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Táblázat!$A$1:$VA$78</definedName>
  </definedNames>
  <calcPr calcId="162913"/>
</workbook>
</file>

<file path=xl/calcChain.xml><?xml version="1.0" encoding="utf-8"?>
<calcChain xmlns="http://schemas.openxmlformats.org/spreadsheetml/2006/main">
  <c r="BL77" i="7" l="1"/>
  <c r="UP78" i="7"/>
  <c r="UP77" i="7"/>
  <c r="KF10" i="7" l="1"/>
  <c r="FU12" i="7"/>
  <c r="MG36" i="7" l="1"/>
  <c r="BJ22" i="7" l="1"/>
  <c r="N22" i="7"/>
  <c r="T72" i="7" l="1"/>
  <c r="BJ72" i="7" l="1"/>
  <c r="FN18" i="7" l="1"/>
  <c r="LC18" i="7"/>
  <c r="PD28" i="7" l="1"/>
  <c r="PN28" i="7" s="1"/>
  <c r="MV23" i="7" l="1"/>
  <c r="NA23" i="7"/>
  <c r="NK22" i="7" l="1"/>
  <c r="PD19" i="7"/>
  <c r="PB19" i="7" l="1"/>
  <c r="PD20" i="7"/>
  <c r="DB13" i="7" l="1"/>
  <c r="CP75" i="7"/>
  <c r="CP67" i="7"/>
  <c r="CP63" i="7"/>
  <c r="CP59" i="7"/>
  <c r="CP46" i="7"/>
  <c r="CP48" i="7" s="1"/>
  <c r="CP68" i="7" s="1"/>
  <c r="CP76" i="7" s="1"/>
  <c r="CP38" i="7"/>
  <c r="CP29" i="7"/>
  <c r="CP30" i="7" s="1"/>
  <c r="CM22" i="7"/>
  <c r="CN22" i="7"/>
  <c r="CN20" i="7"/>
  <c r="CJ20" i="7"/>
  <c r="CP20" i="7"/>
  <c r="CP21" i="7" s="1"/>
  <c r="CL20" i="7"/>
  <c r="CP31" i="7" l="1"/>
  <c r="CP39" i="7" s="1"/>
  <c r="CO22" i="7"/>
  <c r="BJ12" i="7"/>
  <c r="AX72" i="7"/>
  <c r="AX12" i="7"/>
  <c r="AR72" i="7"/>
  <c r="AR12" i="7"/>
  <c r="AL72" i="7"/>
  <c r="AL12" i="7"/>
  <c r="AF72" i="7"/>
  <c r="AF12" i="7"/>
  <c r="Z72" i="7"/>
  <c r="Z12" i="7"/>
  <c r="T12" i="7"/>
  <c r="N72" i="7"/>
  <c r="N12" i="7"/>
  <c r="H72" i="7"/>
  <c r="H11" i="7"/>
  <c r="H10" i="7"/>
  <c r="T70" i="7"/>
  <c r="AL70" i="7"/>
  <c r="N70" i="7"/>
  <c r="AR70" i="7"/>
  <c r="AX70" i="7"/>
  <c r="Z70" i="7"/>
  <c r="AF70" i="7"/>
  <c r="BJ70" i="7"/>
  <c r="H70" i="7"/>
  <c r="H12" i="7"/>
  <c r="CB12" i="7" l="1"/>
  <c r="BV12" i="7"/>
  <c r="BV72" i="7"/>
  <c r="CZ12" i="7" l="1"/>
  <c r="CT12" i="7"/>
  <c r="CB22" i="7"/>
  <c r="BV11" i="7"/>
  <c r="BV10" i="7"/>
  <c r="BV70" i="7"/>
  <c r="OY19" i="7" l="1"/>
  <c r="HL12" i="7"/>
  <c r="LW28" i="7"/>
  <c r="JE12" i="7"/>
  <c r="GW12" i="7"/>
  <c r="DK12" i="7"/>
  <c r="QW60" i="7"/>
  <c r="RQ70" i="7"/>
  <c r="JE18" i="7" l="1"/>
  <c r="PX19" i="7"/>
  <c r="TT23" i="7" l="1"/>
  <c r="AR22" i="7" l="1"/>
  <c r="AR23" i="7"/>
  <c r="NK11" i="7"/>
  <c r="BJ11" i="7"/>
  <c r="BJ10" i="7"/>
  <c r="AL11" i="7"/>
  <c r="AL10" i="7"/>
  <c r="N11" i="7"/>
  <c r="N10" i="7"/>
  <c r="RB41" i="7"/>
  <c r="HL15" i="7"/>
  <c r="NK12" i="7" l="1"/>
  <c r="T10" i="7" l="1"/>
  <c r="DP12" i="7"/>
  <c r="LC12" i="7" l="1"/>
  <c r="SK41" i="7" l="1"/>
  <c r="BV22" i="7" l="1"/>
  <c r="IU18" i="7"/>
  <c r="TO12" i="7"/>
  <c r="TJ12" i="7"/>
  <c r="TT12" i="7" l="1"/>
  <c r="JT18" i="7" l="1"/>
  <c r="JT12" i="7"/>
  <c r="MV12" i="7"/>
  <c r="T22" i="7" l="1"/>
  <c r="DB11" i="7" l="1"/>
  <c r="DC11" i="7"/>
  <c r="DC12" i="7"/>
  <c r="DC13" i="7"/>
  <c r="DD13" i="7"/>
  <c r="DF13" i="7"/>
  <c r="DB14" i="7"/>
  <c r="DC14" i="7"/>
  <c r="DD14" i="7"/>
  <c r="DF14" i="7"/>
  <c r="DB15" i="7"/>
  <c r="DC15" i="7"/>
  <c r="DD15" i="7"/>
  <c r="DF15" i="7"/>
  <c r="DB16" i="7"/>
  <c r="DC16" i="7"/>
  <c r="DD16" i="7"/>
  <c r="DF16" i="7"/>
  <c r="DB17" i="7"/>
  <c r="DC17" i="7"/>
  <c r="DD17" i="7"/>
  <c r="DF17" i="7"/>
  <c r="DB18" i="7"/>
  <c r="DC18" i="7"/>
  <c r="DD18" i="7"/>
  <c r="DF18" i="7"/>
  <c r="DB19" i="7"/>
  <c r="DC19" i="7"/>
  <c r="DD19" i="7"/>
  <c r="DF19" i="7"/>
  <c r="DB22" i="7"/>
  <c r="DC22" i="7"/>
  <c r="DF22" i="7"/>
  <c r="DB23" i="7"/>
  <c r="DC23" i="7"/>
  <c r="DD23" i="7"/>
  <c r="DF23" i="7"/>
  <c r="DB24" i="7"/>
  <c r="DC24" i="7"/>
  <c r="DD24" i="7"/>
  <c r="DF24" i="7"/>
  <c r="DB25" i="7"/>
  <c r="DC25" i="7"/>
  <c r="DD25" i="7"/>
  <c r="DF25" i="7"/>
  <c r="DB26" i="7"/>
  <c r="DC26" i="7"/>
  <c r="DD26" i="7"/>
  <c r="DF26" i="7"/>
  <c r="DB27" i="7"/>
  <c r="DC27" i="7"/>
  <c r="DD27" i="7"/>
  <c r="DF27" i="7"/>
  <c r="DB28" i="7"/>
  <c r="DC28" i="7"/>
  <c r="DD28" i="7"/>
  <c r="DF28" i="7"/>
  <c r="DB32" i="7"/>
  <c r="DC32" i="7"/>
  <c r="DD32" i="7"/>
  <c r="DF32" i="7"/>
  <c r="DB33" i="7"/>
  <c r="DC33" i="7"/>
  <c r="DD33" i="7"/>
  <c r="DF33" i="7"/>
  <c r="DB34" i="7"/>
  <c r="DC34" i="7"/>
  <c r="DD34" i="7"/>
  <c r="DF34" i="7"/>
  <c r="DB35" i="7"/>
  <c r="DC35" i="7"/>
  <c r="DD35" i="7"/>
  <c r="DF35" i="7"/>
  <c r="DB36" i="7"/>
  <c r="DC36" i="7"/>
  <c r="DD36" i="7"/>
  <c r="DF36" i="7"/>
  <c r="DB37" i="7"/>
  <c r="DC37" i="7"/>
  <c r="DD37" i="7"/>
  <c r="DF37" i="7"/>
  <c r="DB41" i="7"/>
  <c r="DC41" i="7"/>
  <c r="DD41" i="7"/>
  <c r="DB42" i="7"/>
  <c r="DC42" i="7"/>
  <c r="DD42" i="7"/>
  <c r="DF42" i="7"/>
  <c r="DB43" i="7"/>
  <c r="DC43" i="7"/>
  <c r="DD43" i="7"/>
  <c r="DF43" i="7"/>
  <c r="DB44" i="7"/>
  <c r="DC44" i="7"/>
  <c r="DD44" i="7"/>
  <c r="DF44" i="7"/>
  <c r="DB45" i="7"/>
  <c r="DC45" i="7"/>
  <c r="DD45" i="7"/>
  <c r="DF45" i="7"/>
  <c r="DB47" i="7"/>
  <c r="DC47" i="7"/>
  <c r="DD47" i="7"/>
  <c r="DF47" i="7"/>
  <c r="DB49" i="7"/>
  <c r="DC49" i="7"/>
  <c r="DD49" i="7"/>
  <c r="DF49" i="7"/>
  <c r="DB50" i="7"/>
  <c r="DC50" i="7"/>
  <c r="DD50" i="7"/>
  <c r="DF50" i="7"/>
  <c r="DB51" i="7"/>
  <c r="DC51" i="7"/>
  <c r="DD51" i="7"/>
  <c r="DF51" i="7"/>
  <c r="DB52" i="7"/>
  <c r="DC52" i="7"/>
  <c r="DD52" i="7"/>
  <c r="DF52" i="7"/>
  <c r="DB53" i="7"/>
  <c r="DC53" i="7"/>
  <c r="DD53" i="7"/>
  <c r="DF53" i="7"/>
  <c r="DB54" i="7"/>
  <c r="DC54" i="7"/>
  <c r="DD54" i="7"/>
  <c r="DF54" i="7"/>
  <c r="DB55" i="7"/>
  <c r="DC55" i="7"/>
  <c r="DD55" i="7"/>
  <c r="DF55" i="7"/>
  <c r="DB56" i="7"/>
  <c r="DC56" i="7"/>
  <c r="DD56" i="7"/>
  <c r="DF56" i="7"/>
  <c r="DB57" i="7"/>
  <c r="DC57" i="7"/>
  <c r="DD57" i="7"/>
  <c r="DF57" i="7"/>
  <c r="DB58" i="7"/>
  <c r="DC58" i="7"/>
  <c r="DD58" i="7"/>
  <c r="DF58" i="7"/>
  <c r="DB60" i="7"/>
  <c r="DC60" i="7"/>
  <c r="DD60" i="7"/>
  <c r="DF60" i="7"/>
  <c r="DB61" i="7"/>
  <c r="DC61" i="7"/>
  <c r="DD61" i="7"/>
  <c r="DF61" i="7"/>
  <c r="DB62" i="7"/>
  <c r="DC62" i="7"/>
  <c r="DD62" i="7"/>
  <c r="DF62" i="7"/>
  <c r="DB64" i="7"/>
  <c r="DC64" i="7"/>
  <c r="DD64" i="7"/>
  <c r="DF64" i="7"/>
  <c r="DB65" i="7"/>
  <c r="DC65" i="7"/>
  <c r="DD65" i="7"/>
  <c r="DF65" i="7"/>
  <c r="DB66" i="7"/>
  <c r="DC66" i="7"/>
  <c r="DD66" i="7"/>
  <c r="DF66" i="7"/>
  <c r="DB69" i="7"/>
  <c r="DC69" i="7"/>
  <c r="DD69" i="7"/>
  <c r="DF69" i="7"/>
  <c r="DB70" i="7"/>
  <c r="DC70" i="7"/>
  <c r="DD70" i="7"/>
  <c r="DF70" i="7"/>
  <c r="DB71" i="7"/>
  <c r="DC71" i="7"/>
  <c r="DD71" i="7"/>
  <c r="DF71" i="7"/>
  <c r="DB72" i="7"/>
  <c r="DC72" i="7"/>
  <c r="DF72" i="7"/>
  <c r="DB73" i="7"/>
  <c r="DC73" i="7"/>
  <c r="DD73" i="7"/>
  <c r="DF73" i="7"/>
  <c r="DB74" i="7"/>
  <c r="DC74" i="7"/>
  <c r="DD74" i="7"/>
  <c r="DF74" i="7"/>
  <c r="DB77" i="7"/>
  <c r="UV77" i="7" s="1"/>
  <c r="DC77" i="7"/>
  <c r="DD77" i="7"/>
  <c r="DF77" i="7"/>
  <c r="DB78" i="7"/>
  <c r="DC78" i="7"/>
  <c r="DD78" i="7"/>
  <c r="DF78" i="7"/>
  <c r="DC10" i="7"/>
  <c r="DB10" i="7"/>
  <c r="FN11" i="7" l="1"/>
  <c r="QH28" i="7"/>
  <c r="IP12" i="7" l="1"/>
  <c r="IK13" i="7"/>
  <c r="CH12" i="7" l="1"/>
  <c r="DF12" i="7" s="1"/>
  <c r="CH11" i="7"/>
  <c r="DF11" i="7" s="1"/>
  <c r="CH10" i="7"/>
  <c r="DF10" i="7" s="1"/>
  <c r="CH41" i="7"/>
  <c r="DF41" i="7" s="1"/>
  <c r="IF13" i="7" l="1"/>
  <c r="IA13" i="7"/>
  <c r="TT22" i="7" l="1"/>
  <c r="TO22" i="7"/>
  <c r="TJ22" i="7"/>
  <c r="EO12" i="7"/>
  <c r="AX22" i="7" l="1"/>
  <c r="SZ22" i="7" l="1"/>
  <c r="PI19" i="7"/>
  <c r="PN19" i="7" s="1"/>
  <c r="LH12" i="7" l="1"/>
  <c r="OJ65" i="7"/>
  <c r="OJ28" i="7"/>
  <c r="AX11" i="7"/>
  <c r="AX10" i="7"/>
  <c r="AR11" i="7"/>
  <c r="AR10" i="7"/>
  <c r="AF11" i="7"/>
  <c r="AF10" i="7"/>
  <c r="Z11" i="7"/>
  <c r="Z10" i="7"/>
  <c r="T11" i="7"/>
  <c r="HL11" i="7"/>
  <c r="HL10" i="7"/>
  <c r="TR66" i="7" l="1"/>
  <c r="TR64" i="7"/>
  <c r="TR42" i="7"/>
  <c r="TR41" i="7"/>
  <c r="TM66" i="7"/>
  <c r="TM64" i="7"/>
  <c r="TM42" i="7"/>
  <c r="TM41" i="7"/>
  <c r="TH66" i="7"/>
  <c r="TH64" i="7"/>
  <c r="TH42" i="7"/>
  <c r="TH41" i="7"/>
  <c r="SD44" i="7"/>
  <c r="RO70" i="7"/>
  <c r="QZ41" i="7"/>
  <c r="PB28" i="7"/>
  <c r="NS28" i="7"/>
  <c r="NS25" i="7"/>
  <c r="NI22" i="7"/>
  <c r="MT23" i="7"/>
  <c r="MT12" i="7"/>
  <c r="ME36" i="7"/>
  <c r="LP28" i="7"/>
  <c r="LP18" i="7"/>
  <c r="LA18" i="7"/>
  <c r="JR12" i="7"/>
  <c r="JC12" i="7"/>
  <c r="HJ35" i="7"/>
  <c r="HJ15" i="7"/>
  <c r="HJ12" i="7"/>
  <c r="HJ10" i="7"/>
  <c r="GU12" i="7"/>
  <c r="CL11" i="7"/>
  <c r="CL21" i="7" s="1"/>
  <c r="BZ22" i="7"/>
  <c r="BT72" i="7"/>
  <c r="DD72" i="7" s="1"/>
  <c r="BT22" i="7"/>
  <c r="DD22" i="7" s="1"/>
  <c r="BT12" i="7"/>
  <c r="DD12" i="7" s="1"/>
  <c r="BT11" i="7"/>
  <c r="DD11" i="7" s="1"/>
  <c r="BT10" i="7"/>
  <c r="DD10" i="7" s="1"/>
  <c r="BH72" i="7"/>
  <c r="BH11" i="7"/>
  <c r="BH10" i="7"/>
  <c r="AV72" i="7"/>
  <c r="AV53" i="7"/>
  <c r="AV22" i="7"/>
  <c r="AV12" i="7"/>
  <c r="AV11" i="7"/>
  <c r="AV10" i="7"/>
  <c r="AP72" i="7"/>
  <c r="AP53" i="7"/>
  <c r="AP23" i="7"/>
  <c r="AP12" i="7"/>
  <c r="AP11" i="7"/>
  <c r="AP10" i="7"/>
  <c r="AJ72" i="7"/>
  <c r="AJ53" i="7"/>
  <c r="AJ11" i="7"/>
  <c r="AJ10" i="7"/>
  <c r="AD72" i="7"/>
  <c r="AD53" i="7"/>
  <c r="AD11" i="7"/>
  <c r="AD10" i="7"/>
  <c r="X72" i="7"/>
  <c r="X53" i="7"/>
  <c r="R72" i="7"/>
  <c r="R53" i="7"/>
  <c r="L72" i="7"/>
  <c r="L53" i="7"/>
  <c r="F72" i="7"/>
  <c r="F53" i="7"/>
  <c r="F23" i="7"/>
  <c r="F22" i="7"/>
  <c r="F11" i="7"/>
  <c r="F10" i="7"/>
  <c r="CP81" i="7" l="1"/>
  <c r="CR81" i="7"/>
  <c r="TV11" i="7" l="1"/>
  <c r="TW11" i="7"/>
  <c r="TY11" i="7"/>
  <c r="TV12" i="7"/>
  <c r="TW12" i="7"/>
  <c r="TY12" i="7"/>
  <c r="TV13" i="7"/>
  <c r="TW13" i="7"/>
  <c r="TY13" i="7"/>
  <c r="TV14" i="7"/>
  <c r="TW14" i="7"/>
  <c r="TY14" i="7"/>
  <c r="TV15" i="7"/>
  <c r="TW15" i="7"/>
  <c r="TY15" i="7"/>
  <c r="TV16" i="7"/>
  <c r="TW16" i="7"/>
  <c r="TY16" i="7"/>
  <c r="TV17" i="7"/>
  <c r="TW17" i="7"/>
  <c r="TY17" i="7"/>
  <c r="TV18" i="7"/>
  <c r="TW18" i="7"/>
  <c r="TY18" i="7"/>
  <c r="TV19" i="7"/>
  <c r="TW19" i="7"/>
  <c r="TY19" i="7"/>
  <c r="TV22" i="7"/>
  <c r="TW22" i="7"/>
  <c r="TY22" i="7"/>
  <c r="TV23" i="7"/>
  <c r="TW23" i="7"/>
  <c r="TY23" i="7"/>
  <c r="TV24" i="7"/>
  <c r="TW24" i="7"/>
  <c r="TY24" i="7"/>
  <c r="TV25" i="7"/>
  <c r="TW25" i="7"/>
  <c r="TY25" i="7"/>
  <c r="TV26" i="7"/>
  <c r="TW26" i="7"/>
  <c r="TY26" i="7"/>
  <c r="TV27" i="7"/>
  <c r="TW27" i="7"/>
  <c r="TY27" i="7"/>
  <c r="TV28" i="7"/>
  <c r="TW28" i="7"/>
  <c r="TY28" i="7"/>
  <c r="TV32" i="7"/>
  <c r="TW32" i="7"/>
  <c r="TY32" i="7"/>
  <c r="TV33" i="7"/>
  <c r="TW33" i="7"/>
  <c r="TY33" i="7"/>
  <c r="TV34" i="7"/>
  <c r="TW34" i="7"/>
  <c r="TY34" i="7"/>
  <c r="TV35" i="7"/>
  <c r="TW35" i="7"/>
  <c r="TY35" i="7"/>
  <c r="TV36" i="7"/>
  <c r="TW36" i="7"/>
  <c r="TY36" i="7"/>
  <c r="TV37" i="7"/>
  <c r="TW37" i="7"/>
  <c r="TY37" i="7"/>
  <c r="TV41" i="7"/>
  <c r="TW41" i="7"/>
  <c r="TY41" i="7"/>
  <c r="TV42" i="7"/>
  <c r="TW42" i="7"/>
  <c r="TY42" i="7"/>
  <c r="TV43" i="7"/>
  <c r="TW43" i="7"/>
  <c r="TY43" i="7"/>
  <c r="TV44" i="7"/>
  <c r="TW44" i="7"/>
  <c r="TY44" i="7"/>
  <c r="TV45" i="7"/>
  <c r="TW45" i="7"/>
  <c r="TY45" i="7"/>
  <c r="TV47" i="7"/>
  <c r="TW47" i="7"/>
  <c r="TY47" i="7"/>
  <c r="TV49" i="7"/>
  <c r="TW49" i="7"/>
  <c r="TY49" i="7"/>
  <c r="TV50" i="7"/>
  <c r="TW50" i="7"/>
  <c r="TY50" i="7"/>
  <c r="TV51" i="7"/>
  <c r="TW51" i="7"/>
  <c r="TY51" i="7"/>
  <c r="TV52" i="7"/>
  <c r="TW52" i="7"/>
  <c r="TY52" i="7"/>
  <c r="TV53" i="7"/>
  <c r="TW53" i="7"/>
  <c r="TY53" i="7"/>
  <c r="TV54" i="7"/>
  <c r="TW54" i="7"/>
  <c r="TY54" i="7"/>
  <c r="TV55" i="7"/>
  <c r="TW55" i="7"/>
  <c r="TY55" i="7"/>
  <c r="TV56" i="7"/>
  <c r="TW56" i="7"/>
  <c r="TY56" i="7"/>
  <c r="TV57" i="7"/>
  <c r="TW57" i="7"/>
  <c r="TY57" i="7"/>
  <c r="TV58" i="7"/>
  <c r="TW58" i="7"/>
  <c r="TY58" i="7"/>
  <c r="TV60" i="7"/>
  <c r="TW60" i="7"/>
  <c r="TY60" i="7"/>
  <c r="TV61" i="7"/>
  <c r="TW61" i="7"/>
  <c r="TY61" i="7"/>
  <c r="TV62" i="7"/>
  <c r="TW62" i="7"/>
  <c r="TY62" i="7"/>
  <c r="TV64" i="7"/>
  <c r="TW64" i="7"/>
  <c r="TY64" i="7"/>
  <c r="TV65" i="7"/>
  <c r="TW65" i="7"/>
  <c r="TY65" i="7"/>
  <c r="TV66" i="7"/>
  <c r="TW66" i="7"/>
  <c r="TY66" i="7"/>
  <c r="TV69" i="7"/>
  <c r="TW69" i="7"/>
  <c r="TY69" i="7"/>
  <c r="TV70" i="7"/>
  <c r="TW70" i="7"/>
  <c r="TY70" i="7"/>
  <c r="TV71" i="7"/>
  <c r="TW71" i="7"/>
  <c r="TY71" i="7"/>
  <c r="TV72" i="7"/>
  <c r="TW72" i="7"/>
  <c r="TY72" i="7"/>
  <c r="TV73" i="7"/>
  <c r="TW73" i="7"/>
  <c r="TY73" i="7"/>
  <c r="TV74" i="7"/>
  <c r="TW74" i="7"/>
  <c r="TY74" i="7"/>
  <c r="TV77" i="7"/>
  <c r="TW77" i="7"/>
  <c r="TY77" i="7"/>
  <c r="TV78" i="7"/>
  <c r="TW78" i="7"/>
  <c r="TY78" i="7"/>
  <c r="TV10" i="7"/>
  <c r="TW10" i="7"/>
  <c r="TY10" i="7"/>
  <c r="TO67" i="7"/>
  <c r="TJ67" i="7"/>
  <c r="TS78" i="7"/>
  <c r="TU78" i="7" s="1"/>
  <c r="TS77" i="7"/>
  <c r="TU77" i="7" s="1"/>
  <c r="TT75" i="7"/>
  <c r="TR75" i="7"/>
  <c r="TQ75" i="7"/>
  <c r="TS74" i="7"/>
  <c r="TU74" i="7" s="1"/>
  <c r="TS73" i="7"/>
  <c r="TU73" i="7" s="1"/>
  <c r="TS72" i="7"/>
  <c r="TU72" i="7" s="1"/>
  <c r="TS71" i="7"/>
  <c r="TU71" i="7" s="1"/>
  <c r="TS70" i="7"/>
  <c r="TU70" i="7" s="1"/>
  <c r="TS69" i="7"/>
  <c r="TU69" i="7" s="1"/>
  <c r="TT67" i="7"/>
  <c r="TR67" i="7"/>
  <c r="TQ67" i="7"/>
  <c r="TS66" i="7"/>
  <c r="TU66" i="7" s="1"/>
  <c r="TS65" i="7"/>
  <c r="TU65" i="7" s="1"/>
  <c r="TS64" i="7"/>
  <c r="TU64" i="7" s="1"/>
  <c r="TT63" i="7"/>
  <c r="TR63" i="7"/>
  <c r="TQ63" i="7"/>
  <c r="TS62" i="7"/>
  <c r="TU62" i="7" s="1"/>
  <c r="TS61" i="7"/>
  <c r="TU61" i="7" s="1"/>
  <c r="TS60" i="7"/>
  <c r="TU60" i="7" s="1"/>
  <c r="TT59" i="7"/>
  <c r="TR59" i="7"/>
  <c r="TQ59" i="7"/>
  <c r="TS58" i="7"/>
  <c r="TU58" i="7" s="1"/>
  <c r="TS57" i="7"/>
  <c r="TU57" i="7" s="1"/>
  <c r="TS56" i="7"/>
  <c r="TU56" i="7" s="1"/>
  <c r="TS55" i="7"/>
  <c r="TU55" i="7" s="1"/>
  <c r="TS54" i="7"/>
  <c r="TU54" i="7" s="1"/>
  <c r="TS53" i="7"/>
  <c r="TU53" i="7" s="1"/>
  <c r="TS52" i="7"/>
  <c r="TU52" i="7" s="1"/>
  <c r="TS51" i="7"/>
  <c r="TU51" i="7" s="1"/>
  <c r="TS50" i="7"/>
  <c r="TU50" i="7" s="1"/>
  <c r="TS49" i="7"/>
  <c r="TU49" i="7" s="1"/>
  <c r="TS47" i="7"/>
  <c r="TU47" i="7" s="1"/>
  <c r="TT46" i="7"/>
  <c r="TT48" i="7" s="1"/>
  <c r="TR46" i="7"/>
  <c r="TR48" i="7" s="1"/>
  <c r="TQ46" i="7"/>
  <c r="TS45" i="7"/>
  <c r="TU45" i="7" s="1"/>
  <c r="TS44" i="7"/>
  <c r="TU44" i="7" s="1"/>
  <c r="TS43" i="7"/>
  <c r="TU43" i="7" s="1"/>
  <c r="TS42" i="7"/>
  <c r="TS41" i="7"/>
  <c r="TU41" i="7" s="1"/>
  <c r="TT38" i="7"/>
  <c r="TR38" i="7"/>
  <c r="TQ38" i="7"/>
  <c r="TS37" i="7"/>
  <c r="TU37" i="7" s="1"/>
  <c r="TS36" i="7"/>
  <c r="TU36" i="7" s="1"/>
  <c r="TS35" i="7"/>
  <c r="TU35" i="7" s="1"/>
  <c r="TS34" i="7"/>
  <c r="TU34" i="7" s="1"/>
  <c r="TS33" i="7"/>
  <c r="TU33" i="7" s="1"/>
  <c r="TS32" i="7"/>
  <c r="TU32" i="7" s="1"/>
  <c r="TT29" i="7"/>
  <c r="TT30" i="7" s="1"/>
  <c r="TR29" i="7"/>
  <c r="TR30" i="7" s="1"/>
  <c r="TQ29" i="7"/>
  <c r="TS28" i="7"/>
  <c r="TU28" i="7" s="1"/>
  <c r="TS27" i="7"/>
  <c r="TU27" i="7" s="1"/>
  <c r="TS26" i="7"/>
  <c r="TU26" i="7" s="1"/>
  <c r="TS25" i="7"/>
  <c r="TU25" i="7" s="1"/>
  <c r="TS24" i="7"/>
  <c r="TU24" i="7" s="1"/>
  <c r="TS23" i="7"/>
  <c r="TU23" i="7" s="1"/>
  <c r="TS22" i="7"/>
  <c r="TU22" i="7" s="1"/>
  <c r="TT20" i="7"/>
  <c r="TT21" i="7" s="1"/>
  <c r="TR20" i="7"/>
  <c r="TR21" i="7" s="1"/>
  <c r="TQ20" i="7"/>
  <c r="TS19" i="7"/>
  <c r="TU19" i="7" s="1"/>
  <c r="TS18" i="7"/>
  <c r="TU18" i="7" s="1"/>
  <c r="TS17" i="7"/>
  <c r="TU17" i="7" s="1"/>
  <c r="TS16" i="7"/>
  <c r="TU16" i="7" s="1"/>
  <c r="TS15" i="7"/>
  <c r="TU15" i="7" s="1"/>
  <c r="TS14" i="7"/>
  <c r="TU14" i="7" s="1"/>
  <c r="TS13" i="7"/>
  <c r="TU13" i="7" s="1"/>
  <c r="TS12" i="7"/>
  <c r="TU12" i="7" s="1"/>
  <c r="TS11" i="7"/>
  <c r="TU11" i="7" s="1"/>
  <c r="TS10" i="7"/>
  <c r="TU10" i="7" s="1"/>
  <c r="TN78" i="7"/>
  <c r="TP78" i="7" s="1"/>
  <c r="TN77" i="7"/>
  <c r="TP77" i="7" s="1"/>
  <c r="TO75" i="7"/>
  <c r="TM75" i="7"/>
  <c r="TL75" i="7"/>
  <c r="TN74" i="7"/>
  <c r="TP74" i="7" s="1"/>
  <c r="TN73" i="7"/>
  <c r="TP73" i="7" s="1"/>
  <c r="TN72" i="7"/>
  <c r="TP72" i="7" s="1"/>
  <c r="TN71" i="7"/>
  <c r="TP71" i="7" s="1"/>
  <c r="TN70" i="7"/>
  <c r="TP70" i="7" s="1"/>
  <c r="TN69" i="7"/>
  <c r="TP69" i="7" s="1"/>
  <c r="TM67" i="7"/>
  <c r="TL67" i="7"/>
  <c r="TN66" i="7"/>
  <c r="TP66" i="7" s="1"/>
  <c r="TN65" i="7"/>
  <c r="TP65" i="7" s="1"/>
  <c r="TN64" i="7"/>
  <c r="TO63" i="7"/>
  <c r="TM63" i="7"/>
  <c r="TL63" i="7"/>
  <c r="TN62" i="7"/>
  <c r="TP62" i="7" s="1"/>
  <c r="TN61" i="7"/>
  <c r="TP61" i="7" s="1"/>
  <c r="TN60" i="7"/>
  <c r="TP60" i="7" s="1"/>
  <c r="TO59" i="7"/>
  <c r="TM59" i="7"/>
  <c r="TL59" i="7"/>
  <c r="TN58" i="7"/>
  <c r="TP58" i="7" s="1"/>
  <c r="TN57" i="7"/>
  <c r="TP57" i="7" s="1"/>
  <c r="TN56" i="7"/>
  <c r="TP56" i="7" s="1"/>
  <c r="TN55" i="7"/>
  <c r="TP55" i="7" s="1"/>
  <c r="TN54" i="7"/>
  <c r="TP54" i="7" s="1"/>
  <c r="TN53" i="7"/>
  <c r="TP53" i="7" s="1"/>
  <c r="TN52" i="7"/>
  <c r="TP52" i="7" s="1"/>
  <c r="TN51" i="7"/>
  <c r="TP51" i="7" s="1"/>
  <c r="TN50" i="7"/>
  <c r="TP50" i="7" s="1"/>
  <c r="TN49" i="7"/>
  <c r="TP49" i="7" s="1"/>
  <c r="TN47" i="7"/>
  <c r="TP47" i="7" s="1"/>
  <c r="TO46" i="7"/>
  <c r="TO48" i="7" s="1"/>
  <c r="TM46" i="7"/>
  <c r="TM48" i="7" s="1"/>
  <c r="TL46" i="7"/>
  <c r="TN45" i="7"/>
  <c r="TP45" i="7" s="1"/>
  <c r="TN44" i="7"/>
  <c r="TP44" i="7" s="1"/>
  <c r="TN43" i="7"/>
  <c r="TP43" i="7" s="1"/>
  <c r="TN42" i="7"/>
  <c r="TP42" i="7" s="1"/>
  <c r="TN41" i="7"/>
  <c r="TO38" i="7"/>
  <c r="TM38" i="7"/>
  <c r="TL38" i="7"/>
  <c r="TN37" i="7"/>
  <c r="TP37" i="7" s="1"/>
  <c r="TN36" i="7"/>
  <c r="TP36" i="7" s="1"/>
  <c r="TN35" i="7"/>
  <c r="TP35" i="7" s="1"/>
  <c r="TN34" i="7"/>
  <c r="TP34" i="7" s="1"/>
  <c r="TN33" i="7"/>
  <c r="TP33" i="7" s="1"/>
  <c r="TN32" i="7"/>
  <c r="TP32" i="7" s="1"/>
  <c r="TO29" i="7"/>
  <c r="TO30" i="7" s="1"/>
  <c r="TM29" i="7"/>
  <c r="TM30" i="7" s="1"/>
  <c r="TL29" i="7"/>
  <c r="TL30" i="7" s="1"/>
  <c r="TN28" i="7"/>
  <c r="TP28" i="7" s="1"/>
  <c r="TN27" i="7"/>
  <c r="TP27" i="7" s="1"/>
  <c r="TN26" i="7"/>
  <c r="TP26" i="7" s="1"/>
  <c r="TN25" i="7"/>
  <c r="TP25" i="7" s="1"/>
  <c r="TN24" i="7"/>
  <c r="TP24" i="7" s="1"/>
  <c r="TN23" i="7"/>
  <c r="TP23" i="7" s="1"/>
  <c r="TN22" i="7"/>
  <c r="TP22" i="7" s="1"/>
  <c r="TO20" i="7"/>
  <c r="TO21" i="7" s="1"/>
  <c r="TM20" i="7"/>
  <c r="TM21" i="7" s="1"/>
  <c r="TL20" i="7"/>
  <c r="TL21" i="7" s="1"/>
  <c r="TN19" i="7"/>
  <c r="TP19" i="7" s="1"/>
  <c r="TN18" i="7"/>
  <c r="TP18" i="7" s="1"/>
  <c r="TN17" i="7"/>
  <c r="TP17" i="7" s="1"/>
  <c r="TN16" i="7"/>
  <c r="TP16" i="7" s="1"/>
  <c r="TN15" i="7"/>
  <c r="TP15" i="7" s="1"/>
  <c r="TN14" i="7"/>
  <c r="TP14" i="7" s="1"/>
  <c r="TN13" i="7"/>
  <c r="TP13" i="7" s="1"/>
  <c r="TN12" i="7"/>
  <c r="TP12" i="7" s="1"/>
  <c r="TN11" i="7"/>
  <c r="TP11" i="7" s="1"/>
  <c r="TN10" i="7"/>
  <c r="TP10" i="7" s="1"/>
  <c r="TI78" i="7"/>
  <c r="TK78" i="7" s="1"/>
  <c r="TI77" i="7"/>
  <c r="TK77" i="7" s="1"/>
  <c r="TJ75" i="7"/>
  <c r="TH75" i="7"/>
  <c r="TG75" i="7"/>
  <c r="TI74" i="7"/>
  <c r="TK74" i="7" s="1"/>
  <c r="TI73" i="7"/>
  <c r="TK73" i="7" s="1"/>
  <c r="TI72" i="7"/>
  <c r="TK72" i="7" s="1"/>
  <c r="TI71" i="7"/>
  <c r="TK71" i="7" s="1"/>
  <c r="TI70" i="7"/>
  <c r="TK70" i="7" s="1"/>
  <c r="TI69" i="7"/>
  <c r="TK69" i="7" s="1"/>
  <c r="TH67" i="7"/>
  <c r="TG67" i="7"/>
  <c r="TI66" i="7"/>
  <c r="TI65" i="7"/>
  <c r="TK65" i="7" s="1"/>
  <c r="TI64" i="7"/>
  <c r="TK64" i="7" s="1"/>
  <c r="TJ63" i="7"/>
  <c r="TH63" i="7"/>
  <c r="TG63" i="7"/>
  <c r="TI62" i="7"/>
  <c r="TK62" i="7" s="1"/>
  <c r="TI61" i="7"/>
  <c r="TK61" i="7" s="1"/>
  <c r="TI60" i="7"/>
  <c r="TK60" i="7" s="1"/>
  <c r="TJ59" i="7"/>
  <c r="TH59" i="7"/>
  <c r="TG59" i="7"/>
  <c r="TI58" i="7"/>
  <c r="TK58" i="7" s="1"/>
  <c r="TI57" i="7"/>
  <c r="TK57" i="7" s="1"/>
  <c r="TI56" i="7"/>
  <c r="TK56" i="7" s="1"/>
  <c r="TI55" i="7"/>
  <c r="TK55" i="7" s="1"/>
  <c r="TI54" i="7"/>
  <c r="TK54" i="7" s="1"/>
  <c r="TI53" i="7"/>
  <c r="TK53" i="7" s="1"/>
  <c r="TI52" i="7"/>
  <c r="TK52" i="7" s="1"/>
  <c r="TI51" i="7"/>
  <c r="TK51" i="7" s="1"/>
  <c r="TI50" i="7"/>
  <c r="TK50" i="7" s="1"/>
  <c r="TI49" i="7"/>
  <c r="TK49" i="7" s="1"/>
  <c r="TI47" i="7"/>
  <c r="TK47" i="7" s="1"/>
  <c r="TJ46" i="7"/>
  <c r="TJ48" i="7" s="1"/>
  <c r="TH46" i="7"/>
  <c r="TH48" i="7" s="1"/>
  <c r="TG46" i="7"/>
  <c r="TI45" i="7"/>
  <c r="TK45" i="7" s="1"/>
  <c r="TI44" i="7"/>
  <c r="TK44" i="7" s="1"/>
  <c r="TI43" i="7"/>
  <c r="TK43" i="7" s="1"/>
  <c r="TI42" i="7"/>
  <c r="TK42" i="7" s="1"/>
  <c r="TI41" i="7"/>
  <c r="TK41" i="7" s="1"/>
  <c r="TJ38" i="7"/>
  <c r="TH38" i="7"/>
  <c r="TG38" i="7"/>
  <c r="TI37" i="7"/>
  <c r="TK37" i="7" s="1"/>
  <c r="TI36" i="7"/>
  <c r="TK36" i="7" s="1"/>
  <c r="TI35" i="7"/>
  <c r="TK35" i="7" s="1"/>
  <c r="TI34" i="7"/>
  <c r="TK34" i="7" s="1"/>
  <c r="TI33" i="7"/>
  <c r="TK33" i="7" s="1"/>
  <c r="TI32" i="7"/>
  <c r="TK32" i="7" s="1"/>
  <c r="TJ29" i="7"/>
  <c r="TJ30" i="7" s="1"/>
  <c r="TH29" i="7"/>
  <c r="TH30" i="7" s="1"/>
  <c r="TG29" i="7"/>
  <c r="TG30" i="7" s="1"/>
  <c r="TI28" i="7"/>
  <c r="TK28" i="7" s="1"/>
  <c r="TI27" i="7"/>
  <c r="TK27" i="7" s="1"/>
  <c r="TI26" i="7"/>
  <c r="TK26" i="7" s="1"/>
  <c r="TI25" i="7"/>
  <c r="TK25" i="7" s="1"/>
  <c r="TI24" i="7"/>
  <c r="TK24" i="7" s="1"/>
  <c r="TI23" i="7"/>
  <c r="TK23" i="7" s="1"/>
  <c r="TI22" i="7"/>
  <c r="TK22" i="7" s="1"/>
  <c r="TJ20" i="7"/>
  <c r="TJ21" i="7" s="1"/>
  <c r="TH20" i="7"/>
  <c r="TH21" i="7" s="1"/>
  <c r="TG20" i="7"/>
  <c r="TG21" i="7" s="1"/>
  <c r="TI19" i="7"/>
  <c r="TK19" i="7" s="1"/>
  <c r="TI18" i="7"/>
  <c r="TK18" i="7" s="1"/>
  <c r="TI17" i="7"/>
  <c r="TK17" i="7" s="1"/>
  <c r="TI16" i="7"/>
  <c r="TK16" i="7" s="1"/>
  <c r="TI15" i="7"/>
  <c r="TK15" i="7" s="1"/>
  <c r="TI14" i="7"/>
  <c r="TK14" i="7" s="1"/>
  <c r="TI13" i="7"/>
  <c r="TK13" i="7" s="1"/>
  <c r="TI12" i="7"/>
  <c r="TK12" i="7" s="1"/>
  <c r="TI11" i="7"/>
  <c r="TK11" i="7" s="1"/>
  <c r="TI10" i="7"/>
  <c r="TK10" i="7" s="1"/>
  <c r="TS38" i="7" l="1"/>
  <c r="TU38" i="7" s="1"/>
  <c r="TS59" i="7"/>
  <c r="TS75" i="7"/>
  <c r="TU75" i="7" s="1"/>
  <c r="TS63" i="7"/>
  <c r="TU63" i="7" s="1"/>
  <c r="TN59" i="7"/>
  <c r="TP59" i="7" s="1"/>
  <c r="TR31" i="7"/>
  <c r="TR39" i="7" s="1"/>
  <c r="TI38" i="7"/>
  <c r="TK38" i="7" s="1"/>
  <c r="TI59" i="7"/>
  <c r="TK59" i="7" s="1"/>
  <c r="TH31" i="7"/>
  <c r="TH39" i="7" s="1"/>
  <c r="TJ31" i="7"/>
  <c r="TJ39" i="7" s="1"/>
  <c r="TM31" i="7"/>
  <c r="TM39" i="7" s="1"/>
  <c r="TM68" i="7"/>
  <c r="TM76" i="7" s="1"/>
  <c r="TS29" i="7"/>
  <c r="TU29" i="7" s="1"/>
  <c r="TN30" i="7"/>
  <c r="TP30" i="7" s="1"/>
  <c r="TN67" i="7"/>
  <c r="TP67" i="7" s="1"/>
  <c r="TI46" i="7"/>
  <c r="TK46" i="7" s="1"/>
  <c r="TN38" i="7"/>
  <c r="TP38" i="7" s="1"/>
  <c r="TU59" i="7"/>
  <c r="TS46" i="7"/>
  <c r="TU46" i="7" s="1"/>
  <c r="TN46" i="7"/>
  <c r="TP46" i="7" s="1"/>
  <c r="TN63" i="7"/>
  <c r="TP63" i="7" s="1"/>
  <c r="TN75" i="7"/>
  <c r="TP75" i="7" s="1"/>
  <c r="TS20" i="7"/>
  <c r="TU20" i="7" s="1"/>
  <c r="TR68" i="7"/>
  <c r="TR76" i="7" s="1"/>
  <c r="TI67" i="7"/>
  <c r="TK67" i="7" s="1"/>
  <c r="TI63" i="7"/>
  <c r="TK63" i="7" s="1"/>
  <c r="TI75" i="7"/>
  <c r="TK75" i="7" s="1"/>
  <c r="TS67" i="7"/>
  <c r="TU67" i="7" s="1"/>
  <c r="TT31" i="7"/>
  <c r="TT39" i="7" s="1"/>
  <c r="TO31" i="7"/>
  <c r="TO39" i="7" s="1"/>
  <c r="TH68" i="7"/>
  <c r="TH76" i="7" s="1"/>
  <c r="TT68" i="7"/>
  <c r="TT76" i="7" s="1"/>
  <c r="TU42" i="7"/>
  <c r="TO68" i="7"/>
  <c r="TO76" i="7" s="1"/>
  <c r="TP64" i="7"/>
  <c r="TP41" i="7"/>
  <c r="TK66" i="7"/>
  <c r="TJ68" i="7"/>
  <c r="TQ21" i="7"/>
  <c r="TQ48" i="7"/>
  <c r="TQ30" i="7"/>
  <c r="TS30" i="7" s="1"/>
  <c r="TU30" i="7" s="1"/>
  <c r="TL31" i="7"/>
  <c r="TN21" i="7"/>
  <c r="TP21" i="7" s="1"/>
  <c r="TN20" i="7"/>
  <c r="TP20" i="7" s="1"/>
  <c r="TL48" i="7"/>
  <c r="TN29" i="7"/>
  <c r="TI21" i="7"/>
  <c r="TK21" i="7" s="1"/>
  <c r="TG31" i="7"/>
  <c r="TI30" i="7"/>
  <c r="TK30" i="7" s="1"/>
  <c r="TI20" i="7"/>
  <c r="TK20" i="7" s="1"/>
  <c r="TG48" i="7"/>
  <c r="TI29" i="7"/>
  <c r="TK29" i="7" s="1"/>
  <c r="TP29" i="7" l="1"/>
  <c r="TJ76" i="7"/>
  <c r="TQ68" i="7"/>
  <c r="TS48" i="7"/>
  <c r="TU48" i="7" s="1"/>
  <c r="TS21" i="7"/>
  <c r="TU21" i="7" s="1"/>
  <c r="TQ31" i="7"/>
  <c r="TL68" i="7"/>
  <c r="TN48" i="7"/>
  <c r="TP48" i="7" s="1"/>
  <c r="TN31" i="7"/>
  <c r="TL39" i="7"/>
  <c r="TI48" i="7"/>
  <c r="TK48" i="7" s="1"/>
  <c r="TG68" i="7"/>
  <c r="TG39" i="7"/>
  <c r="TI39" i="7" s="1"/>
  <c r="TK39" i="7" s="1"/>
  <c r="TI31" i="7"/>
  <c r="TK31" i="7" s="1"/>
  <c r="TN39" i="7" l="1"/>
  <c r="TP31" i="7"/>
  <c r="TQ39" i="7"/>
  <c r="TS39" i="7" s="1"/>
  <c r="TU39" i="7" s="1"/>
  <c r="TS31" i="7"/>
  <c r="TU31" i="7" s="1"/>
  <c r="TS68" i="7"/>
  <c r="TU68" i="7" s="1"/>
  <c r="TQ76" i="7"/>
  <c r="TS76" i="7" s="1"/>
  <c r="TU76" i="7" s="1"/>
  <c r="TN68" i="7"/>
  <c r="TP68" i="7" s="1"/>
  <c r="TL76" i="7"/>
  <c r="TN76" i="7" s="1"/>
  <c r="TP76" i="7" s="1"/>
  <c r="TG76" i="7"/>
  <c r="TI76" i="7" s="1"/>
  <c r="TI68" i="7"/>
  <c r="TP39" i="7" l="1"/>
  <c r="TK68" i="7"/>
  <c r="TK76" i="7"/>
  <c r="P20" i="7"/>
  <c r="Q20" i="7"/>
  <c r="UP67" i="7" l="1"/>
  <c r="UP63" i="7"/>
  <c r="UP46" i="7"/>
  <c r="UP48" i="7" s="1"/>
  <c r="R75" i="7"/>
  <c r="P75" i="7"/>
  <c r="P38" i="7"/>
  <c r="R38" i="7"/>
  <c r="Q38" i="7"/>
  <c r="R59" i="7"/>
  <c r="P59" i="7"/>
  <c r="R29" i="7"/>
  <c r="R30" i="7" s="1"/>
  <c r="P29" i="7"/>
  <c r="P30" i="7" s="1"/>
  <c r="Q21" i="7"/>
  <c r="P21" i="7"/>
  <c r="R20" i="7"/>
  <c r="R21" i="7" s="1"/>
  <c r="P31" i="7" l="1"/>
  <c r="P39" i="7" s="1"/>
  <c r="MS75" i="7" l="1"/>
  <c r="MS67" i="7"/>
  <c r="MS63" i="7"/>
  <c r="MS59" i="7"/>
  <c r="MS46" i="7"/>
  <c r="MS38" i="7"/>
  <c r="MS29" i="7"/>
  <c r="MS30" i="7" s="1"/>
  <c r="MS20" i="7"/>
  <c r="MS21" i="7" s="1"/>
  <c r="UF11" i="7"/>
  <c r="UG11" i="7"/>
  <c r="UI11" i="7"/>
  <c r="UF12" i="7"/>
  <c r="UK12" i="7" s="1"/>
  <c r="UG12" i="7"/>
  <c r="UL12" i="7" s="1"/>
  <c r="UI12" i="7"/>
  <c r="UN12" i="7" s="1"/>
  <c r="UF13" i="7"/>
  <c r="UK13" i="7" s="1"/>
  <c r="UG13" i="7"/>
  <c r="UL13" i="7" s="1"/>
  <c r="UI13" i="7"/>
  <c r="UN13" i="7" s="1"/>
  <c r="UF14" i="7"/>
  <c r="UG14" i="7"/>
  <c r="UL14" i="7" s="1"/>
  <c r="UI14" i="7"/>
  <c r="UN14" i="7" s="1"/>
  <c r="UF15" i="7"/>
  <c r="UK15" i="7" s="1"/>
  <c r="UG15" i="7"/>
  <c r="UI15" i="7"/>
  <c r="UF16" i="7"/>
  <c r="UK16" i="7" s="1"/>
  <c r="UG16" i="7"/>
  <c r="UI16" i="7"/>
  <c r="UF17" i="7"/>
  <c r="UK17" i="7" s="1"/>
  <c r="UG17" i="7"/>
  <c r="UL17" i="7" s="1"/>
  <c r="UI17" i="7"/>
  <c r="UN17" i="7" s="1"/>
  <c r="UF18" i="7"/>
  <c r="UK18" i="7" s="1"/>
  <c r="UG18" i="7"/>
  <c r="UL18" i="7" s="1"/>
  <c r="UI18" i="7"/>
  <c r="UN18" i="7" s="1"/>
  <c r="UF19" i="7"/>
  <c r="UG19" i="7"/>
  <c r="UI19" i="7"/>
  <c r="UN19" i="7" s="1"/>
  <c r="UF22" i="7"/>
  <c r="UK22" i="7" s="1"/>
  <c r="UG22" i="7"/>
  <c r="UI22" i="7"/>
  <c r="UF23" i="7"/>
  <c r="UK23" i="7" s="1"/>
  <c r="UG23" i="7"/>
  <c r="UI23" i="7"/>
  <c r="UN23" i="7" s="1"/>
  <c r="UF24" i="7"/>
  <c r="UG24" i="7"/>
  <c r="UL24" i="7" s="1"/>
  <c r="UI24" i="7"/>
  <c r="UN24" i="7" s="1"/>
  <c r="UF25" i="7"/>
  <c r="UG25" i="7"/>
  <c r="UI25" i="7"/>
  <c r="UN25" i="7" s="1"/>
  <c r="UF26" i="7"/>
  <c r="UG26" i="7"/>
  <c r="UI26" i="7"/>
  <c r="UN26" i="7" s="1"/>
  <c r="UF27" i="7"/>
  <c r="UK27" i="7" s="1"/>
  <c r="UG27" i="7"/>
  <c r="UI27" i="7"/>
  <c r="UN27" i="7" s="1"/>
  <c r="UF28" i="7"/>
  <c r="UK28" i="7" s="1"/>
  <c r="UG28" i="7"/>
  <c r="UL28" i="7" s="1"/>
  <c r="UI28" i="7"/>
  <c r="UN28" i="7" s="1"/>
  <c r="UF32" i="7"/>
  <c r="UK32" i="7" s="1"/>
  <c r="UG32" i="7"/>
  <c r="UI32" i="7"/>
  <c r="UN32" i="7" s="1"/>
  <c r="UF33" i="7"/>
  <c r="UK33" i="7" s="1"/>
  <c r="UG33" i="7"/>
  <c r="UI33" i="7"/>
  <c r="UF34" i="7"/>
  <c r="UK34" i="7" s="1"/>
  <c r="UG34" i="7"/>
  <c r="UL34" i="7" s="1"/>
  <c r="UI34" i="7"/>
  <c r="UN34" i="7" s="1"/>
  <c r="UF35" i="7"/>
  <c r="UK35" i="7" s="1"/>
  <c r="UG35" i="7"/>
  <c r="UL35" i="7" s="1"/>
  <c r="UI35" i="7"/>
  <c r="UN35" i="7" s="1"/>
  <c r="UF36" i="7"/>
  <c r="UK36" i="7" s="1"/>
  <c r="UG36" i="7"/>
  <c r="UL36" i="7" s="1"/>
  <c r="UI36" i="7"/>
  <c r="UF37" i="7"/>
  <c r="UK37" i="7" s="1"/>
  <c r="UG37" i="7"/>
  <c r="UI37" i="7"/>
  <c r="UN37" i="7" s="1"/>
  <c r="UF41" i="7"/>
  <c r="UG41" i="7"/>
  <c r="UL41" i="7" s="1"/>
  <c r="UI41" i="7"/>
  <c r="UF42" i="7"/>
  <c r="UG42" i="7"/>
  <c r="UL42" i="7" s="1"/>
  <c r="UI42" i="7"/>
  <c r="UF43" i="7"/>
  <c r="UK43" i="7" s="1"/>
  <c r="UG43" i="7"/>
  <c r="UL43" i="7" s="1"/>
  <c r="UI43" i="7"/>
  <c r="UN43" i="7" s="1"/>
  <c r="UF44" i="7"/>
  <c r="UG44" i="7"/>
  <c r="UL44" i="7" s="1"/>
  <c r="UI44" i="7"/>
  <c r="UF45" i="7"/>
  <c r="UK45" i="7" s="1"/>
  <c r="UG45" i="7"/>
  <c r="UL45" i="7" s="1"/>
  <c r="UI45" i="7"/>
  <c r="UF47" i="7"/>
  <c r="UG47" i="7"/>
  <c r="UI47" i="7"/>
  <c r="UF49" i="7"/>
  <c r="UG49" i="7"/>
  <c r="UI49" i="7"/>
  <c r="UF50" i="7"/>
  <c r="UG50" i="7"/>
  <c r="UL50" i="7" s="1"/>
  <c r="UI50" i="7"/>
  <c r="UN50" i="7" s="1"/>
  <c r="UF51" i="7"/>
  <c r="UK51" i="7" s="1"/>
  <c r="UG51" i="7"/>
  <c r="UL51" i="7" s="1"/>
  <c r="UI51" i="7"/>
  <c r="UN51" i="7" s="1"/>
  <c r="UF52" i="7"/>
  <c r="UK52" i="7" s="1"/>
  <c r="UG52" i="7"/>
  <c r="UL52" i="7" s="1"/>
  <c r="UI52" i="7"/>
  <c r="UF53" i="7"/>
  <c r="UK53" i="7" s="1"/>
  <c r="UG53" i="7"/>
  <c r="UI53" i="7"/>
  <c r="UF54" i="7"/>
  <c r="UK54" i="7" s="1"/>
  <c r="UG54" i="7"/>
  <c r="UI54" i="7"/>
  <c r="UF55" i="7"/>
  <c r="UK55" i="7" s="1"/>
  <c r="UG55" i="7"/>
  <c r="UL55" i="7" s="1"/>
  <c r="UI55" i="7"/>
  <c r="UN55" i="7" s="1"/>
  <c r="UF56" i="7"/>
  <c r="UK56" i="7" s="1"/>
  <c r="UG56" i="7"/>
  <c r="UL56" i="7" s="1"/>
  <c r="UI56" i="7"/>
  <c r="UN56" i="7" s="1"/>
  <c r="UF57" i="7"/>
  <c r="UK57" i="7" s="1"/>
  <c r="UG57" i="7"/>
  <c r="UI57" i="7"/>
  <c r="UN57" i="7" s="1"/>
  <c r="UF58" i="7"/>
  <c r="UK58" i="7" s="1"/>
  <c r="UG58" i="7"/>
  <c r="UI58" i="7"/>
  <c r="UN58" i="7" s="1"/>
  <c r="UF60" i="7"/>
  <c r="UG60" i="7"/>
  <c r="UI60" i="7"/>
  <c r="UN60" i="7" s="1"/>
  <c r="UF61" i="7"/>
  <c r="UK61" i="7" s="1"/>
  <c r="UG61" i="7"/>
  <c r="UL61" i="7" s="1"/>
  <c r="UI61" i="7"/>
  <c r="UN61" i="7" s="1"/>
  <c r="UF62" i="7"/>
  <c r="UK62" i="7" s="1"/>
  <c r="UG62" i="7"/>
  <c r="UI62" i="7"/>
  <c r="UN62" i="7" s="1"/>
  <c r="UF64" i="7"/>
  <c r="UG64" i="7"/>
  <c r="UI64" i="7"/>
  <c r="UF65" i="7"/>
  <c r="UK65" i="7" s="1"/>
  <c r="UG65" i="7"/>
  <c r="UL65" i="7" s="1"/>
  <c r="UI65" i="7"/>
  <c r="UF66" i="7"/>
  <c r="UK66" i="7" s="1"/>
  <c r="UG66" i="7"/>
  <c r="UI66" i="7"/>
  <c r="UF69" i="7"/>
  <c r="UG69" i="7"/>
  <c r="UL69" i="7" s="1"/>
  <c r="UI69" i="7"/>
  <c r="UF70" i="7"/>
  <c r="UK70" i="7" s="1"/>
  <c r="UG70" i="7"/>
  <c r="UL70" i="7" s="1"/>
  <c r="UI70" i="7"/>
  <c r="UN70" i="7" s="1"/>
  <c r="UF71" i="7"/>
  <c r="UG71" i="7"/>
  <c r="UL71" i="7" s="1"/>
  <c r="UI71" i="7"/>
  <c r="UF72" i="7"/>
  <c r="UK72" i="7" s="1"/>
  <c r="UG72" i="7"/>
  <c r="UL72" i="7" s="1"/>
  <c r="UI72" i="7"/>
  <c r="UF73" i="7"/>
  <c r="UK73" i="7" s="1"/>
  <c r="UG73" i="7"/>
  <c r="UL73" i="7" s="1"/>
  <c r="UI73" i="7"/>
  <c r="UF74" i="7"/>
  <c r="UG74" i="7"/>
  <c r="UI74" i="7"/>
  <c r="UN74" i="7" s="1"/>
  <c r="UF77" i="7"/>
  <c r="UK77" i="7" s="1"/>
  <c r="UG77" i="7"/>
  <c r="UL77" i="7" s="1"/>
  <c r="UI77" i="7"/>
  <c r="UN77" i="7" s="1"/>
  <c r="UF78" i="7"/>
  <c r="UK78" i="7" s="1"/>
  <c r="UG78" i="7"/>
  <c r="UL78" i="7" s="1"/>
  <c r="UI78" i="7"/>
  <c r="UI10" i="7"/>
  <c r="UF10" i="7"/>
  <c r="UG10" i="7"/>
  <c r="UA75" i="7"/>
  <c r="UF75" i="7" s="1"/>
  <c r="UA67" i="7"/>
  <c r="UF67" i="7" s="1"/>
  <c r="UA63" i="7"/>
  <c r="UF63" i="7" s="1"/>
  <c r="UA59" i="7"/>
  <c r="UF59" i="7" s="1"/>
  <c r="UA46" i="7"/>
  <c r="UA48" i="7" s="1"/>
  <c r="UA38" i="7"/>
  <c r="UF38" i="7" s="1"/>
  <c r="UA29" i="7"/>
  <c r="UA20" i="7"/>
  <c r="UK11" i="7"/>
  <c r="UL11" i="7"/>
  <c r="UK25" i="7"/>
  <c r="UL25" i="7"/>
  <c r="UL62" i="7"/>
  <c r="UK71" i="7"/>
  <c r="TB75" i="7"/>
  <c r="TB67" i="7"/>
  <c r="TB63" i="7"/>
  <c r="TB59" i="7"/>
  <c r="TB46" i="7"/>
  <c r="TB48" i="7" s="1"/>
  <c r="TB38" i="7"/>
  <c r="TB29" i="7"/>
  <c r="TB30" i="7" s="1"/>
  <c r="TB20" i="7"/>
  <c r="SW75" i="7"/>
  <c r="SW67" i="7"/>
  <c r="SW63" i="7"/>
  <c r="TV63" i="7" s="1"/>
  <c r="SW59" i="7"/>
  <c r="SW46" i="7"/>
  <c r="TV46" i="7" s="1"/>
  <c r="SW38" i="7"/>
  <c r="SW29" i="7"/>
  <c r="SW20" i="7"/>
  <c r="SM11" i="7"/>
  <c r="SN11" i="7"/>
  <c r="SP11" i="7"/>
  <c r="SM12" i="7"/>
  <c r="SN12" i="7"/>
  <c r="SP12" i="7"/>
  <c r="SM13" i="7"/>
  <c r="SN13" i="7"/>
  <c r="SP13" i="7"/>
  <c r="SM14" i="7"/>
  <c r="SN14" i="7"/>
  <c r="SP14" i="7"/>
  <c r="SM15" i="7"/>
  <c r="SN15" i="7"/>
  <c r="SP15" i="7"/>
  <c r="SM16" i="7"/>
  <c r="SN16" i="7"/>
  <c r="SP16" i="7"/>
  <c r="SM17" i="7"/>
  <c r="SN17" i="7"/>
  <c r="SP17" i="7"/>
  <c r="SM18" i="7"/>
  <c r="SN18" i="7"/>
  <c r="SP18" i="7"/>
  <c r="SM19" i="7"/>
  <c r="SN19" i="7"/>
  <c r="SP19" i="7"/>
  <c r="SM22" i="7"/>
  <c r="SN22" i="7"/>
  <c r="SP22" i="7"/>
  <c r="SM23" i="7"/>
  <c r="SN23" i="7"/>
  <c r="SP23" i="7"/>
  <c r="SM24" i="7"/>
  <c r="SN24" i="7"/>
  <c r="SP24" i="7"/>
  <c r="SM25" i="7"/>
  <c r="SN25" i="7"/>
  <c r="SP25" i="7"/>
  <c r="SM26" i="7"/>
  <c r="SN26" i="7"/>
  <c r="SP26" i="7"/>
  <c r="SM27" i="7"/>
  <c r="SN27" i="7"/>
  <c r="SP27" i="7"/>
  <c r="SM28" i="7"/>
  <c r="SN28" i="7"/>
  <c r="SP28" i="7"/>
  <c r="SM32" i="7"/>
  <c r="SN32" i="7"/>
  <c r="SP32" i="7"/>
  <c r="SM33" i="7"/>
  <c r="SN33" i="7"/>
  <c r="SP33" i="7"/>
  <c r="SM34" i="7"/>
  <c r="SN34" i="7"/>
  <c r="SP34" i="7"/>
  <c r="SM35" i="7"/>
  <c r="SN35" i="7"/>
  <c r="SP35" i="7"/>
  <c r="SM36" i="7"/>
  <c r="SN36" i="7"/>
  <c r="SP36" i="7"/>
  <c r="SM37" i="7"/>
  <c r="SN37" i="7"/>
  <c r="SP37" i="7"/>
  <c r="SM41" i="7"/>
  <c r="SN41" i="7"/>
  <c r="SP41" i="7"/>
  <c r="SM42" i="7"/>
  <c r="SN42" i="7"/>
  <c r="SP42" i="7"/>
  <c r="SM43" i="7"/>
  <c r="SN43" i="7"/>
  <c r="SP43" i="7"/>
  <c r="SM44" i="7"/>
  <c r="SN44" i="7"/>
  <c r="SP44" i="7"/>
  <c r="SM45" i="7"/>
  <c r="SN45" i="7"/>
  <c r="SP45" i="7"/>
  <c r="SM47" i="7"/>
  <c r="SN47" i="7"/>
  <c r="SP47" i="7"/>
  <c r="SM49" i="7"/>
  <c r="SN49" i="7"/>
  <c r="SP49" i="7"/>
  <c r="SM50" i="7"/>
  <c r="SN50" i="7"/>
  <c r="SP50" i="7"/>
  <c r="SM51" i="7"/>
  <c r="SN51" i="7"/>
  <c r="SP51" i="7"/>
  <c r="SM52" i="7"/>
  <c r="SN52" i="7"/>
  <c r="SP52" i="7"/>
  <c r="SM53" i="7"/>
  <c r="SN53" i="7"/>
  <c r="SP53" i="7"/>
  <c r="SM54" i="7"/>
  <c r="SN54" i="7"/>
  <c r="SP54" i="7"/>
  <c r="SM55" i="7"/>
  <c r="SN55" i="7"/>
  <c r="SP55" i="7"/>
  <c r="SM56" i="7"/>
  <c r="SN56" i="7"/>
  <c r="SP56" i="7"/>
  <c r="SM57" i="7"/>
  <c r="SN57" i="7"/>
  <c r="SP57" i="7"/>
  <c r="SM58" i="7"/>
  <c r="SN58" i="7"/>
  <c r="SP58" i="7"/>
  <c r="SM60" i="7"/>
  <c r="SN60" i="7"/>
  <c r="SP60" i="7"/>
  <c r="SM61" i="7"/>
  <c r="SN61" i="7"/>
  <c r="SP61" i="7"/>
  <c r="SM62" i="7"/>
  <c r="SN62" i="7"/>
  <c r="SP62" i="7"/>
  <c r="SM64" i="7"/>
  <c r="SN64" i="7"/>
  <c r="SP64" i="7"/>
  <c r="SM65" i="7"/>
  <c r="SN65" i="7"/>
  <c r="SP65" i="7"/>
  <c r="SM66" i="7"/>
  <c r="SN66" i="7"/>
  <c r="SP66" i="7"/>
  <c r="SM69" i="7"/>
  <c r="SN69" i="7"/>
  <c r="SP69" i="7"/>
  <c r="SM70" i="7"/>
  <c r="SN70" i="7"/>
  <c r="SP70" i="7"/>
  <c r="SM71" i="7"/>
  <c r="SN71" i="7"/>
  <c r="SP71" i="7"/>
  <c r="SM72" i="7"/>
  <c r="SN72" i="7"/>
  <c r="SP72" i="7"/>
  <c r="SM73" i="7"/>
  <c r="SN73" i="7"/>
  <c r="SP73" i="7"/>
  <c r="SM74" i="7"/>
  <c r="SN74" i="7"/>
  <c r="SP74" i="7"/>
  <c r="SM77" i="7"/>
  <c r="SN77" i="7"/>
  <c r="SP77" i="7"/>
  <c r="SM78" i="7"/>
  <c r="SN78" i="7"/>
  <c r="SP78" i="7"/>
  <c r="SP10" i="7"/>
  <c r="SM10" i="7"/>
  <c r="SN10" i="7"/>
  <c r="SH75" i="7"/>
  <c r="SH67" i="7"/>
  <c r="SH63" i="7"/>
  <c r="SH59" i="7"/>
  <c r="SH46" i="7"/>
  <c r="SH48" i="7" s="1"/>
  <c r="SH38" i="7"/>
  <c r="SH29" i="7"/>
  <c r="SH20" i="7"/>
  <c r="SH21" i="7" s="1"/>
  <c r="SC75" i="7"/>
  <c r="SC67" i="7"/>
  <c r="SC63" i="7"/>
  <c r="SC59" i="7"/>
  <c r="SC46" i="7"/>
  <c r="SC38" i="7"/>
  <c r="SM38" i="7" s="1"/>
  <c r="SC29" i="7"/>
  <c r="SC30" i="7" s="1"/>
  <c r="SC20" i="7"/>
  <c r="SC21" i="7" s="1"/>
  <c r="RX11" i="7"/>
  <c r="RY11" i="7"/>
  <c r="SA11" i="7"/>
  <c r="RX12" i="7"/>
  <c r="RY12" i="7"/>
  <c r="SA12" i="7"/>
  <c r="RX13" i="7"/>
  <c r="RY13" i="7"/>
  <c r="SA13" i="7"/>
  <c r="RX14" i="7"/>
  <c r="RY14" i="7"/>
  <c r="SA14" i="7"/>
  <c r="RX15" i="7"/>
  <c r="RY15" i="7"/>
  <c r="SA15" i="7"/>
  <c r="RX16" i="7"/>
  <c r="RY16" i="7"/>
  <c r="SA16" i="7"/>
  <c r="RX17" i="7"/>
  <c r="RY17" i="7"/>
  <c r="SA17" i="7"/>
  <c r="RX18" i="7"/>
  <c r="RY18" i="7"/>
  <c r="SA18" i="7"/>
  <c r="RX19" i="7"/>
  <c r="RY19" i="7"/>
  <c r="SA19" i="7"/>
  <c r="RX22" i="7"/>
  <c r="RY22" i="7"/>
  <c r="SA22" i="7"/>
  <c r="RX23" i="7"/>
  <c r="RY23" i="7"/>
  <c r="SA23" i="7"/>
  <c r="RX24" i="7"/>
  <c r="RY24" i="7"/>
  <c r="SA24" i="7"/>
  <c r="RX25" i="7"/>
  <c r="RY25" i="7"/>
  <c r="SA25" i="7"/>
  <c r="RX26" i="7"/>
  <c r="RY26" i="7"/>
  <c r="SA26" i="7"/>
  <c r="RX27" i="7"/>
  <c r="RY27" i="7"/>
  <c r="SA27" i="7"/>
  <c r="RX28" i="7"/>
  <c r="RY28" i="7"/>
  <c r="SA28" i="7"/>
  <c r="RX32" i="7"/>
  <c r="RY32" i="7"/>
  <c r="SA32" i="7"/>
  <c r="RX33" i="7"/>
  <c r="RY33" i="7"/>
  <c r="SA33" i="7"/>
  <c r="RX34" i="7"/>
  <c r="RY34" i="7"/>
  <c r="SA34" i="7"/>
  <c r="RX35" i="7"/>
  <c r="RY35" i="7"/>
  <c r="SA35" i="7"/>
  <c r="RX36" i="7"/>
  <c r="RY36" i="7"/>
  <c r="SA36" i="7"/>
  <c r="RX37" i="7"/>
  <c r="RY37" i="7"/>
  <c r="SA37" i="7"/>
  <c r="RX41" i="7"/>
  <c r="RY41" i="7"/>
  <c r="SA41" i="7"/>
  <c r="RX42" i="7"/>
  <c r="RY42" i="7"/>
  <c r="SA42" i="7"/>
  <c r="RX43" i="7"/>
  <c r="RY43" i="7"/>
  <c r="SA43" i="7"/>
  <c r="RX44" i="7"/>
  <c r="RY44" i="7"/>
  <c r="SA44" i="7"/>
  <c r="RX45" i="7"/>
  <c r="RY45" i="7"/>
  <c r="SA45" i="7"/>
  <c r="RX47" i="7"/>
  <c r="RY47" i="7"/>
  <c r="SA47" i="7"/>
  <c r="RX49" i="7"/>
  <c r="RY49" i="7"/>
  <c r="SA49" i="7"/>
  <c r="RX50" i="7"/>
  <c r="RY50" i="7"/>
  <c r="SA50" i="7"/>
  <c r="RX51" i="7"/>
  <c r="RY51" i="7"/>
  <c r="SA51" i="7"/>
  <c r="RX52" i="7"/>
  <c r="RY52" i="7"/>
  <c r="SA52" i="7"/>
  <c r="RX53" i="7"/>
  <c r="RY53" i="7"/>
  <c r="SA53" i="7"/>
  <c r="RX54" i="7"/>
  <c r="RY54" i="7"/>
  <c r="SA54" i="7"/>
  <c r="RX55" i="7"/>
  <c r="RY55" i="7"/>
  <c r="SA55" i="7"/>
  <c r="RX56" i="7"/>
  <c r="RY56" i="7"/>
  <c r="SA56" i="7"/>
  <c r="RX57" i="7"/>
  <c r="RY57" i="7"/>
  <c r="SA57" i="7"/>
  <c r="RX58" i="7"/>
  <c r="RY58" i="7"/>
  <c r="SA58" i="7"/>
  <c r="RX60" i="7"/>
  <c r="RY60" i="7"/>
  <c r="SA60" i="7"/>
  <c r="RX61" i="7"/>
  <c r="RY61" i="7"/>
  <c r="SA61" i="7"/>
  <c r="RX62" i="7"/>
  <c r="RY62" i="7"/>
  <c r="SA62" i="7"/>
  <c r="RX64" i="7"/>
  <c r="RY64" i="7"/>
  <c r="SA64" i="7"/>
  <c r="RX65" i="7"/>
  <c r="RY65" i="7"/>
  <c r="SA65" i="7"/>
  <c r="RX66" i="7"/>
  <c r="RY66" i="7"/>
  <c r="SA66" i="7"/>
  <c r="RX69" i="7"/>
  <c r="RY69" i="7"/>
  <c r="SA69" i="7"/>
  <c r="RX70" i="7"/>
  <c r="RY70" i="7"/>
  <c r="SA70" i="7"/>
  <c r="RX71" i="7"/>
  <c r="RY71" i="7"/>
  <c r="SA71" i="7"/>
  <c r="RX72" i="7"/>
  <c r="RY72" i="7"/>
  <c r="SA72" i="7"/>
  <c r="RX73" i="7"/>
  <c r="RY73" i="7"/>
  <c r="SA73" i="7"/>
  <c r="RX74" i="7"/>
  <c r="RY74" i="7"/>
  <c r="SA74" i="7"/>
  <c r="RX77" i="7"/>
  <c r="RY77" i="7"/>
  <c r="SA77" i="7"/>
  <c r="RX78" i="7"/>
  <c r="RY78" i="7"/>
  <c r="SA78" i="7"/>
  <c r="SA10" i="7"/>
  <c r="RX10" i="7"/>
  <c r="RY10" i="7"/>
  <c r="RS75" i="7"/>
  <c r="RS67" i="7"/>
  <c r="RS63" i="7"/>
  <c r="RS59" i="7"/>
  <c r="RS46" i="7"/>
  <c r="RS48" i="7" s="1"/>
  <c r="RS38" i="7"/>
  <c r="RS29" i="7"/>
  <c r="RS30" i="7" s="1"/>
  <c r="RS20" i="7"/>
  <c r="RS21" i="7" s="1"/>
  <c r="RN75" i="7"/>
  <c r="RN67" i="7"/>
  <c r="RN63" i="7"/>
  <c r="RN59" i="7"/>
  <c r="RN46" i="7"/>
  <c r="RN48" i="7" s="1"/>
  <c r="RN38" i="7"/>
  <c r="RN29" i="7"/>
  <c r="RN30" i="7" s="1"/>
  <c r="RN20" i="7"/>
  <c r="RN21" i="7" s="1"/>
  <c r="RI75" i="7"/>
  <c r="RI67" i="7"/>
  <c r="RI63" i="7"/>
  <c r="RI59" i="7"/>
  <c r="RI46" i="7"/>
  <c r="RI48" i="7" s="1"/>
  <c r="RI38" i="7"/>
  <c r="RI29" i="7"/>
  <c r="RI30" i="7" s="1"/>
  <c r="RI20" i="7"/>
  <c r="RI21" i="7" s="1"/>
  <c r="RD75" i="7"/>
  <c r="RD67" i="7"/>
  <c r="RD63" i="7"/>
  <c r="RD59" i="7"/>
  <c r="RD46" i="7"/>
  <c r="RD48" i="7" s="1"/>
  <c r="RD38" i="7"/>
  <c r="RD29" i="7"/>
  <c r="RD30" i="7" s="1"/>
  <c r="RD20" i="7"/>
  <c r="RD21" i="7" s="1"/>
  <c r="QY75" i="7"/>
  <c r="QY67" i="7"/>
  <c r="QY63" i="7"/>
  <c r="QY59" i="7"/>
  <c r="QY46" i="7"/>
  <c r="QY48" i="7" s="1"/>
  <c r="QY38" i="7"/>
  <c r="QY29" i="7"/>
  <c r="QY30" i="7" s="1"/>
  <c r="QY20" i="7"/>
  <c r="QT75" i="7"/>
  <c r="QT67" i="7"/>
  <c r="QT63" i="7"/>
  <c r="QT59" i="7"/>
  <c r="QT46" i="7"/>
  <c r="QT48" i="7" s="1"/>
  <c r="QT38" i="7"/>
  <c r="QT29" i="7"/>
  <c r="QT20" i="7"/>
  <c r="QT21" i="7" s="1"/>
  <c r="QJ11" i="7"/>
  <c r="QK11" i="7"/>
  <c r="QM11" i="7"/>
  <c r="QJ12" i="7"/>
  <c r="QK12" i="7"/>
  <c r="QM12" i="7"/>
  <c r="QJ13" i="7"/>
  <c r="QK13" i="7"/>
  <c r="QM13" i="7"/>
  <c r="QJ14" i="7"/>
  <c r="QK14" i="7"/>
  <c r="QM14" i="7"/>
  <c r="QJ15" i="7"/>
  <c r="QK15" i="7"/>
  <c r="QM15" i="7"/>
  <c r="QJ16" i="7"/>
  <c r="QK16" i="7"/>
  <c r="QM16" i="7"/>
  <c r="QJ17" i="7"/>
  <c r="QK17" i="7"/>
  <c r="QM17" i="7"/>
  <c r="QJ18" i="7"/>
  <c r="QK18" i="7"/>
  <c r="QM18" i="7"/>
  <c r="QJ19" i="7"/>
  <c r="QK19" i="7"/>
  <c r="QM19" i="7"/>
  <c r="QR19" i="7" s="1"/>
  <c r="QJ22" i="7"/>
  <c r="QK22" i="7"/>
  <c r="QM22" i="7"/>
  <c r="QJ23" i="7"/>
  <c r="QK23" i="7"/>
  <c r="QM23" i="7"/>
  <c r="QJ24" i="7"/>
  <c r="QK24" i="7"/>
  <c r="QM24" i="7"/>
  <c r="QJ25" i="7"/>
  <c r="QK25" i="7"/>
  <c r="QM25" i="7"/>
  <c r="QJ26" i="7"/>
  <c r="QK26" i="7"/>
  <c r="QM26" i="7"/>
  <c r="QJ27" i="7"/>
  <c r="QK27" i="7"/>
  <c r="QM27" i="7"/>
  <c r="QJ28" i="7"/>
  <c r="QK28" i="7"/>
  <c r="QM28" i="7"/>
  <c r="QJ32" i="7"/>
  <c r="QK32" i="7"/>
  <c r="QM32" i="7"/>
  <c r="QJ33" i="7"/>
  <c r="QK33" i="7"/>
  <c r="QM33" i="7"/>
  <c r="QJ34" i="7"/>
  <c r="QK34" i="7"/>
  <c r="QM34" i="7"/>
  <c r="QJ35" i="7"/>
  <c r="QK35" i="7"/>
  <c r="QM35" i="7"/>
  <c r="QJ36" i="7"/>
  <c r="QK36" i="7"/>
  <c r="QM36" i="7"/>
  <c r="QJ37" i="7"/>
  <c r="QK37" i="7"/>
  <c r="QM37" i="7"/>
  <c r="QJ41" i="7"/>
  <c r="QK41" i="7"/>
  <c r="QM41" i="7"/>
  <c r="QJ42" i="7"/>
  <c r="QK42" i="7"/>
  <c r="QM42" i="7"/>
  <c r="QJ43" i="7"/>
  <c r="QK43" i="7"/>
  <c r="QM43" i="7"/>
  <c r="QJ44" i="7"/>
  <c r="QK44" i="7"/>
  <c r="QM44" i="7"/>
  <c r="QJ45" i="7"/>
  <c r="QK45" i="7"/>
  <c r="QM45" i="7"/>
  <c r="QJ47" i="7"/>
  <c r="QK47" i="7"/>
  <c r="QM47" i="7"/>
  <c r="QJ49" i="7"/>
  <c r="QK49" i="7"/>
  <c r="QM49" i="7"/>
  <c r="QJ50" i="7"/>
  <c r="QK50" i="7"/>
  <c r="QM50" i="7"/>
  <c r="QJ51" i="7"/>
  <c r="QK51" i="7"/>
  <c r="QM51" i="7"/>
  <c r="QJ52" i="7"/>
  <c r="QK52" i="7"/>
  <c r="QM52" i="7"/>
  <c r="QJ53" i="7"/>
  <c r="QK53" i="7"/>
  <c r="QM53" i="7"/>
  <c r="QJ54" i="7"/>
  <c r="QK54" i="7"/>
  <c r="QM54" i="7"/>
  <c r="QJ55" i="7"/>
  <c r="QK55" i="7"/>
  <c r="QM55" i="7"/>
  <c r="QJ56" i="7"/>
  <c r="QK56" i="7"/>
  <c r="QM56" i="7"/>
  <c r="QJ57" i="7"/>
  <c r="QK57" i="7"/>
  <c r="QM57" i="7"/>
  <c r="QJ58" i="7"/>
  <c r="QK58" i="7"/>
  <c r="QM58" i="7"/>
  <c r="QJ60" i="7"/>
  <c r="QK60" i="7"/>
  <c r="QM60" i="7"/>
  <c r="QJ61" i="7"/>
  <c r="QK61" i="7"/>
  <c r="QM61" i="7"/>
  <c r="QJ62" i="7"/>
  <c r="QK62" i="7"/>
  <c r="QM62" i="7"/>
  <c r="QJ64" i="7"/>
  <c r="QK64" i="7"/>
  <c r="QM64" i="7"/>
  <c r="QJ65" i="7"/>
  <c r="QK65" i="7"/>
  <c r="QM65" i="7"/>
  <c r="QJ66" i="7"/>
  <c r="QK66" i="7"/>
  <c r="QM66" i="7"/>
  <c r="QJ69" i="7"/>
  <c r="QK69" i="7"/>
  <c r="QM69" i="7"/>
  <c r="QJ70" i="7"/>
  <c r="QK70" i="7"/>
  <c r="QM70" i="7"/>
  <c r="QJ71" i="7"/>
  <c r="QK71" i="7"/>
  <c r="QM71" i="7"/>
  <c r="QJ72" i="7"/>
  <c r="QK72" i="7"/>
  <c r="QM72" i="7"/>
  <c r="QJ73" i="7"/>
  <c r="QK73" i="7"/>
  <c r="QM73" i="7"/>
  <c r="QJ74" i="7"/>
  <c r="QK74" i="7"/>
  <c r="QM74" i="7"/>
  <c r="QJ77" i="7"/>
  <c r="QK77" i="7"/>
  <c r="QM77" i="7"/>
  <c r="QJ78" i="7"/>
  <c r="QK78" i="7"/>
  <c r="QM78" i="7"/>
  <c r="QM10" i="7"/>
  <c r="QJ10" i="7"/>
  <c r="QK10" i="7"/>
  <c r="QE75" i="7"/>
  <c r="QE67" i="7"/>
  <c r="QE63" i="7"/>
  <c r="QE59" i="7"/>
  <c r="QE46" i="7"/>
  <c r="QE48" i="7" s="1"/>
  <c r="QE38" i="7"/>
  <c r="QE29" i="7"/>
  <c r="QE30" i="7" s="1"/>
  <c r="QE20" i="7"/>
  <c r="QE21" i="7" s="1"/>
  <c r="PZ75" i="7"/>
  <c r="PZ67" i="7"/>
  <c r="PZ63" i="7"/>
  <c r="PZ59" i="7"/>
  <c r="PZ46" i="7"/>
  <c r="PZ48" i="7" s="1"/>
  <c r="PZ38" i="7"/>
  <c r="PZ29" i="7"/>
  <c r="PZ30" i="7" s="1"/>
  <c r="PZ20" i="7"/>
  <c r="PZ21" i="7" s="1"/>
  <c r="PU75" i="7"/>
  <c r="PU67" i="7"/>
  <c r="PU63" i="7"/>
  <c r="PU59" i="7"/>
  <c r="PU46" i="7"/>
  <c r="PU48" i="7" s="1"/>
  <c r="PU38" i="7"/>
  <c r="PU29" i="7"/>
  <c r="PU30" i="7" s="1"/>
  <c r="PU20" i="7"/>
  <c r="PU21" i="7" s="1"/>
  <c r="PP75" i="7"/>
  <c r="PP67" i="7"/>
  <c r="PP63" i="7"/>
  <c r="PP59" i="7"/>
  <c r="PP46" i="7"/>
  <c r="PP38" i="7"/>
  <c r="PP29" i="7"/>
  <c r="PP30" i="7" s="1"/>
  <c r="PP20" i="7"/>
  <c r="PP21" i="7" s="1"/>
  <c r="PK11" i="7"/>
  <c r="PL11" i="7"/>
  <c r="PN11" i="7"/>
  <c r="PK12" i="7"/>
  <c r="PL12" i="7"/>
  <c r="PN12" i="7"/>
  <c r="PK13" i="7"/>
  <c r="QO13" i="7" s="1"/>
  <c r="PL13" i="7"/>
  <c r="PN13" i="7"/>
  <c r="PK14" i="7"/>
  <c r="PL14" i="7"/>
  <c r="PN14" i="7"/>
  <c r="PK15" i="7"/>
  <c r="PL15" i="7"/>
  <c r="PN15" i="7"/>
  <c r="PK16" i="7"/>
  <c r="PL16" i="7"/>
  <c r="PN16" i="7"/>
  <c r="PK17" i="7"/>
  <c r="PL17" i="7"/>
  <c r="PN17" i="7"/>
  <c r="PK18" i="7"/>
  <c r="PL18" i="7"/>
  <c r="PN18" i="7"/>
  <c r="PL19" i="7"/>
  <c r="PK22" i="7"/>
  <c r="PL22" i="7"/>
  <c r="PN22" i="7"/>
  <c r="PK23" i="7"/>
  <c r="QO23" i="7" s="1"/>
  <c r="PL23" i="7"/>
  <c r="PN23" i="7"/>
  <c r="PK24" i="7"/>
  <c r="PL24" i="7"/>
  <c r="PN24" i="7"/>
  <c r="PK25" i="7"/>
  <c r="PL25" i="7"/>
  <c r="PN25" i="7"/>
  <c r="PK26" i="7"/>
  <c r="PL26" i="7"/>
  <c r="PN26" i="7"/>
  <c r="PK27" i="7"/>
  <c r="PL27" i="7"/>
  <c r="PN27" i="7"/>
  <c r="PK28" i="7"/>
  <c r="PL28" i="7"/>
  <c r="PK32" i="7"/>
  <c r="PL32" i="7"/>
  <c r="PN32" i="7"/>
  <c r="PK33" i="7"/>
  <c r="PL33" i="7"/>
  <c r="PN33" i="7"/>
  <c r="PK34" i="7"/>
  <c r="PL34" i="7"/>
  <c r="PN34" i="7"/>
  <c r="PK35" i="7"/>
  <c r="PL35" i="7"/>
  <c r="PN35" i="7"/>
  <c r="PK36" i="7"/>
  <c r="PL36" i="7"/>
  <c r="PN36" i="7"/>
  <c r="PK37" i="7"/>
  <c r="PL37" i="7"/>
  <c r="PN37" i="7"/>
  <c r="PK41" i="7"/>
  <c r="PL41" i="7"/>
  <c r="PN41" i="7"/>
  <c r="PK42" i="7"/>
  <c r="PL42" i="7"/>
  <c r="PN42" i="7"/>
  <c r="PK43" i="7"/>
  <c r="PL43" i="7"/>
  <c r="PN43" i="7"/>
  <c r="PK44" i="7"/>
  <c r="PL44" i="7"/>
  <c r="PN44" i="7"/>
  <c r="PK45" i="7"/>
  <c r="PL45" i="7"/>
  <c r="PN45" i="7"/>
  <c r="PK47" i="7"/>
  <c r="PL47" i="7"/>
  <c r="PN47" i="7"/>
  <c r="PK49" i="7"/>
  <c r="PL49" i="7"/>
  <c r="PN49" i="7"/>
  <c r="PK50" i="7"/>
  <c r="PL50" i="7"/>
  <c r="PN50" i="7"/>
  <c r="PK51" i="7"/>
  <c r="QO51" i="7" s="1"/>
  <c r="PL51" i="7"/>
  <c r="PN51" i="7"/>
  <c r="PK52" i="7"/>
  <c r="PL52" i="7"/>
  <c r="PN52" i="7"/>
  <c r="PK53" i="7"/>
  <c r="PL53" i="7"/>
  <c r="PN53" i="7"/>
  <c r="PK54" i="7"/>
  <c r="PL54" i="7"/>
  <c r="PN54" i="7"/>
  <c r="PK55" i="7"/>
  <c r="QO55" i="7" s="1"/>
  <c r="PL55" i="7"/>
  <c r="PN55" i="7"/>
  <c r="PK56" i="7"/>
  <c r="PL56" i="7"/>
  <c r="PN56" i="7"/>
  <c r="PK57" i="7"/>
  <c r="PL57" i="7"/>
  <c r="PN57" i="7"/>
  <c r="PK58" i="7"/>
  <c r="PL58" i="7"/>
  <c r="PN58" i="7"/>
  <c r="PK60" i="7"/>
  <c r="PL60" i="7"/>
  <c r="PN60" i="7"/>
  <c r="PK61" i="7"/>
  <c r="PL61" i="7"/>
  <c r="PN61" i="7"/>
  <c r="PK62" i="7"/>
  <c r="PL62" i="7"/>
  <c r="PN62" i="7"/>
  <c r="PK64" i="7"/>
  <c r="PL64" i="7"/>
  <c r="PN64" i="7"/>
  <c r="PK65" i="7"/>
  <c r="QO65" i="7" s="1"/>
  <c r="PL65" i="7"/>
  <c r="PN65" i="7"/>
  <c r="PK66" i="7"/>
  <c r="PL66" i="7"/>
  <c r="PN66" i="7"/>
  <c r="PK69" i="7"/>
  <c r="PL69" i="7"/>
  <c r="PN69" i="7"/>
  <c r="PK70" i="7"/>
  <c r="PL70" i="7"/>
  <c r="PN70" i="7"/>
  <c r="PK71" i="7"/>
  <c r="PL71" i="7"/>
  <c r="PN71" i="7"/>
  <c r="PK72" i="7"/>
  <c r="PL72" i="7"/>
  <c r="PN72" i="7"/>
  <c r="PK73" i="7"/>
  <c r="PL73" i="7"/>
  <c r="PN73" i="7"/>
  <c r="PK74" i="7"/>
  <c r="PL74" i="7"/>
  <c r="PN74" i="7"/>
  <c r="PK77" i="7"/>
  <c r="QO77" i="7" s="1"/>
  <c r="PL77" i="7"/>
  <c r="PN77" i="7"/>
  <c r="PK78" i="7"/>
  <c r="PL78" i="7"/>
  <c r="PN78" i="7"/>
  <c r="PN10" i="7"/>
  <c r="PK10" i="7"/>
  <c r="PL10" i="7"/>
  <c r="PF75" i="7"/>
  <c r="PF67" i="7"/>
  <c r="PF63" i="7"/>
  <c r="PF59" i="7"/>
  <c r="PF46" i="7"/>
  <c r="PF38" i="7"/>
  <c r="PF29" i="7"/>
  <c r="PF30" i="7" s="1"/>
  <c r="PF20" i="7"/>
  <c r="PF21" i="7" s="1"/>
  <c r="PA75" i="7"/>
  <c r="PA67" i="7"/>
  <c r="PA63" i="7"/>
  <c r="PA59" i="7"/>
  <c r="PA46" i="7"/>
  <c r="PA48" i="7" s="1"/>
  <c r="PA38" i="7"/>
  <c r="PA29" i="7"/>
  <c r="PA19" i="7"/>
  <c r="OV75" i="7"/>
  <c r="OV67" i="7"/>
  <c r="OV63" i="7"/>
  <c r="OV59" i="7"/>
  <c r="OV46" i="7"/>
  <c r="OV48" i="7" s="1"/>
  <c r="OV38" i="7"/>
  <c r="OV29" i="7"/>
  <c r="OV30" i="7" s="1"/>
  <c r="OV20" i="7"/>
  <c r="OL11" i="7"/>
  <c r="OM11" i="7"/>
  <c r="OO11" i="7"/>
  <c r="OL12" i="7"/>
  <c r="OM12" i="7"/>
  <c r="OO12" i="7"/>
  <c r="OL13" i="7"/>
  <c r="OM13" i="7"/>
  <c r="OO13" i="7"/>
  <c r="OL14" i="7"/>
  <c r="OM14" i="7"/>
  <c r="OO14" i="7"/>
  <c r="OL15" i="7"/>
  <c r="OM15" i="7"/>
  <c r="OO15" i="7"/>
  <c r="OL16" i="7"/>
  <c r="OM16" i="7"/>
  <c r="OO16" i="7"/>
  <c r="OL17" i="7"/>
  <c r="OM17" i="7"/>
  <c r="OO17" i="7"/>
  <c r="OL18" i="7"/>
  <c r="OM18" i="7"/>
  <c r="OO18" i="7"/>
  <c r="OL19" i="7"/>
  <c r="OM19" i="7"/>
  <c r="OO19" i="7"/>
  <c r="OL22" i="7"/>
  <c r="OM22" i="7"/>
  <c r="OO22" i="7"/>
  <c r="OL23" i="7"/>
  <c r="OM23" i="7"/>
  <c r="OO23" i="7"/>
  <c r="OL24" i="7"/>
  <c r="OM24" i="7"/>
  <c r="OO24" i="7"/>
  <c r="OL25" i="7"/>
  <c r="OM25" i="7"/>
  <c r="OO25" i="7"/>
  <c r="OL26" i="7"/>
  <c r="OM26" i="7"/>
  <c r="OO26" i="7"/>
  <c r="OL27" i="7"/>
  <c r="OM27" i="7"/>
  <c r="OO27" i="7"/>
  <c r="OL28" i="7"/>
  <c r="OM28" i="7"/>
  <c r="OO28" i="7"/>
  <c r="OL32" i="7"/>
  <c r="OM32" i="7"/>
  <c r="OO32" i="7"/>
  <c r="OL33" i="7"/>
  <c r="OM33" i="7"/>
  <c r="OO33" i="7"/>
  <c r="OL34" i="7"/>
  <c r="OM34" i="7"/>
  <c r="OO34" i="7"/>
  <c r="OL35" i="7"/>
  <c r="OM35" i="7"/>
  <c r="OO35" i="7"/>
  <c r="OL36" i="7"/>
  <c r="OM36" i="7"/>
  <c r="OO36" i="7"/>
  <c r="OL37" i="7"/>
  <c r="OM37" i="7"/>
  <c r="OO37" i="7"/>
  <c r="OL41" i="7"/>
  <c r="OM41" i="7"/>
  <c r="OO41" i="7"/>
  <c r="OL42" i="7"/>
  <c r="OM42" i="7"/>
  <c r="OO42" i="7"/>
  <c r="OL43" i="7"/>
  <c r="OM43" i="7"/>
  <c r="OO43" i="7"/>
  <c r="OL44" i="7"/>
  <c r="OM44" i="7"/>
  <c r="OO44" i="7"/>
  <c r="OL45" i="7"/>
  <c r="OM45" i="7"/>
  <c r="OO45" i="7"/>
  <c r="OL47" i="7"/>
  <c r="OM47" i="7"/>
  <c r="OO47" i="7"/>
  <c r="OL49" i="7"/>
  <c r="OM49" i="7"/>
  <c r="OO49" i="7"/>
  <c r="OL50" i="7"/>
  <c r="OM50" i="7"/>
  <c r="OO50" i="7"/>
  <c r="OL51" i="7"/>
  <c r="OM51" i="7"/>
  <c r="OO51" i="7"/>
  <c r="OL52" i="7"/>
  <c r="OM52" i="7"/>
  <c r="OO52" i="7"/>
  <c r="OL53" i="7"/>
  <c r="OM53" i="7"/>
  <c r="OO53" i="7"/>
  <c r="OL54" i="7"/>
  <c r="OM54" i="7"/>
  <c r="OO54" i="7"/>
  <c r="OL55" i="7"/>
  <c r="OM55" i="7"/>
  <c r="OO55" i="7"/>
  <c r="OL56" i="7"/>
  <c r="OM56" i="7"/>
  <c r="OO56" i="7"/>
  <c r="OL57" i="7"/>
  <c r="OM57" i="7"/>
  <c r="OO57" i="7"/>
  <c r="OL58" i="7"/>
  <c r="OM58" i="7"/>
  <c r="OO58" i="7"/>
  <c r="OL60" i="7"/>
  <c r="OM60" i="7"/>
  <c r="OO60" i="7"/>
  <c r="OL61" i="7"/>
  <c r="OM61" i="7"/>
  <c r="OO61" i="7"/>
  <c r="OL62" i="7"/>
  <c r="OM62" i="7"/>
  <c r="OO62" i="7"/>
  <c r="OL64" i="7"/>
  <c r="OM64" i="7"/>
  <c r="OO64" i="7"/>
  <c r="OL65" i="7"/>
  <c r="OM65" i="7"/>
  <c r="OO65" i="7"/>
  <c r="OL66" i="7"/>
  <c r="OM66" i="7"/>
  <c r="OO66" i="7"/>
  <c r="OL69" i="7"/>
  <c r="OM69" i="7"/>
  <c r="OO69" i="7"/>
  <c r="OL70" i="7"/>
  <c r="OM70" i="7"/>
  <c r="OO70" i="7"/>
  <c r="OL71" i="7"/>
  <c r="OM71" i="7"/>
  <c r="OO71" i="7"/>
  <c r="OL72" i="7"/>
  <c r="OM72" i="7"/>
  <c r="OO72" i="7"/>
  <c r="OL73" i="7"/>
  <c r="OM73" i="7"/>
  <c r="OO73" i="7"/>
  <c r="OL74" i="7"/>
  <c r="OM74" i="7"/>
  <c r="OO74" i="7"/>
  <c r="OL77" i="7"/>
  <c r="OM77" i="7"/>
  <c r="OO77" i="7"/>
  <c r="OL78" i="7"/>
  <c r="OM78" i="7"/>
  <c r="OO78" i="7"/>
  <c r="OO10" i="7"/>
  <c r="OL10" i="7"/>
  <c r="OM10" i="7"/>
  <c r="OG75" i="7"/>
  <c r="OL75" i="7" s="1"/>
  <c r="OG67" i="7"/>
  <c r="OL67" i="7" s="1"/>
  <c r="OG63" i="7"/>
  <c r="OL63" i="7" s="1"/>
  <c r="OG59" i="7"/>
  <c r="OL59" i="7" s="1"/>
  <c r="OG46" i="7"/>
  <c r="OG48" i="7" s="1"/>
  <c r="OL48" i="7" s="1"/>
  <c r="OG38" i="7"/>
  <c r="OL38" i="7" s="1"/>
  <c r="OG29" i="7"/>
  <c r="OG30" i="7" s="1"/>
  <c r="OL30" i="7" s="1"/>
  <c r="OG20" i="7"/>
  <c r="OG21" i="7" s="1"/>
  <c r="OL21" i="7" s="1"/>
  <c r="OB11" i="7"/>
  <c r="OC11" i="7"/>
  <c r="OE11" i="7"/>
  <c r="OB12" i="7"/>
  <c r="OC12" i="7"/>
  <c r="OE12" i="7"/>
  <c r="OB13" i="7"/>
  <c r="OC13" i="7"/>
  <c r="OE13" i="7"/>
  <c r="OB14" i="7"/>
  <c r="OC14" i="7"/>
  <c r="OE14" i="7"/>
  <c r="OB15" i="7"/>
  <c r="OC15" i="7"/>
  <c r="OE15" i="7"/>
  <c r="OB16" i="7"/>
  <c r="OC16" i="7"/>
  <c r="OE16" i="7"/>
  <c r="OB17" i="7"/>
  <c r="OC17" i="7"/>
  <c r="OE17" i="7"/>
  <c r="OB18" i="7"/>
  <c r="OC18" i="7"/>
  <c r="OE18" i="7"/>
  <c r="OB19" i="7"/>
  <c r="OC19" i="7"/>
  <c r="OE19" i="7"/>
  <c r="OB22" i="7"/>
  <c r="OC22" i="7"/>
  <c r="OE22" i="7"/>
  <c r="OB23" i="7"/>
  <c r="OC23" i="7"/>
  <c r="OE23" i="7"/>
  <c r="OB24" i="7"/>
  <c r="OC24" i="7"/>
  <c r="OE24" i="7"/>
  <c r="OB25" i="7"/>
  <c r="OC25" i="7"/>
  <c r="OE25" i="7"/>
  <c r="OB26" i="7"/>
  <c r="OC26" i="7"/>
  <c r="OE26" i="7"/>
  <c r="OB27" i="7"/>
  <c r="OC27" i="7"/>
  <c r="OE27" i="7"/>
  <c r="OB28" i="7"/>
  <c r="OC28" i="7"/>
  <c r="OE28" i="7"/>
  <c r="OB32" i="7"/>
  <c r="OC32" i="7"/>
  <c r="OE32" i="7"/>
  <c r="OB33" i="7"/>
  <c r="OC33" i="7"/>
  <c r="OE33" i="7"/>
  <c r="OB34" i="7"/>
  <c r="OC34" i="7"/>
  <c r="OE34" i="7"/>
  <c r="OB35" i="7"/>
  <c r="OC35" i="7"/>
  <c r="OE35" i="7"/>
  <c r="OB36" i="7"/>
  <c r="OC36" i="7"/>
  <c r="OE36" i="7"/>
  <c r="OB37" i="7"/>
  <c r="OC37" i="7"/>
  <c r="OE37" i="7"/>
  <c r="OB41" i="7"/>
  <c r="OC41" i="7"/>
  <c r="OE41" i="7"/>
  <c r="OB42" i="7"/>
  <c r="OC42" i="7"/>
  <c r="OE42" i="7"/>
  <c r="OB43" i="7"/>
  <c r="OC43" i="7"/>
  <c r="OE43" i="7"/>
  <c r="OB44" i="7"/>
  <c r="OC44" i="7"/>
  <c r="OE44" i="7"/>
  <c r="OB45" i="7"/>
  <c r="OC45" i="7"/>
  <c r="OE45" i="7"/>
  <c r="OB47" i="7"/>
  <c r="OC47" i="7"/>
  <c r="OE47" i="7"/>
  <c r="OB49" i="7"/>
  <c r="OC49" i="7"/>
  <c r="OE49" i="7"/>
  <c r="OB50" i="7"/>
  <c r="OC50" i="7"/>
  <c r="OE50" i="7"/>
  <c r="OB51" i="7"/>
  <c r="OC51" i="7"/>
  <c r="OE51" i="7"/>
  <c r="OB52" i="7"/>
  <c r="OC52" i="7"/>
  <c r="OE52" i="7"/>
  <c r="OB53" i="7"/>
  <c r="OC53" i="7"/>
  <c r="OE53" i="7"/>
  <c r="OB54" i="7"/>
  <c r="OC54" i="7"/>
  <c r="OE54" i="7"/>
  <c r="OB55" i="7"/>
  <c r="OC55" i="7"/>
  <c r="OE55" i="7"/>
  <c r="OB56" i="7"/>
  <c r="OC56" i="7"/>
  <c r="OE56" i="7"/>
  <c r="OB57" i="7"/>
  <c r="OC57" i="7"/>
  <c r="OE57" i="7"/>
  <c r="OB58" i="7"/>
  <c r="OC58" i="7"/>
  <c r="OE58" i="7"/>
  <c r="OB60" i="7"/>
  <c r="OC60" i="7"/>
  <c r="OE60" i="7"/>
  <c r="OB61" i="7"/>
  <c r="OC61" i="7"/>
  <c r="OE61" i="7"/>
  <c r="OB62" i="7"/>
  <c r="OC62" i="7"/>
  <c r="OE62" i="7"/>
  <c r="OB64" i="7"/>
  <c r="OC64" i="7"/>
  <c r="OE64" i="7"/>
  <c r="OB65" i="7"/>
  <c r="OC65" i="7"/>
  <c r="OE65" i="7"/>
  <c r="OB66" i="7"/>
  <c r="OC66" i="7"/>
  <c r="OE66" i="7"/>
  <c r="OB69" i="7"/>
  <c r="OC69" i="7"/>
  <c r="OE69" i="7"/>
  <c r="OB70" i="7"/>
  <c r="OC70" i="7"/>
  <c r="OE70" i="7"/>
  <c r="OB71" i="7"/>
  <c r="OC71" i="7"/>
  <c r="OE71" i="7"/>
  <c r="OB72" i="7"/>
  <c r="OC72" i="7"/>
  <c r="OE72" i="7"/>
  <c r="OB73" i="7"/>
  <c r="OC73" i="7"/>
  <c r="OE73" i="7"/>
  <c r="OB74" i="7"/>
  <c r="OC74" i="7"/>
  <c r="OE74" i="7"/>
  <c r="OB77" i="7"/>
  <c r="OC77" i="7"/>
  <c r="OE77" i="7"/>
  <c r="OB78" i="7"/>
  <c r="OC78" i="7"/>
  <c r="OE78" i="7"/>
  <c r="OE10" i="7"/>
  <c r="OB10" i="7"/>
  <c r="OC10" i="7"/>
  <c r="NW75" i="7"/>
  <c r="NW67" i="7"/>
  <c r="NW63" i="7"/>
  <c r="NW59" i="7"/>
  <c r="NW46" i="7"/>
  <c r="NW38" i="7"/>
  <c r="NW29" i="7"/>
  <c r="NW30" i="7" s="1"/>
  <c r="NW20" i="7"/>
  <c r="NW21" i="7" s="1"/>
  <c r="NR75" i="7"/>
  <c r="NR67" i="7"/>
  <c r="NR63" i="7"/>
  <c r="NR59" i="7"/>
  <c r="NR46" i="7"/>
  <c r="NR48" i="7" s="1"/>
  <c r="NR38" i="7"/>
  <c r="OB38" i="7" s="1"/>
  <c r="NR29" i="7"/>
  <c r="NR20" i="7"/>
  <c r="NR21" i="7" s="1"/>
  <c r="NM11" i="7"/>
  <c r="NN11" i="7"/>
  <c r="NP11" i="7"/>
  <c r="NM12" i="7"/>
  <c r="NN12" i="7"/>
  <c r="NP12" i="7"/>
  <c r="NM13" i="7"/>
  <c r="NN13" i="7"/>
  <c r="NP13" i="7"/>
  <c r="NM14" i="7"/>
  <c r="NN14" i="7"/>
  <c r="NP14" i="7"/>
  <c r="NM15" i="7"/>
  <c r="NN15" i="7"/>
  <c r="NP15" i="7"/>
  <c r="NM16" i="7"/>
  <c r="NN16" i="7"/>
  <c r="NP16" i="7"/>
  <c r="NM17" i="7"/>
  <c r="NN17" i="7"/>
  <c r="NP17" i="7"/>
  <c r="NM18" i="7"/>
  <c r="NN18" i="7"/>
  <c r="NP18" i="7"/>
  <c r="NM19" i="7"/>
  <c r="NN19" i="7"/>
  <c r="NP19" i="7"/>
  <c r="NM22" i="7"/>
  <c r="NN22" i="7"/>
  <c r="NP22" i="7"/>
  <c r="NM23" i="7"/>
  <c r="NN23" i="7"/>
  <c r="NP23" i="7"/>
  <c r="NM24" i="7"/>
  <c r="NN24" i="7"/>
  <c r="NP24" i="7"/>
  <c r="NM25" i="7"/>
  <c r="NN25" i="7"/>
  <c r="NP25" i="7"/>
  <c r="NM26" i="7"/>
  <c r="NN26" i="7"/>
  <c r="NP26" i="7"/>
  <c r="NM27" i="7"/>
  <c r="NN27" i="7"/>
  <c r="NP27" i="7"/>
  <c r="NM28" i="7"/>
  <c r="NN28" i="7"/>
  <c r="NP28" i="7"/>
  <c r="NM32" i="7"/>
  <c r="NN32" i="7"/>
  <c r="NP32" i="7"/>
  <c r="NM33" i="7"/>
  <c r="NN33" i="7"/>
  <c r="NP33" i="7"/>
  <c r="NM34" i="7"/>
  <c r="NN34" i="7"/>
  <c r="NP34" i="7"/>
  <c r="NM35" i="7"/>
  <c r="NN35" i="7"/>
  <c r="NP35" i="7"/>
  <c r="NM36" i="7"/>
  <c r="NN36" i="7"/>
  <c r="NP36" i="7"/>
  <c r="NM37" i="7"/>
  <c r="NN37" i="7"/>
  <c r="NP37" i="7"/>
  <c r="NM41" i="7"/>
  <c r="NN41" i="7"/>
  <c r="NP41" i="7"/>
  <c r="NM42" i="7"/>
  <c r="NN42" i="7"/>
  <c r="NP42" i="7"/>
  <c r="NM43" i="7"/>
  <c r="NN43" i="7"/>
  <c r="NP43" i="7"/>
  <c r="NM44" i="7"/>
  <c r="NN44" i="7"/>
  <c r="NP44" i="7"/>
  <c r="NM45" i="7"/>
  <c r="NN45" i="7"/>
  <c r="NP45" i="7"/>
  <c r="NM47" i="7"/>
  <c r="NN47" i="7"/>
  <c r="NP47" i="7"/>
  <c r="NM49" i="7"/>
  <c r="NN49" i="7"/>
  <c r="NP49" i="7"/>
  <c r="NM50" i="7"/>
  <c r="NN50" i="7"/>
  <c r="NP50" i="7"/>
  <c r="NM51" i="7"/>
  <c r="NN51" i="7"/>
  <c r="NP51" i="7"/>
  <c r="NM52" i="7"/>
  <c r="NN52" i="7"/>
  <c r="NP52" i="7"/>
  <c r="NM53" i="7"/>
  <c r="NN53" i="7"/>
  <c r="NP53" i="7"/>
  <c r="NM54" i="7"/>
  <c r="NN54" i="7"/>
  <c r="NP54" i="7"/>
  <c r="NM55" i="7"/>
  <c r="NN55" i="7"/>
  <c r="NP55" i="7"/>
  <c r="NM56" i="7"/>
  <c r="NN56" i="7"/>
  <c r="NP56" i="7"/>
  <c r="NM57" i="7"/>
  <c r="NN57" i="7"/>
  <c r="NP57" i="7"/>
  <c r="NM58" i="7"/>
  <c r="NN58" i="7"/>
  <c r="NP58" i="7"/>
  <c r="NM60" i="7"/>
  <c r="NN60" i="7"/>
  <c r="NP60" i="7"/>
  <c r="NM61" i="7"/>
  <c r="NN61" i="7"/>
  <c r="NP61" i="7"/>
  <c r="NM62" i="7"/>
  <c r="NN62" i="7"/>
  <c r="NP62" i="7"/>
  <c r="NM64" i="7"/>
  <c r="NN64" i="7"/>
  <c r="NP64" i="7"/>
  <c r="NM65" i="7"/>
  <c r="NN65" i="7"/>
  <c r="NP65" i="7"/>
  <c r="NM66" i="7"/>
  <c r="NN66" i="7"/>
  <c r="NP66" i="7"/>
  <c r="NM69" i="7"/>
  <c r="NN69" i="7"/>
  <c r="NP69" i="7"/>
  <c r="NM70" i="7"/>
  <c r="NN70" i="7"/>
  <c r="NP70" i="7"/>
  <c r="NM71" i="7"/>
  <c r="NN71" i="7"/>
  <c r="NP71" i="7"/>
  <c r="NM72" i="7"/>
  <c r="NN72" i="7"/>
  <c r="NP72" i="7"/>
  <c r="NM73" i="7"/>
  <c r="NN73" i="7"/>
  <c r="NP73" i="7"/>
  <c r="NM74" i="7"/>
  <c r="NN74" i="7"/>
  <c r="NP74" i="7"/>
  <c r="NM77" i="7"/>
  <c r="NN77" i="7"/>
  <c r="NP77" i="7"/>
  <c r="NM78" i="7"/>
  <c r="NN78" i="7"/>
  <c r="NP78" i="7"/>
  <c r="NP10" i="7"/>
  <c r="NM10" i="7"/>
  <c r="NN10" i="7"/>
  <c r="NH75" i="7"/>
  <c r="NH67" i="7"/>
  <c r="NH63" i="7"/>
  <c r="NH59" i="7"/>
  <c r="NH46" i="7"/>
  <c r="NH48" i="7" s="1"/>
  <c r="NH38" i="7"/>
  <c r="NH29" i="7"/>
  <c r="NH30" i="7" s="1"/>
  <c r="NH20" i="7"/>
  <c r="NH21" i="7" s="1"/>
  <c r="NC75" i="7"/>
  <c r="NC67" i="7"/>
  <c r="NC63" i="7"/>
  <c r="NC59" i="7"/>
  <c r="NC46" i="7"/>
  <c r="NC38" i="7"/>
  <c r="NC29" i="7"/>
  <c r="NC20" i="7"/>
  <c r="MX11" i="7"/>
  <c r="MY11" i="7"/>
  <c r="NA11" i="7"/>
  <c r="MX12" i="7"/>
  <c r="MY12" i="7"/>
  <c r="NA12" i="7"/>
  <c r="MX13" i="7"/>
  <c r="MY13" i="7"/>
  <c r="NA13" i="7"/>
  <c r="MX14" i="7"/>
  <c r="MY14" i="7"/>
  <c r="NA14" i="7"/>
  <c r="MX15" i="7"/>
  <c r="MY15" i="7"/>
  <c r="NA15" i="7"/>
  <c r="MX16" i="7"/>
  <c r="MY16" i="7"/>
  <c r="NA16" i="7"/>
  <c r="MX17" i="7"/>
  <c r="MY17" i="7"/>
  <c r="NA17" i="7"/>
  <c r="MX18" i="7"/>
  <c r="MY18" i="7"/>
  <c r="NA18" i="7"/>
  <c r="MX19" i="7"/>
  <c r="MY19" i="7"/>
  <c r="NA19" i="7"/>
  <c r="MX22" i="7"/>
  <c r="MY22" i="7"/>
  <c r="NA22" i="7"/>
  <c r="MX23" i="7"/>
  <c r="MY23" i="7"/>
  <c r="MX24" i="7"/>
  <c r="MY24" i="7"/>
  <c r="NA24" i="7"/>
  <c r="MX25" i="7"/>
  <c r="MY25" i="7"/>
  <c r="NA25" i="7"/>
  <c r="MX26" i="7"/>
  <c r="MY26" i="7"/>
  <c r="NA26" i="7"/>
  <c r="MX27" i="7"/>
  <c r="MY27" i="7"/>
  <c r="NA27" i="7"/>
  <c r="MX28" i="7"/>
  <c r="MY28" i="7"/>
  <c r="NA28" i="7"/>
  <c r="MX32" i="7"/>
  <c r="MY32" i="7"/>
  <c r="NA32" i="7"/>
  <c r="MX33" i="7"/>
  <c r="MY33" i="7"/>
  <c r="NA33" i="7"/>
  <c r="MX34" i="7"/>
  <c r="MY34" i="7"/>
  <c r="NA34" i="7"/>
  <c r="MX35" i="7"/>
  <c r="MY35" i="7"/>
  <c r="NA35" i="7"/>
  <c r="MX36" i="7"/>
  <c r="MY36" i="7"/>
  <c r="NA36" i="7"/>
  <c r="MX37" i="7"/>
  <c r="MY37" i="7"/>
  <c r="NA37" i="7"/>
  <c r="MX41" i="7"/>
  <c r="MY41" i="7"/>
  <c r="NA41" i="7"/>
  <c r="MX42" i="7"/>
  <c r="MY42" i="7"/>
  <c r="NA42" i="7"/>
  <c r="MX43" i="7"/>
  <c r="MY43" i="7"/>
  <c r="NA43" i="7"/>
  <c r="MX44" i="7"/>
  <c r="MY44" i="7"/>
  <c r="NA44" i="7"/>
  <c r="MX45" i="7"/>
  <c r="MY45" i="7"/>
  <c r="NA45" i="7"/>
  <c r="MX47" i="7"/>
  <c r="MY47" i="7"/>
  <c r="NA47" i="7"/>
  <c r="MX49" i="7"/>
  <c r="MY49" i="7"/>
  <c r="NA49" i="7"/>
  <c r="MX50" i="7"/>
  <c r="MY50" i="7"/>
  <c r="NA50" i="7"/>
  <c r="MX51" i="7"/>
  <c r="MY51" i="7"/>
  <c r="NA51" i="7"/>
  <c r="MX52" i="7"/>
  <c r="MY52" i="7"/>
  <c r="NA52" i="7"/>
  <c r="MX53" i="7"/>
  <c r="MY53" i="7"/>
  <c r="NA53" i="7"/>
  <c r="MX54" i="7"/>
  <c r="MY54" i="7"/>
  <c r="NA54" i="7"/>
  <c r="MX55" i="7"/>
  <c r="MY55" i="7"/>
  <c r="NA55" i="7"/>
  <c r="MX56" i="7"/>
  <c r="MY56" i="7"/>
  <c r="NA56" i="7"/>
  <c r="MX57" i="7"/>
  <c r="MY57" i="7"/>
  <c r="NA57" i="7"/>
  <c r="MX58" i="7"/>
  <c r="MY58" i="7"/>
  <c r="NA58" i="7"/>
  <c r="MX60" i="7"/>
  <c r="MY60" i="7"/>
  <c r="NA60" i="7"/>
  <c r="MX61" i="7"/>
  <c r="MY61" i="7"/>
  <c r="NA61" i="7"/>
  <c r="MX62" i="7"/>
  <c r="MY62" i="7"/>
  <c r="NA62" i="7"/>
  <c r="MX64" i="7"/>
  <c r="MY64" i="7"/>
  <c r="NA64" i="7"/>
  <c r="MX65" i="7"/>
  <c r="MY65" i="7"/>
  <c r="NA65" i="7"/>
  <c r="MX66" i="7"/>
  <c r="MY66" i="7"/>
  <c r="NA66" i="7"/>
  <c r="MX69" i="7"/>
  <c r="MY69" i="7"/>
  <c r="NA69" i="7"/>
  <c r="MX70" i="7"/>
  <c r="MY70" i="7"/>
  <c r="NA70" i="7"/>
  <c r="MX71" i="7"/>
  <c r="MY71" i="7"/>
  <c r="NA71" i="7"/>
  <c r="MX72" i="7"/>
  <c r="MY72" i="7"/>
  <c r="NA72" i="7"/>
  <c r="MX73" i="7"/>
  <c r="MY73" i="7"/>
  <c r="NA73" i="7"/>
  <c r="MX74" i="7"/>
  <c r="MY74" i="7"/>
  <c r="NA74" i="7"/>
  <c r="MX77" i="7"/>
  <c r="MY77" i="7"/>
  <c r="NA77" i="7"/>
  <c r="MX78" i="7"/>
  <c r="MY78" i="7"/>
  <c r="NA78" i="7"/>
  <c r="NA10" i="7"/>
  <c r="MX10" i="7"/>
  <c r="MY10" i="7"/>
  <c r="MN75" i="7"/>
  <c r="MN67" i="7"/>
  <c r="MN63" i="7"/>
  <c r="MN59" i="7"/>
  <c r="MX59" i="7" s="1"/>
  <c r="MN46" i="7"/>
  <c r="MN38" i="7"/>
  <c r="MN29" i="7"/>
  <c r="MN20" i="7"/>
  <c r="MP78" i="7"/>
  <c r="MR78" i="7" s="1"/>
  <c r="MP77" i="7"/>
  <c r="MR77" i="7" s="1"/>
  <c r="MQ75" i="7"/>
  <c r="MO75" i="7"/>
  <c r="MP74" i="7"/>
  <c r="MR74" i="7" s="1"/>
  <c r="MP73" i="7"/>
  <c r="MR73" i="7" s="1"/>
  <c r="MP72" i="7"/>
  <c r="MR72" i="7" s="1"/>
  <c r="MP71" i="7"/>
  <c r="MR71" i="7" s="1"/>
  <c r="MP70" i="7"/>
  <c r="MR70" i="7" s="1"/>
  <c r="MP69" i="7"/>
  <c r="MR69" i="7" s="1"/>
  <c r="MQ67" i="7"/>
  <c r="MO67" i="7"/>
  <c r="MP66" i="7"/>
  <c r="MR66" i="7" s="1"/>
  <c r="MP65" i="7"/>
  <c r="MR65" i="7" s="1"/>
  <c r="MP64" i="7"/>
  <c r="MR64" i="7" s="1"/>
  <c r="MQ63" i="7"/>
  <c r="MO63" i="7"/>
  <c r="MP62" i="7"/>
  <c r="MR62" i="7" s="1"/>
  <c r="MP61" i="7"/>
  <c r="MR61" i="7" s="1"/>
  <c r="MP60" i="7"/>
  <c r="MR60" i="7" s="1"/>
  <c r="MQ59" i="7"/>
  <c r="MO59" i="7"/>
  <c r="MP58" i="7"/>
  <c r="MR58" i="7" s="1"/>
  <c r="MP57" i="7"/>
  <c r="MR57" i="7" s="1"/>
  <c r="MP56" i="7"/>
  <c r="MR56" i="7" s="1"/>
  <c r="MP55" i="7"/>
  <c r="MR55" i="7" s="1"/>
  <c r="MP54" i="7"/>
  <c r="MR54" i="7" s="1"/>
  <c r="MP53" i="7"/>
  <c r="MR53" i="7" s="1"/>
  <c r="MP52" i="7"/>
  <c r="MR52" i="7" s="1"/>
  <c r="MP51" i="7"/>
  <c r="MR51" i="7" s="1"/>
  <c r="MP50" i="7"/>
  <c r="MR50" i="7" s="1"/>
  <c r="MP49" i="7"/>
  <c r="MR49" i="7" s="1"/>
  <c r="MP47" i="7"/>
  <c r="MR47" i="7" s="1"/>
  <c r="MQ46" i="7"/>
  <c r="MQ48" i="7" s="1"/>
  <c r="MO46" i="7"/>
  <c r="MO48" i="7" s="1"/>
  <c r="MP45" i="7"/>
  <c r="MR45" i="7" s="1"/>
  <c r="MP44" i="7"/>
  <c r="MR44" i="7" s="1"/>
  <c r="MP43" i="7"/>
  <c r="MR43" i="7" s="1"/>
  <c r="MP42" i="7"/>
  <c r="MR42" i="7" s="1"/>
  <c r="MP41" i="7"/>
  <c r="MR41" i="7" s="1"/>
  <c r="MQ38" i="7"/>
  <c r="MO38" i="7"/>
  <c r="MP37" i="7"/>
  <c r="MR37" i="7" s="1"/>
  <c r="MP36" i="7"/>
  <c r="MR36" i="7" s="1"/>
  <c r="MP35" i="7"/>
  <c r="MR35" i="7" s="1"/>
  <c r="MP34" i="7"/>
  <c r="MR34" i="7" s="1"/>
  <c r="MP33" i="7"/>
  <c r="MR33" i="7" s="1"/>
  <c r="MP32" i="7"/>
  <c r="MR32" i="7" s="1"/>
  <c r="MQ29" i="7"/>
  <c r="MQ30" i="7" s="1"/>
  <c r="MO29" i="7"/>
  <c r="MO30" i="7" s="1"/>
  <c r="MP28" i="7"/>
  <c r="MR28" i="7" s="1"/>
  <c r="MP27" i="7"/>
  <c r="MR27" i="7" s="1"/>
  <c r="MP26" i="7"/>
  <c r="MR26" i="7" s="1"/>
  <c r="MP25" i="7"/>
  <c r="MR25" i="7" s="1"/>
  <c r="MP24" i="7"/>
  <c r="MR24" i="7" s="1"/>
  <c r="MP23" i="7"/>
  <c r="MR23" i="7" s="1"/>
  <c r="MP22" i="7"/>
  <c r="MR22" i="7" s="1"/>
  <c r="MQ20" i="7"/>
  <c r="MQ21" i="7" s="1"/>
  <c r="MO20" i="7"/>
  <c r="MO21" i="7" s="1"/>
  <c r="MP19" i="7"/>
  <c r="MR19" i="7" s="1"/>
  <c r="MP18" i="7"/>
  <c r="MR18" i="7" s="1"/>
  <c r="MP17" i="7"/>
  <c r="MR17" i="7" s="1"/>
  <c r="MP16" i="7"/>
  <c r="MR16" i="7" s="1"/>
  <c r="MP15" i="7"/>
  <c r="MR15" i="7" s="1"/>
  <c r="MP14" i="7"/>
  <c r="MR14" i="7" s="1"/>
  <c r="MP13" i="7"/>
  <c r="MR13" i="7" s="1"/>
  <c r="MP12" i="7"/>
  <c r="MR12" i="7" s="1"/>
  <c r="MP11" i="7"/>
  <c r="MR11" i="7" s="1"/>
  <c r="MP10" i="7"/>
  <c r="MR10" i="7" s="1"/>
  <c r="MI11" i="7"/>
  <c r="MJ11" i="7"/>
  <c r="ML11" i="7"/>
  <c r="MI12" i="7"/>
  <c r="MJ12" i="7"/>
  <c r="ML12" i="7"/>
  <c r="MI13" i="7"/>
  <c r="MJ13" i="7"/>
  <c r="ML13" i="7"/>
  <c r="MI14" i="7"/>
  <c r="MJ14" i="7"/>
  <c r="ML14" i="7"/>
  <c r="MI15" i="7"/>
  <c r="MJ15" i="7"/>
  <c r="ML15" i="7"/>
  <c r="MI16" i="7"/>
  <c r="MJ16" i="7"/>
  <c r="ML16" i="7"/>
  <c r="MI17" i="7"/>
  <c r="MJ17" i="7"/>
  <c r="ML17" i="7"/>
  <c r="MI18" i="7"/>
  <c r="MJ18" i="7"/>
  <c r="ML18" i="7"/>
  <c r="MI19" i="7"/>
  <c r="MJ19" i="7"/>
  <c r="ML19" i="7"/>
  <c r="MI22" i="7"/>
  <c r="MJ22" i="7"/>
  <c r="ML22" i="7"/>
  <c r="MI23" i="7"/>
  <c r="MJ23" i="7"/>
  <c r="ML23" i="7"/>
  <c r="MI24" i="7"/>
  <c r="MJ24" i="7"/>
  <c r="ML24" i="7"/>
  <c r="MI25" i="7"/>
  <c r="MJ25" i="7"/>
  <c r="ML25" i="7"/>
  <c r="MI26" i="7"/>
  <c r="MJ26" i="7"/>
  <c r="ML26" i="7"/>
  <c r="MI27" i="7"/>
  <c r="MJ27" i="7"/>
  <c r="ML27" i="7"/>
  <c r="MI28" i="7"/>
  <c r="MJ28" i="7"/>
  <c r="ML28" i="7"/>
  <c r="MI32" i="7"/>
  <c r="MJ32" i="7"/>
  <c r="ML32" i="7"/>
  <c r="MI33" i="7"/>
  <c r="MJ33" i="7"/>
  <c r="ML33" i="7"/>
  <c r="MI34" i="7"/>
  <c r="MJ34" i="7"/>
  <c r="ML34" i="7"/>
  <c r="MI35" i="7"/>
  <c r="MJ35" i="7"/>
  <c r="ML35" i="7"/>
  <c r="MI36" i="7"/>
  <c r="MJ36" i="7"/>
  <c r="ML36" i="7"/>
  <c r="MI37" i="7"/>
  <c r="MJ37" i="7"/>
  <c r="ML37" i="7"/>
  <c r="MI41" i="7"/>
  <c r="MJ41" i="7"/>
  <c r="ML41" i="7"/>
  <c r="MI42" i="7"/>
  <c r="MJ42" i="7"/>
  <c r="ML42" i="7"/>
  <c r="MI43" i="7"/>
  <c r="MJ43" i="7"/>
  <c r="ML43" i="7"/>
  <c r="MI44" i="7"/>
  <c r="MJ44" i="7"/>
  <c r="ML44" i="7"/>
  <c r="MI45" i="7"/>
  <c r="MJ45" i="7"/>
  <c r="ML45" i="7"/>
  <c r="MI47" i="7"/>
  <c r="MJ47" i="7"/>
  <c r="ML47" i="7"/>
  <c r="MI49" i="7"/>
  <c r="MJ49" i="7"/>
  <c r="ML49" i="7"/>
  <c r="MI50" i="7"/>
  <c r="MJ50" i="7"/>
  <c r="ML50" i="7"/>
  <c r="MI51" i="7"/>
  <c r="MJ51" i="7"/>
  <c r="ML51" i="7"/>
  <c r="MI52" i="7"/>
  <c r="MJ52" i="7"/>
  <c r="ML52" i="7"/>
  <c r="MI53" i="7"/>
  <c r="MJ53" i="7"/>
  <c r="ML53" i="7"/>
  <c r="MI54" i="7"/>
  <c r="MJ54" i="7"/>
  <c r="ML54" i="7"/>
  <c r="MI55" i="7"/>
  <c r="MJ55" i="7"/>
  <c r="ML55" i="7"/>
  <c r="MI56" i="7"/>
  <c r="MJ56" i="7"/>
  <c r="ML56" i="7"/>
  <c r="MI57" i="7"/>
  <c r="MJ57" i="7"/>
  <c r="ML57" i="7"/>
  <c r="MI58" i="7"/>
  <c r="MJ58" i="7"/>
  <c r="ML58" i="7"/>
  <c r="MI60" i="7"/>
  <c r="MJ60" i="7"/>
  <c r="ML60" i="7"/>
  <c r="MI61" i="7"/>
  <c r="MJ61" i="7"/>
  <c r="ML61" i="7"/>
  <c r="MI62" i="7"/>
  <c r="MJ62" i="7"/>
  <c r="ML62" i="7"/>
  <c r="MI64" i="7"/>
  <c r="MJ64" i="7"/>
  <c r="ML64" i="7"/>
  <c r="MI65" i="7"/>
  <c r="MJ65" i="7"/>
  <c r="ML65" i="7"/>
  <c r="MI66" i="7"/>
  <c r="MJ66" i="7"/>
  <c r="ML66" i="7"/>
  <c r="MI69" i="7"/>
  <c r="MJ69" i="7"/>
  <c r="ML69" i="7"/>
  <c r="MI70" i="7"/>
  <c r="MJ70" i="7"/>
  <c r="ML70" i="7"/>
  <c r="MI71" i="7"/>
  <c r="MJ71" i="7"/>
  <c r="ML71" i="7"/>
  <c r="MI72" i="7"/>
  <c r="MJ72" i="7"/>
  <c r="ML72" i="7"/>
  <c r="MI73" i="7"/>
  <c r="MJ73" i="7"/>
  <c r="ML73" i="7"/>
  <c r="MI74" i="7"/>
  <c r="MJ74" i="7"/>
  <c r="ML74" i="7"/>
  <c r="MI77" i="7"/>
  <c r="MJ77" i="7"/>
  <c r="ML77" i="7"/>
  <c r="MI78" i="7"/>
  <c r="MJ78" i="7"/>
  <c r="ML78" i="7"/>
  <c r="MI10" i="7"/>
  <c r="MJ10" i="7"/>
  <c r="ML10" i="7"/>
  <c r="MD75" i="7"/>
  <c r="MI75" i="7" s="1"/>
  <c r="MD67" i="7"/>
  <c r="MI67" i="7" s="1"/>
  <c r="MD63" i="7"/>
  <c r="MI63" i="7" s="1"/>
  <c r="MD59" i="7"/>
  <c r="MI59" i="7" s="1"/>
  <c r="MD46" i="7"/>
  <c r="MD38" i="7"/>
  <c r="MI38" i="7" s="1"/>
  <c r="MD29" i="7"/>
  <c r="MD20" i="7"/>
  <c r="MD21" i="7" s="1"/>
  <c r="LY11" i="7"/>
  <c r="LZ11" i="7"/>
  <c r="MB11" i="7"/>
  <c r="LY12" i="7"/>
  <c r="LZ12" i="7"/>
  <c r="MB12" i="7"/>
  <c r="LY13" i="7"/>
  <c r="LZ13" i="7"/>
  <c r="MB13" i="7"/>
  <c r="LY14" i="7"/>
  <c r="LZ14" i="7"/>
  <c r="MB14" i="7"/>
  <c r="LY15" i="7"/>
  <c r="LZ15" i="7"/>
  <c r="MB15" i="7"/>
  <c r="LY16" i="7"/>
  <c r="LZ16" i="7"/>
  <c r="MB16" i="7"/>
  <c r="LY17" i="7"/>
  <c r="LZ17" i="7"/>
  <c r="MB17" i="7"/>
  <c r="LZ18" i="7"/>
  <c r="MB18" i="7"/>
  <c r="LY19" i="7"/>
  <c r="LZ19" i="7"/>
  <c r="MB19" i="7"/>
  <c r="LY22" i="7"/>
  <c r="LZ22" i="7"/>
  <c r="MB22" i="7"/>
  <c r="LY23" i="7"/>
  <c r="LZ23" i="7"/>
  <c r="MB23" i="7"/>
  <c r="LY24" i="7"/>
  <c r="LZ24" i="7"/>
  <c r="MB24" i="7"/>
  <c r="LY25" i="7"/>
  <c r="LZ25" i="7"/>
  <c r="MB25" i="7"/>
  <c r="LY26" i="7"/>
  <c r="LZ26" i="7"/>
  <c r="MB26" i="7"/>
  <c r="LY27" i="7"/>
  <c r="LZ27" i="7"/>
  <c r="MB27" i="7"/>
  <c r="LY28" i="7"/>
  <c r="LZ28" i="7"/>
  <c r="MB28" i="7"/>
  <c r="LY32" i="7"/>
  <c r="LZ32" i="7"/>
  <c r="MB32" i="7"/>
  <c r="LY33" i="7"/>
  <c r="LZ33" i="7"/>
  <c r="MB33" i="7"/>
  <c r="LY34" i="7"/>
  <c r="LZ34" i="7"/>
  <c r="MB34" i="7"/>
  <c r="LY35" i="7"/>
  <c r="LZ35" i="7"/>
  <c r="MB35" i="7"/>
  <c r="LY36" i="7"/>
  <c r="LZ36" i="7"/>
  <c r="MB36" i="7"/>
  <c r="LY37" i="7"/>
  <c r="LZ37" i="7"/>
  <c r="MB37" i="7"/>
  <c r="LY41" i="7"/>
  <c r="LZ41" i="7"/>
  <c r="MB41" i="7"/>
  <c r="LY42" i="7"/>
  <c r="LZ42" i="7"/>
  <c r="MB42" i="7"/>
  <c r="LY43" i="7"/>
  <c r="LZ43" i="7"/>
  <c r="MB43" i="7"/>
  <c r="LY44" i="7"/>
  <c r="LZ44" i="7"/>
  <c r="MB44" i="7"/>
  <c r="LY45" i="7"/>
  <c r="LZ45" i="7"/>
  <c r="MB45" i="7"/>
  <c r="LY47" i="7"/>
  <c r="LZ47" i="7"/>
  <c r="MB47" i="7"/>
  <c r="LY49" i="7"/>
  <c r="LZ49" i="7"/>
  <c r="MB49" i="7"/>
  <c r="LY50" i="7"/>
  <c r="LZ50" i="7"/>
  <c r="MB50" i="7"/>
  <c r="LY51" i="7"/>
  <c r="LZ51" i="7"/>
  <c r="MB51" i="7"/>
  <c r="LY52" i="7"/>
  <c r="LZ52" i="7"/>
  <c r="MB52" i="7"/>
  <c r="LY53" i="7"/>
  <c r="LZ53" i="7"/>
  <c r="MB53" i="7"/>
  <c r="LY54" i="7"/>
  <c r="LZ54" i="7"/>
  <c r="MB54" i="7"/>
  <c r="LY55" i="7"/>
  <c r="LZ55" i="7"/>
  <c r="MB55" i="7"/>
  <c r="LY56" i="7"/>
  <c r="LZ56" i="7"/>
  <c r="MB56" i="7"/>
  <c r="LY57" i="7"/>
  <c r="LZ57" i="7"/>
  <c r="MB57" i="7"/>
  <c r="LY58" i="7"/>
  <c r="LZ58" i="7"/>
  <c r="MB58" i="7"/>
  <c r="LY60" i="7"/>
  <c r="LZ60" i="7"/>
  <c r="MB60" i="7"/>
  <c r="LY61" i="7"/>
  <c r="LZ61" i="7"/>
  <c r="MB61" i="7"/>
  <c r="LY62" i="7"/>
  <c r="LZ62" i="7"/>
  <c r="MB62" i="7"/>
  <c r="LY64" i="7"/>
  <c r="LZ64" i="7"/>
  <c r="MB64" i="7"/>
  <c r="LY65" i="7"/>
  <c r="LZ65" i="7"/>
  <c r="MB65" i="7"/>
  <c r="LY66" i="7"/>
  <c r="LZ66" i="7"/>
  <c r="MB66" i="7"/>
  <c r="LY69" i="7"/>
  <c r="LZ69" i="7"/>
  <c r="MB69" i="7"/>
  <c r="LY70" i="7"/>
  <c r="LZ70" i="7"/>
  <c r="MB70" i="7"/>
  <c r="LY71" i="7"/>
  <c r="LZ71" i="7"/>
  <c r="MB71" i="7"/>
  <c r="LY72" i="7"/>
  <c r="LZ72" i="7"/>
  <c r="MB72" i="7"/>
  <c r="LY73" i="7"/>
  <c r="LZ73" i="7"/>
  <c r="MB73" i="7"/>
  <c r="LY74" i="7"/>
  <c r="LZ74" i="7"/>
  <c r="MB74" i="7"/>
  <c r="LY77" i="7"/>
  <c r="LZ77" i="7"/>
  <c r="MB77" i="7"/>
  <c r="LY78" i="7"/>
  <c r="LZ78" i="7"/>
  <c r="MB78" i="7"/>
  <c r="MB10" i="7"/>
  <c r="LY10" i="7"/>
  <c r="LZ10" i="7"/>
  <c r="LT75" i="7"/>
  <c r="LT67" i="7"/>
  <c r="LT63" i="7"/>
  <c r="LT59" i="7"/>
  <c r="LT46" i="7"/>
  <c r="LT48" i="7" s="1"/>
  <c r="LT38" i="7"/>
  <c r="LT29" i="7"/>
  <c r="LT30" i="7" s="1"/>
  <c r="LT20" i="7"/>
  <c r="LT21" i="7" s="1"/>
  <c r="LO75" i="7"/>
  <c r="LO67" i="7"/>
  <c r="LO63" i="7"/>
  <c r="LO59" i="7"/>
  <c r="LO46" i="7"/>
  <c r="LO48" i="7" s="1"/>
  <c r="LO38" i="7"/>
  <c r="LO29" i="7"/>
  <c r="LO30" i="7" s="1"/>
  <c r="LO20" i="7"/>
  <c r="LO21" i="7" s="1"/>
  <c r="LJ75" i="7"/>
  <c r="LJ67" i="7"/>
  <c r="LJ63" i="7"/>
  <c r="LJ59" i="7"/>
  <c r="LJ46" i="7"/>
  <c r="LJ48" i="7" s="1"/>
  <c r="LJ38" i="7"/>
  <c r="LJ29" i="7"/>
  <c r="LJ30" i="7" s="1"/>
  <c r="LJ20" i="7"/>
  <c r="LJ21" i="7" s="1"/>
  <c r="LE75" i="7"/>
  <c r="LE67" i="7"/>
  <c r="LE63" i="7"/>
  <c r="LE59" i="7"/>
  <c r="LE46" i="7"/>
  <c r="LE38" i="7"/>
  <c r="LE29" i="7"/>
  <c r="LE30" i="7" s="1"/>
  <c r="LE20" i="7"/>
  <c r="LE21" i="7" s="1"/>
  <c r="KZ75" i="7"/>
  <c r="KZ67" i="7"/>
  <c r="KZ63" i="7"/>
  <c r="KZ59" i="7"/>
  <c r="KZ46" i="7"/>
  <c r="KZ48" i="7" s="1"/>
  <c r="KZ38" i="7"/>
  <c r="KZ29" i="7"/>
  <c r="KZ18" i="7"/>
  <c r="KP11" i="7"/>
  <c r="KQ11" i="7"/>
  <c r="KS11" i="7"/>
  <c r="KP12" i="7"/>
  <c r="KQ12" i="7"/>
  <c r="KS12" i="7"/>
  <c r="KP13" i="7"/>
  <c r="KQ13" i="7"/>
  <c r="KS13" i="7"/>
  <c r="KP14" i="7"/>
  <c r="KQ14" i="7"/>
  <c r="KS14" i="7"/>
  <c r="KP15" i="7"/>
  <c r="KQ15" i="7"/>
  <c r="KS15" i="7"/>
  <c r="KP16" i="7"/>
  <c r="KQ16" i="7"/>
  <c r="KS16" i="7"/>
  <c r="KP17" i="7"/>
  <c r="KQ17" i="7"/>
  <c r="KS17" i="7"/>
  <c r="KP18" i="7"/>
  <c r="KQ18" i="7"/>
  <c r="KS18" i="7"/>
  <c r="KP19" i="7"/>
  <c r="KQ19" i="7"/>
  <c r="KS19" i="7"/>
  <c r="KP22" i="7"/>
  <c r="KQ22" i="7"/>
  <c r="KS22" i="7"/>
  <c r="KP23" i="7"/>
  <c r="KQ23" i="7"/>
  <c r="KS23" i="7"/>
  <c r="KP24" i="7"/>
  <c r="KQ24" i="7"/>
  <c r="KS24" i="7"/>
  <c r="KP25" i="7"/>
  <c r="KQ25" i="7"/>
  <c r="KS25" i="7"/>
  <c r="KP26" i="7"/>
  <c r="KQ26" i="7"/>
  <c r="KS26" i="7"/>
  <c r="KP27" i="7"/>
  <c r="KQ27" i="7"/>
  <c r="KS27" i="7"/>
  <c r="KP28" i="7"/>
  <c r="KQ28" i="7"/>
  <c r="KS28" i="7"/>
  <c r="KP32" i="7"/>
  <c r="KQ32" i="7"/>
  <c r="KS32" i="7"/>
  <c r="KP33" i="7"/>
  <c r="KQ33" i="7"/>
  <c r="KS33" i="7"/>
  <c r="KP34" i="7"/>
  <c r="KQ34" i="7"/>
  <c r="KS34" i="7"/>
  <c r="KP35" i="7"/>
  <c r="KQ35" i="7"/>
  <c r="KS35" i="7"/>
  <c r="KP36" i="7"/>
  <c r="KQ36" i="7"/>
  <c r="KS36" i="7"/>
  <c r="KP37" i="7"/>
  <c r="KQ37" i="7"/>
  <c r="KS37" i="7"/>
  <c r="KP41" i="7"/>
  <c r="KQ41" i="7"/>
  <c r="KS41" i="7"/>
  <c r="KP42" i="7"/>
  <c r="KQ42" i="7"/>
  <c r="KS42" i="7"/>
  <c r="KP43" i="7"/>
  <c r="KQ43" i="7"/>
  <c r="KS43" i="7"/>
  <c r="KP44" i="7"/>
  <c r="KQ44" i="7"/>
  <c r="KS44" i="7"/>
  <c r="KP45" i="7"/>
  <c r="KQ45" i="7"/>
  <c r="KS45" i="7"/>
  <c r="KP47" i="7"/>
  <c r="KQ47" i="7"/>
  <c r="KS47" i="7"/>
  <c r="KP49" i="7"/>
  <c r="KQ49" i="7"/>
  <c r="KS49" i="7"/>
  <c r="KP50" i="7"/>
  <c r="KQ50" i="7"/>
  <c r="KS50" i="7"/>
  <c r="KP51" i="7"/>
  <c r="KQ51" i="7"/>
  <c r="KS51" i="7"/>
  <c r="KP52" i="7"/>
  <c r="KQ52" i="7"/>
  <c r="KS52" i="7"/>
  <c r="KP53" i="7"/>
  <c r="KQ53" i="7"/>
  <c r="KS53" i="7"/>
  <c r="KP54" i="7"/>
  <c r="KQ54" i="7"/>
  <c r="KS54" i="7"/>
  <c r="KP55" i="7"/>
  <c r="KQ55" i="7"/>
  <c r="KS55" i="7"/>
  <c r="KP56" i="7"/>
  <c r="KQ56" i="7"/>
  <c r="KS56" i="7"/>
  <c r="KP57" i="7"/>
  <c r="KQ57" i="7"/>
  <c r="KS57" i="7"/>
  <c r="KP58" i="7"/>
  <c r="KQ58" i="7"/>
  <c r="KS58" i="7"/>
  <c r="KP60" i="7"/>
  <c r="KQ60" i="7"/>
  <c r="KS60" i="7"/>
  <c r="KP61" i="7"/>
  <c r="KQ61" i="7"/>
  <c r="KS61" i="7"/>
  <c r="KP62" i="7"/>
  <c r="KQ62" i="7"/>
  <c r="KS62" i="7"/>
  <c r="KP64" i="7"/>
  <c r="KQ64" i="7"/>
  <c r="KS64" i="7"/>
  <c r="KP65" i="7"/>
  <c r="KQ65" i="7"/>
  <c r="KS65" i="7"/>
  <c r="KP66" i="7"/>
  <c r="KQ66" i="7"/>
  <c r="KS66" i="7"/>
  <c r="KP69" i="7"/>
  <c r="KQ69" i="7"/>
  <c r="KS69" i="7"/>
  <c r="KP70" i="7"/>
  <c r="KQ70" i="7"/>
  <c r="KS70" i="7"/>
  <c r="KP71" i="7"/>
  <c r="KQ71" i="7"/>
  <c r="KS71" i="7"/>
  <c r="KP72" i="7"/>
  <c r="KQ72" i="7"/>
  <c r="KS72" i="7"/>
  <c r="KP73" i="7"/>
  <c r="KQ73" i="7"/>
  <c r="KS73" i="7"/>
  <c r="KP74" i="7"/>
  <c r="KQ74" i="7"/>
  <c r="KS74" i="7"/>
  <c r="KP77" i="7"/>
  <c r="KQ77" i="7"/>
  <c r="KS77" i="7"/>
  <c r="KP78" i="7"/>
  <c r="KQ78" i="7"/>
  <c r="KS78" i="7"/>
  <c r="KS10" i="7"/>
  <c r="KP10" i="7"/>
  <c r="KQ10" i="7"/>
  <c r="KK75" i="7"/>
  <c r="KP75" i="7" s="1"/>
  <c r="KK67" i="7"/>
  <c r="KP67" i="7" s="1"/>
  <c r="KK63" i="7"/>
  <c r="KP63" i="7" s="1"/>
  <c r="KK59" i="7"/>
  <c r="KP59" i="7" s="1"/>
  <c r="KK46" i="7"/>
  <c r="KK48" i="7" s="1"/>
  <c r="KP48" i="7" s="1"/>
  <c r="KK38" i="7"/>
  <c r="KP38" i="7" s="1"/>
  <c r="KK29" i="7"/>
  <c r="KK30" i="7" s="1"/>
  <c r="KP30" i="7" s="1"/>
  <c r="KK20" i="7"/>
  <c r="KF11" i="7"/>
  <c r="KG11" i="7"/>
  <c r="KI11" i="7"/>
  <c r="KF12" i="7"/>
  <c r="KG12" i="7"/>
  <c r="KI12" i="7"/>
  <c r="KF13" i="7"/>
  <c r="KG13" i="7"/>
  <c r="KI13" i="7"/>
  <c r="KF14" i="7"/>
  <c r="KG14" i="7"/>
  <c r="KI14" i="7"/>
  <c r="KF15" i="7"/>
  <c r="KG15" i="7"/>
  <c r="KI15" i="7"/>
  <c r="KF16" i="7"/>
  <c r="KG16" i="7"/>
  <c r="KI16" i="7"/>
  <c r="KF17" i="7"/>
  <c r="KG17" i="7"/>
  <c r="KI17" i="7"/>
  <c r="KF18" i="7"/>
  <c r="KG18" i="7"/>
  <c r="KI18" i="7"/>
  <c r="KF19" i="7"/>
  <c r="KG19" i="7"/>
  <c r="KI19" i="7"/>
  <c r="KF22" i="7"/>
  <c r="KG22" i="7"/>
  <c r="KI22" i="7"/>
  <c r="KF23" i="7"/>
  <c r="KG23" i="7"/>
  <c r="KI23" i="7"/>
  <c r="KF24" i="7"/>
  <c r="KG24" i="7"/>
  <c r="KI24" i="7"/>
  <c r="KF25" i="7"/>
  <c r="KG25" i="7"/>
  <c r="KI25" i="7"/>
  <c r="KF26" i="7"/>
  <c r="KG26" i="7"/>
  <c r="KI26" i="7"/>
  <c r="KF27" i="7"/>
  <c r="KG27" i="7"/>
  <c r="KI27" i="7"/>
  <c r="KF28" i="7"/>
  <c r="KG28" i="7"/>
  <c r="KI28" i="7"/>
  <c r="KF32" i="7"/>
  <c r="KG32" i="7"/>
  <c r="KI32" i="7"/>
  <c r="KF33" i="7"/>
  <c r="KG33" i="7"/>
  <c r="KI33" i="7"/>
  <c r="KF34" i="7"/>
  <c r="KG34" i="7"/>
  <c r="KI34" i="7"/>
  <c r="KF35" i="7"/>
  <c r="KG35" i="7"/>
  <c r="KI35" i="7"/>
  <c r="KF36" i="7"/>
  <c r="KG36" i="7"/>
  <c r="KI36" i="7"/>
  <c r="KF37" i="7"/>
  <c r="KG37" i="7"/>
  <c r="KI37" i="7"/>
  <c r="KF41" i="7"/>
  <c r="KG41" i="7"/>
  <c r="KI41" i="7"/>
  <c r="KF42" i="7"/>
  <c r="KG42" i="7"/>
  <c r="KI42" i="7"/>
  <c r="KF43" i="7"/>
  <c r="KG43" i="7"/>
  <c r="KI43" i="7"/>
  <c r="KF44" i="7"/>
  <c r="KG44" i="7"/>
  <c r="KI44" i="7"/>
  <c r="KF45" i="7"/>
  <c r="KG45" i="7"/>
  <c r="KI45" i="7"/>
  <c r="KF47" i="7"/>
  <c r="KG47" i="7"/>
  <c r="KI47" i="7"/>
  <c r="KF49" i="7"/>
  <c r="KG49" i="7"/>
  <c r="KI49" i="7"/>
  <c r="KF50" i="7"/>
  <c r="KG50" i="7"/>
  <c r="KI50" i="7"/>
  <c r="KF51" i="7"/>
  <c r="KG51" i="7"/>
  <c r="KI51" i="7"/>
  <c r="KF52" i="7"/>
  <c r="KG52" i="7"/>
  <c r="KI52" i="7"/>
  <c r="KF53" i="7"/>
  <c r="KG53" i="7"/>
  <c r="KI53" i="7"/>
  <c r="KF54" i="7"/>
  <c r="KG54" i="7"/>
  <c r="KI54" i="7"/>
  <c r="KF55" i="7"/>
  <c r="KG55" i="7"/>
  <c r="KI55" i="7"/>
  <c r="KF56" i="7"/>
  <c r="KG56" i="7"/>
  <c r="KI56" i="7"/>
  <c r="KF57" i="7"/>
  <c r="KG57" i="7"/>
  <c r="KI57" i="7"/>
  <c r="KF58" i="7"/>
  <c r="KG58" i="7"/>
  <c r="KI58" i="7"/>
  <c r="KF60" i="7"/>
  <c r="KG60" i="7"/>
  <c r="KI60" i="7"/>
  <c r="KF61" i="7"/>
  <c r="KG61" i="7"/>
  <c r="KI61" i="7"/>
  <c r="KF62" i="7"/>
  <c r="KG62" i="7"/>
  <c r="KI62" i="7"/>
  <c r="KF64" i="7"/>
  <c r="KG64" i="7"/>
  <c r="KI64" i="7"/>
  <c r="KF65" i="7"/>
  <c r="KG65" i="7"/>
  <c r="KI65" i="7"/>
  <c r="KF66" i="7"/>
  <c r="KG66" i="7"/>
  <c r="KI66" i="7"/>
  <c r="KF69" i="7"/>
  <c r="KG69" i="7"/>
  <c r="KI69" i="7"/>
  <c r="KF70" i="7"/>
  <c r="KG70" i="7"/>
  <c r="KI70" i="7"/>
  <c r="KF71" i="7"/>
  <c r="KG71" i="7"/>
  <c r="KI71" i="7"/>
  <c r="KF72" i="7"/>
  <c r="KG72" i="7"/>
  <c r="KI72" i="7"/>
  <c r="KF73" i="7"/>
  <c r="KG73" i="7"/>
  <c r="KI73" i="7"/>
  <c r="KF74" i="7"/>
  <c r="KG74" i="7"/>
  <c r="KI74" i="7"/>
  <c r="KF77" i="7"/>
  <c r="KG77" i="7"/>
  <c r="KI77" i="7"/>
  <c r="KF78" i="7"/>
  <c r="KG78" i="7"/>
  <c r="KI78" i="7"/>
  <c r="KI10" i="7"/>
  <c r="KG10" i="7"/>
  <c r="KA75" i="7"/>
  <c r="KF75" i="7" s="1"/>
  <c r="KA67" i="7"/>
  <c r="KF67" i="7" s="1"/>
  <c r="KA63" i="7"/>
  <c r="KF63" i="7" s="1"/>
  <c r="KA59" i="7"/>
  <c r="KF59" i="7" s="1"/>
  <c r="KA46" i="7"/>
  <c r="KA38" i="7"/>
  <c r="KF38" i="7" s="1"/>
  <c r="KA29" i="7"/>
  <c r="KA30" i="7" s="1"/>
  <c r="KF30" i="7" s="1"/>
  <c r="KA20" i="7"/>
  <c r="TV67" i="7" l="1"/>
  <c r="QO32" i="7"/>
  <c r="QO25" i="7"/>
  <c r="QO36" i="7"/>
  <c r="SM59" i="7"/>
  <c r="QR18" i="7"/>
  <c r="QR12" i="7"/>
  <c r="SU58" i="7"/>
  <c r="SU56" i="7"/>
  <c r="SU54" i="7"/>
  <c r="SU35" i="7"/>
  <c r="SU33" i="7"/>
  <c r="SU22" i="7"/>
  <c r="SU18" i="7"/>
  <c r="SU14" i="7"/>
  <c r="QR24" i="7"/>
  <c r="QR22" i="7"/>
  <c r="QR78" i="7"/>
  <c r="QR72" i="7"/>
  <c r="QR64" i="7"/>
  <c r="QR61" i="7"/>
  <c r="QR58" i="7"/>
  <c r="QR52" i="7"/>
  <c r="QR50" i="7"/>
  <c r="QR35" i="7"/>
  <c r="QR33" i="7"/>
  <c r="SM75" i="7"/>
  <c r="NM59" i="7"/>
  <c r="RX48" i="7"/>
  <c r="QO78" i="7"/>
  <c r="QO74" i="7"/>
  <c r="QO61" i="7"/>
  <c r="QO56" i="7"/>
  <c r="QO42" i="7"/>
  <c r="SS43" i="7"/>
  <c r="SS41" i="7"/>
  <c r="SS27" i="7"/>
  <c r="SS25" i="7"/>
  <c r="SS19" i="7"/>
  <c r="SS13" i="7"/>
  <c r="QO18" i="7"/>
  <c r="QO12" i="7"/>
  <c r="SR61" i="7"/>
  <c r="SR33" i="7"/>
  <c r="QO28" i="7"/>
  <c r="NM38" i="7"/>
  <c r="QP17" i="7"/>
  <c r="QP15" i="7"/>
  <c r="QP13" i="7"/>
  <c r="SS73" i="7"/>
  <c r="SS69" i="7"/>
  <c r="SS60" i="7"/>
  <c r="SS55" i="7"/>
  <c r="SS53" i="7"/>
  <c r="QP27" i="7"/>
  <c r="QP25" i="7"/>
  <c r="QP65" i="7"/>
  <c r="QP55" i="7"/>
  <c r="QP53" i="7"/>
  <c r="QP45" i="7"/>
  <c r="QP41" i="7"/>
  <c r="QP36" i="7"/>
  <c r="SC31" i="7"/>
  <c r="SC39" i="7" s="1"/>
  <c r="TV75" i="7"/>
  <c r="UK75" i="7" s="1"/>
  <c r="SU10" i="7"/>
  <c r="SM63" i="7"/>
  <c r="PF31" i="7"/>
  <c r="PF39" i="7" s="1"/>
  <c r="QP10" i="7"/>
  <c r="QR71" i="7"/>
  <c r="QR69" i="7"/>
  <c r="QR65" i="7"/>
  <c r="QR57" i="7"/>
  <c r="QR53" i="7"/>
  <c r="QR45" i="7"/>
  <c r="QR41" i="7"/>
  <c r="QR32" i="7"/>
  <c r="QR15" i="7"/>
  <c r="QR13" i="7"/>
  <c r="SS10" i="7"/>
  <c r="SU73" i="7"/>
  <c r="SU57" i="7"/>
  <c r="SU55" i="7"/>
  <c r="SU53" i="7"/>
  <c r="SU49" i="7"/>
  <c r="SU43" i="7"/>
  <c r="SU34" i="7"/>
  <c r="SU27" i="7"/>
  <c r="SU17" i="7"/>
  <c r="OR71" i="7"/>
  <c r="OR19" i="7"/>
  <c r="SS74" i="7"/>
  <c r="SS72" i="7"/>
  <c r="SS66" i="7"/>
  <c r="SS61" i="7"/>
  <c r="SS58" i="7"/>
  <c r="SS56" i="7"/>
  <c r="SS54" i="7"/>
  <c r="SS50" i="7"/>
  <c r="SS47" i="7"/>
  <c r="SS42" i="7"/>
  <c r="SS35" i="7"/>
  <c r="SS33" i="7"/>
  <c r="SS26" i="7"/>
  <c r="SS18" i="7"/>
  <c r="SS16" i="7"/>
  <c r="SS14" i="7"/>
  <c r="OT52" i="7"/>
  <c r="QP28" i="7"/>
  <c r="QP24" i="7"/>
  <c r="LO31" i="7"/>
  <c r="LO39" i="7" s="1"/>
  <c r="QP78" i="7"/>
  <c r="QP74" i="7"/>
  <c r="QP72" i="7"/>
  <c r="QP61" i="7"/>
  <c r="QP50" i="7"/>
  <c r="QP47" i="7"/>
  <c r="QP37" i="7"/>
  <c r="QP35" i="7"/>
  <c r="QP33" i="7"/>
  <c r="RD31" i="7"/>
  <c r="RD39" i="7" s="1"/>
  <c r="RI31" i="7"/>
  <c r="RI39" i="7" s="1"/>
  <c r="OT71" i="7"/>
  <c r="OT55" i="7"/>
  <c r="OT27" i="7"/>
  <c r="QP16" i="7"/>
  <c r="QO52" i="7"/>
  <c r="QO24" i="7"/>
  <c r="SR73" i="7"/>
  <c r="SR65" i="7"/>
  <c r="SR60" i="7"/>
  <c r="SR55" i="7"/>
  <c r="SR53" i="7"/>
  <c r="SR41" i="7"/>
  <c r="SR34" i="7"/>
  <c r="SR25" i="7"/>
  <c r="SR78" i="7"/>
  <c r="SR70" i="7"/>
  <c r="SR64" i="7"/>
  <c r="SR28" i="7"/>
  <c r="SR24" i="7"/>
  <c r="OL20" i="7"/>
  <c r="TV38" i="7"/>
  <c r="UK38" i="7" s="1"/>
  <c r="OR74" i="7"/>
  <c r="OQ36" i="7"/>
  <c r="OQ54" i="7"/>
  <c r="QR73" i="7"/>
  <c r="QR60" i="7"/>
  <c r="QR51" i="7"/>
  <c r="QJ20" i="7"/>
  <c r="SU69" i="7"/>
  <c r="SU51" i="7"/>
  <c r="SU45" i="7"/>
  <c r="SU32" i="7"/>
  <c r="SU11" i="7"/>
  <c r="MI20" i="7"/>
  <c r="OQ74" i="7"/>
  <c r="QP18" i="7"/>
  <c r="QP77" i="7"/>
  <c r="QR11" i="7"/>
  <c r="SS51" i="7"/>
  <c r="SS45" i="7"/>
  <c r="SS32" i="7"/>
  <c r="SS17" i="7"/>
  <c r="TV59" i="7"/>
  <c r="UK59" i="7" s="1"/>
  <c r="LY59" i="7"/>
  <c r="OT61" i="7"/>
  <c r="OT35" i="7"/>
  <c r="OT18" i="7"/>
  <c r="OT25" i="7"/>
  <c r="OT66" i="7"/>
  <c r="QO73" i="7"/>
  <c r="QO60" i="7"/>
  <c r="SR74" i="7"/>
  <c r="SR72" i="7"/>
  <c r="SR66" i="7"/>
  <c r="SR58" i="7"/>
  <c r="SR54" i="7"/>
  <c r="SR50" i="7"/>
  <c r="SR42" i="7"/>
  <c r="SR35" i="7"/>
  <c r="SR26" i="7"/>
  <c r="SR18" i="7"/>
  <c r="SR14" i="7"/>
  <c r="SR77" i="7"/>
  <c r="SR45" i="7"/>
  <c r="SR36" i="7"/>
  <c r="SR32" i="7"/>
  <c r="SR23" i="7"/>
  <c r="UF46" i="7"/>
  <c r="UK46" i="7" s="1"/>
  <c r="OB59" i="7"/>
  <c r="OR64" i="7"/>
  <c r="OR37" i="7"/>
  <c r="QO15" i="7"/>
  <c r="OQ70" i="7"/>
  <c r="OQ28" i="7"/>
  <c r="QR54" i="7"/>
  <c r="SU61" i="7"/>
  <c r="SU16" i="7"/>
  <c r="SW30" i="7"/>
  <c r="TV30" i="7" s="1"/>
  <c r="TV29" i="7"/>
  <c r="OQ27" i="7"/>
  <c r="QO72" i="7"/>
  <c r="QO70" i="7"/>
  <c r="QO50" i="7"/>
  <c r="QO47" i="7"/>
  <c r="QO44" i="7"/>
  <c r="QO33" i="7"/>
  <c r="QP54" i="7"/>
  <c r="QR14" i="7"/>
  <c r="SS44" i="7"/>
  <c r="SW21" i="7"/>
  <c r="TV20" i="7"/>
  <c r="QR16" i="7"/>
  <c r="SU41" i="7"/>
  <c r="OR28" i="7"/>
  <c r="MD30" i="7"/>
  <c r="MI30" i="7" s="1"/>
  <c r="MI29" i="7"/>
  <c r="MP46" i="7"/>
  <c r="MR46" i="7" s="1"/>
  <c r="OR35" i="7"/>
  <c r="OQ43" i="7"/>
  <c r="MD48" i="7"/>
  <c r="MI48" i="7" s="1"/>
  <c r="MI46" i="7"/>
  <c r="KA21" i="7"/>
  <c r="KA31" i="7" s="1"/>
  <c r="KF20" i="7"/>
  <c r="QT30" i="7"/>
  <c r="RX30" i="7" s="1"/>
  <c r="RX29" i="7"/>
  <c r="MX38" i="7"/>
  <c r="MP38" i="7"/>
  <c r="MR38" i="7" s="1"/>
  <c r="UL19" i="7"/>
  <c r="UK26" i="7"/>
  <c r="UK19" i="7"/>
  <c r="OR43" i="7"/>
  <c r="OR22" i="7"/>
  <c r="OQ50" i="7"/>
  <c r="SW48" i="7"/>
  <c r="TV48" i="7" s="1"/>
  <c r="KF29" i="7"/>
  <c r="OT54" i="7"/>
  <c r="OT19" i="7"/>
  <c r="OT60" i="7"/>
  <c r="OT42" i="7"/>
  <c r="OT26" i="7"/>
  <c r="UL33" i="7"/>
  <c r="OT13" i="7"/>
  <c r="OT69" i="7"/>
  <c r="OT50" i="7"/>
  <c r="OT41" i="7"/>
  <c r="OR13" i="7"/>
  <c r="UN45" i="7"/>
  <c r="KZ30" i="7"/>
  <c r="LY30" i="7" s="1"/>
  <c r="LY29" i="7"/>
  <c r="OR65" i="7"/>
  <c r="OR33" i="7"/>
  <c r="OQ25" i="7"/>
  <c r="SS22" i="7"/>
  <c r="SS15" i="7"/>
  <c r="UL32" i="7"/>
  <c r="OQ33" i="7"/>
  <c r="SU71" i="7"/>
  <c r="SU52" i="7"/>
  <c r="OR17" i="7"/>
  <c r="QJ29" i="7"/>
  <c r="SS52" i="7"/>
  <c r="OR18" i="7"/>
  <c r="QR42" i="7"/>
  <c r="OR23" i="7"/>
  <c r="OQ47" i="7"/>
  <c r="QP73" i="7"/>
  <c r="QP66" i="7"/>
  <c r="QP60" i="7"/>
  <c r="QP49" i="7"/>
  <c r="QP42" i="7"/>
  <c r="QP26" i="7"/>
  <c r="QO14" i="7"/>
  <c r="QJ67" i="7"/>
  <c r="QP43" i="7"/>
  <c r="SS28" i="7"/>
  <c r="SS11" i="7"/>
  <c r="SR10" i="7"/>
  <c r="UK47" i="7"/>
  <c r="UK69" i="7"/>
  <c r="UL15" i="7"/>
  <c r="OT33" i="7"/>
  <c r="OR24" i="7"/>
  <c r="OR72" i="7"/>
  <c r="OQ72" i="7"/>
  <c r="SR69" i="7"/>
  <c r="SR22" i="7"/>
  <c r="SU64" i="7"/>
  <c r="OT78" i="7"/>
  <c r="OT37" i="7"/>
  <c r="SS57" i="7"/>
  <c r="SU37" i="7"/>
  <c r="SU66" i="7"/>
  <c r="SU26" i="7"/>
  <c r="UL66" i="7"/>
  <c r="UL60" i="7"/>
  <c r="OR78" i="7"/>
  <c r="QJ38" i="7"/>
  <c r="SR71" i="7"/>
  <c r="SR57" i="7"/>
  <c r="SS12" i="7"/>
  <c r="QO62" i="7"/>
  <c r="SR12" i="7"/>
  <c r="OT51" i="7"/>
  <c r="OT58" i="7"/>
  <c r="OR51" i="7"/>
  <c r="UN41" i="7"/>
  <c r="OQ77" i="7"/>
  <c r="QO66" i="7"/>
  <c r="QO54" i="7"/>
  <c r="QO35" i="7"/>
  <c r="SR44" i="7"/>
  <c r="SR16" i="7"/>
  <c r="SR11" i="7"/>
  <c r="UK41" i="7"/>
  <c r="OR34" i="7"/>
  <c r="UN33" i="7"/>
  <c r="KA48" i="7"/>
  <c r="KF48" i="7" s="1"/>
  <c r="KF46" i="7"/>
  <c r="OR66" i="7"/>
  <c r="OR60" i="7"/>
  <c r="OR42" i="7"/>
  <c r="OQ42" i="7"/>
  <c r="OQ34" i="7"/>
  <c r="OQ19" i="7"/>
  <c r="OQ14" i="7"/>
  <c r="OT47" i="7"/>
  <c r="QR25" i="7"/>
  <c r="OQ66" i="7"/>
  <c r="MP67" i="7"/>
  <c r="MR67" i="7" s="1"/>
  <c r="SR43" i="7"/>
  <c r="SR27" i="7"/>
  <c r="OT17" i="7"/>
  <c r="SU78" i="7"/>
  <c r="SS71" i="7"/>
  <c r="SU12" i="7"/>
  <c r="UL49" i="7"/>
  <c r="OR52" i="7"/>
  <c r="OR32" i="7"/>
  <c r="RX38" i="7"/>
  <c r="SR38" i="7" s="1"/>
  <c r="SS37" i="7"/>
  <c r="OT62" i="7"/>
  <c r="OT44" i="7"/>
  <c r="OT72" i="7"/>
  <c r="OT53" i="7"/>
  <c r="UN69" i="7"/>
  <c r="OR53" i="7"/>
  <c r="QR66" i="7"/>
  <c r="QR49" i="7"/>
  <c r="QR74" i="7"/>
  <c r="UL47" i="7"/>
  <c r="KP46" i="7"/>
  <c r="OQ51" i="7"/>
  <c r="OQ23" i="7"/>
  <c r="OT10" i="7"/>
  <c r="QO49" i="7"/>
  <c r="MX20" i="7"/>
  <c r="OT15" i="7"/>
  <c r="OB20" i="7"/>
  <c r="PU31" i="7"/>
  <c r="PU39" i="7" s="1"/>
  <c r="QO27" i="7"/>
  <c r="SU74" i="7"/>
  <c r="SU50" i="7"/>
  <c r="UN78" i="7"/>
  <c r="UN71" i="7"/>
  <c r="UN64" i="7"/>
  <c r="OR12" i="7"/>
  <c r="SU77" i="7"/>
  <c r="SU62" i="7"/>
  <c r="SR17" i="7"/>
  <c r="UL10" i="7"/>
  <c r="UN44" i="7"/>
  <c r="UN36" i="7"/>
  <c r="UN11" i="7"/>
  <c r="LE31" i="7"/>
  <c r="LE39" i="7" s="1"/>
  <c r="OT77" i="7"/>
  <c r="OT36" i="7"/>
  <c r="OQ52" i="7"/>
  <c r="OR73" i="7"/>
  <c r="QR77" i="7"/>
  <c r="QR70" i="7"/>
  <c r="QR62" i="7"/>
  <c r="QR56" i="7"/>
  <c r="QR36" i="7"/>
  <c r="QR28" i="7"/>
  <c r="QP11" i="7"/>
  <c r="QR37" i="7"/>
  <c r="SS70" i="7"/>
  <c r="SU36" i="7"/>
  <c r="UK10" i="7"/>
  <c r="UK42" i="7"/>
  <c r="UL23" i="7"/>
  <c r="UL16" i="7"/>
  <c r="UL54" i="7"/>
  <c r="UK24" i="7"/>
  <c r="PK38" i="7"/>
  <c r="QO71" i="7"/>
  <c r="QO45" i="7"/>
  <c r="QO37" i="7"/>
  <c r="QO53" i="7"/>
  <c r="SS34" i="7"/>
  <c r="UK49" i="7"/>
  <c r="UN42" i="7"/>
  <c r="OT32" i="7"/>
  <c r="OT73" i="7"/>
  <c r="SU70" i="7"/>
  <c r="OR77" i="7"/>
  <c r="OR44" i="7"/>
  <c r="OR36" i="7"/>
  <c r="OQ12" i="7"/>
  <c r="PK63" i="7"/>
  <c r="QP62" i="7"/>
  <c r="QP44" i="7"/>
  <c r="QO16" i="7"/>
  <c r="QP71" i="7"/>
  <c r="QP52" i="7"/>
  <c r="QP32" i="7"/>
  <c r="SR56" i="7"/>
  <c r="SR51" i="7"/>
  <c r="SU28" i="7"/>
  <c r="SU23" i="7"/>
  <c r="SU72" i="7"/>
  <c r="SU25" i="7"/>
  <c r="UL58" i="7"/>
  <c r="UL53" i="7"/>
  <c r="UN47" i="7"/>
  <c r="UN22" i="7"/>
  <c r="UN15" i="7"/>
  <c r="UK44" i="7"/>
  <c r="MQ68" i="7"/>
  <c r="OQ22" i="7"/>
  <c r="NC21" i="7"/>
  <c r="NM21" i="7" s="1"/>
  <c r="NM20" i="7"/>
  <c r="OR45" i="7"/>
  <c r="NC30" i="7"/>
  <c r="NM30" i="7" s="1"/>
  <c r="NM29" i="7"/>
  <c r="OQ15" i="7"/>
  <c r="OR61" i="7"/>
  <c r="QP57" i="7"/>
  <c r="UK64" i="7"/>
  <c r="NC48" i="7"/>
  <c r="NM48" i="7" s="1"/>
  <c r="NM46" i="7"/>
  <c r="QO57" i="7"/>
  <c r="OT57" i="7"/>
  <c r="OR41" i="7"/>
  <c r="OT14" i="7"/>
  <c r="OR26" i="7"/>
  <c r="OQ26" i="7"/>
  <c r="PA20" i="7"/>
  <c r="PK19" i="7"/>
  <c r="QO19" i="7" s="1"/>
  <c r="OR57" i="7"/>
  <c r="PA30" i="7"/>
  <c r="PK30" i="7" s="1"/>
  <c r="PK29" i="7"/>
  <c r="SS23" i="7"/>
  <c r="OQ41" i="7"/>
  <c r="NR30" i="7"/>
  <c r="NR31" i="7" s="1"/>
  <c r="NR39" i="7" s="1"/>
  <c r="OB29" i="7"/>
  <c r="LE48" i="7"/>
  <c r="LY46" i="7"/>
  <c r="OT23" i="7"/>
  <c r="OQ17" i="7"/>
  <c r="OQ57" i="7"/>
  <c r="OR47" i="7"/>
  <c r="OT12" i="7"/>
  <c r="OT56" i="7"/>
  <c r="OR27" i="7"/>
  <c r="OT16" i="7"/>
  <c r="MN30" i="7"/>
  <c r="MP30" i="7" s="1"/>
  <c r="MR30" i="7" s="1"/>
  <c r="MX29" i="7"/>
  <c r="OQ62" i="7"/>
  <c r="QP14" i="7"/>
  <c r="TB21" i="7"/>
  <c r="TB31" i="7" s="1"/>
  <c r="TB39" i="7" s="1"/>
  <c r="OQ69" i="7"/>
  <c r="OQ45" i="7"/>
  <c r="QR47" i="7"/>
  <c r="OT70" i="7"/>
  <c r="QP56" i="7"/>
  <c r="OR70" i="7"/>
  <c r="OT11" i="7"/>
  <c r="OQ61" i="7"/>
  <c r="RX59" i="7"/>
  <c r="SR59" i="7" s="1"/>
  <c r="UL74" i="7"/>
  <c r="OR11" i="7"/>
  <c r="PK67" i="7"/>
  <c r="SR62" i="7"/>
  <c r="UK74" i="7"/>
  <c r="OT74" i="7"/>
  <c r="OR10" i="7"/>
  <c r="OQ73" i="7"/>
  <c r="OR55" i="7"/>
  <c r="OR50" i="7"/>
  <c r="OT65" i="7"/>
  <c r="NW48" i="7"/>
  <c r="OB48" i="7" s="1"/>
  <c r="OB46" i="7"/>
  <c r="QR55" i="7"/>
  <c r="SC48" i="7"/>
  <c r="SM46" i="7"/>
  <c r="OR14" i="7"/>
  <c r="OQ49" i="7"/>
  <c r="OR16" i="7"/>
  <c r="OV21" i="7"/>
  <c r="OV31" i="7" s="1"/>
  <c r="OV39" i="7" s="1"/>
  <c r="QP34" i="7"/>
  <c r="QP12" i="7"/>
  <c r="OR58" i="7"/>
  <c r="OT45" i="7"/>
  <c r="QY21" i="7"/>
  <c r="QY31" i="7" s="1"/>
  <c r="QY39" i="7" s="1"/>
  <c r="RX20" i="7"/>
  <c r="MX46" i="7"/>
  <c r="OR69" i="7"/>
  <c r="OT24" i="7"/>
  <c r="QR34" i="7"/>
  <c r="QO17" i="7"/>
  <c r="OT49" i="7"/>
  <c r="OL46" i="7"/>
  <c r="PF48" i="7"/>
  <c r="PK46" i="7"/>
  <c r="SU13" i="7"/>
  <c r="LY38" i="7"/>
  <c r="OQ65" i="7"/>
  <c r="OR49" i="7"/>
  <c r="MP59" i="7"/>
  <c r="MR59" i="7" s="1"/>
  <c r="OT64" i="7"/>
  <c r="QJ59" i="7"/>
  <c r="SU60" i="7"/>
  <c r="SH30" i="7"/>
  <c r="SM29" i="7"/>
  <c r="UA21" i="7"/>
  <c r="UF20" i="7"/>
  <c r="OQ32" i="7"/>
  <c r="OQ10" i="7"/>
  <c r="OQ55" i="7"/>
  <c r="OT28" i="7"/>
  <c r="OQ16" i="7"/>
  <c r="QP70" i="7"/>
  <c r="QO43" i="7"/>
  <c r="QO26" i="7"/>
  <c r="SS49" i="7"/>
  <c r="SR37" i="7"/>
  <c r="KP29" i="7"/>
  <c r="OR56" i="7"/>
  <c r="QR10" i="7"/>
  <c r="QP51" i="7"/>
  <c r="SR49" i="7"/>
  <c r="UN65" i="7"/>
  <c r="UA30" i="7"/>
  <c r="UF29" i="7"/>
  <c r="OQ78" i="7"/>
  <c r="OT34" i="7"/>
  <c r="QP69" i="7"/>
  <c r="QP58" i="7"/>
  <c r="SU65" i="7"/>
  <c r="SU47" i="7"/>
  <c r="OT22" i="7"/>
  <c r="PK59" i="7"/>
  <c r="QO69" i="7"/>
  <c r="SR52" i="7"/>
  <c r="OT43" i="7"/>
  <c r="OQ64" i="7"/>
  <c r="OQ53" i="7"/>
  <c r="OQ35" i="7"/>
  <c r="SU19" i="7"/>
  <c r="UK14" i="7"/>
  <c r="OR62" i="7"/>
  <c r="OR25" i="7"/>
  <c r="OQ56" i="7"/>
  <c r="QO10" i="7"/>
  <c r="QO41" i="7"/>
  <c r="QO11" i="7"/>
  <c r="SR47" i="7"/>
  <c r="UN54" i="7"/>
  <c r="UK50" i="7"/>
  <c r="QP64" i="7"/>
  <c r="QO34" i="7"/>
  <c r="QR23" i="7"/>
  <c r="PP48" i="7"/>
  <c r="QJ46" i="7"/>
  <c r="PZ68" i="7"/>
  <c r="PZ76" i="7" s="1"/>
  <c r="SR15" i="7"/>
  <c r="KZ20" i="7"/>
  <c r="LY18" i="7"/>
  <c r="OQ18" i="7" s="1"/>
  <c r="OR54" i="7"/>
  <c r="OQ60" i="7"/>
  <c r="OQ44" i="7"/>
  <c r="OQ37" i="7"/>
  <c r="OQ13" i="7"/>
  <c r="KK21" i="7"/>
  <c r="KK31" i="7" s="1"/>
  <c r="KP20" i="7"/>
  <c r="OR15" i="7"/>
  <c r="MQ31" i="7"/>
  <c r="MQ39" i="7" s="1"/>
  <c r="OQ24" i="7"/>
  <c r="NH68" i="7"/>
  <c r="NH76" i="7" s="1"/>
  <c r="OL29" i="7"/>
  <c r="QO64" i="7"/>
  <c r="QR43" i="7"/>
  <c r="SS64" i="7"/>
  <c r="SU42" i="7"/>
  <c r="OQ58" i="7"/>
  <c r="OQ71" i="7"/>
  <c r="QP22" i="7"/>
  <c r="SM20" i="7"/>
  <c r="UN53" i="7"/>
  <c r="UN49" i="7"/>
  <c r="UN16" i="7"/>
  <c r="UL22" i="7"/>
  <c r="QR44" i="7"/>
  <c r="QO22" i="7"/>
  <c r="RX46" i="7"/>
  <c r="SU44" i="7"/>
  <c r="UL57" i="7"/>
  <c r="OQ11" i="7"/>
  <c r="QO58" i="7"/>
  <c r="QP19" i="7"/>
  <c r="QR27" i="7"/>
  <c r="SS77" i="7"/>
  <c r="UL26" i="7"/>
  <c r="QP23" i="7"/>
  <c r="SS65" i="7"/>
  <c r="SS24" i="7"/>
  <c r="SU15" i="7"/>
  <c r="SH68" i="7"/>
  <c r="SH76" i="7" s="1"/>
  <c r="UN72" i="7"/>
  <c r="UN66" i="7"/>
  <c r="QR26" i="7"/>
  <c r="QR17" i="7"/>
  <c r="SR19" i="7"/>
  <c r="UN10" i="7"/>
  <c r="UN73" i="7"/>
  <c r="SS78" i="7"/>
  <c r="UL64" i="7"/>
  <c r="UN52" i="7"/>
  <c r="UL37" i="7"/>
  <c r="SS62" i="7"/>
  <c r="SU24" i="7"/>
  <c r="SR13" i="7"/>
  <c r="UL27" i="7"/>
  <c r="SS36" i="7"/>
  <c r="UK60" i="7"/>
  <c r="UA68" i="7"/>
  <c r="UF48" i="7"/>
  <c r="QY68" i="7"/>
  <c r="QY76" i="7" s="1"/>
  <c r="LT31" i="7"/>
  <c r="LT39" i="7" s="1"/>
  <c r="PU68" i="7"/>
  <c r="PU76" i="7" s="1"/>
  <c r="RN31" i="7"/>
  <c r="RN39" i="7" s="1"/>
  <c r="RX67" i="7"/>
  <c r="UK63" i="7"/>
  <c r="PZ31" i="7"/>
  <c r="PZ39" i="7" s="1"/>
  <c r="RN68" i="7"/>
  <c r="RN76" i="7" s="1"/>
  <c r="UK67" i="7"/>
  <c r="OB75" i="7"/>
  <c r="NM67" i="7"/>
  <c r="NM75" i="7"/>
  <c r="RS31" i="7"/>
  <c r="RS39" i="7" s="1"/>
  <c r="TB68" i="7"/>
  <c r="TB76" i="7" s="1"/>
  <c r="QJ75" i="7"/>
  <c r="PK75" i="7"/>
  <c r="OB63" i="7"/>
  <c r="MP20" i="7"/>
  <c r="MR20" i="7" s="1"/>
  <c r="LY63" i="7"/>
  <c r="OG68" i="7"/>
  <c r="OG76" i="7" s="1"/>
  <c r="OL76" i="7" s="1"/>
  <c r="QT68" i="7"/>
  <c r="QT76" i="7" s="1"/>
  <c r="RX75" i="7"/>
  <c r="RS68" i="7"/>
  <c r="RS76" i="7" s="1"/>
  <c r="QJ30" i="7"/>
  <c r="QE68" i="7"/>
  <c r="QE76" i="7" s="1"/>
  <c r="RX63" i="7"/>
  <c r="SM67" i="7"/>
  <c r="MP75" i="7"/>
  <c r="MR75" i="7" s="1"/>
  <c r="MX75" i="7"/>
  <c r="NW31" i="7"/>
  <c r="OB21" i="7"/>
  <c r="MX63" i="7"/>
  <c r="MP63" i="7"/>
  <c r="MR63" i="7" s="1"/>
  <c r="QJ63" i="7"/>
  <c r="NR68" i="7"/>
  <c r="QE31" i="7"/>
  <c r="QE39" i="7" s="1"/>
  <c r="NM63" i="7"/>
  <c r="SM21" i="7"/>
  <c r="MO68" i="7"/>
  <c r="OB67" i="7"/>
  <c r="LJ68" i="7"/>
  <c r="LJ76" i="7" s="1"/>
  <c r="NH31" i="7"/>
  <c r="NH39" i="7" s="1"/>
  <c r="RD68" i="7"/>
  <c r="RD76" i="7" s="1"/>
  <c r="OV68" i="7"/>
  <c r="OG31" i="7"/>
  <c r="LY75" i="7"/>
  <c r="LO68" i="7"/>
  <c r="LO76" i="7" s="1"/>
  <c r="RI68" i="7"/>
  <c r="RI76" i="7" s="1"/>
  <c r="PA68" i="7"/>
  <c r="MX67" i="7"/>
  <c r="MS31" i="7"/>
  <c r="MS48" i="7"/>
  <c r="QJ21" i="7"/>
  <c r="PP31" i="7"/>
  <c r="PP39" i="7" s="1"/>
  <c r="MN21" i="7"/>
  <c r="MN48" i="7"/>
  <c r="MN68" i="7" s="1"/>
  <c r="MN76" i="7" s="1"/>
  <c r="MO31" i="7"/>
  <c r="MP29" i="7"/>
  <c r="MR29" i="7" s="1"/>
  <c r="MI21" i="7"/>
  <c r="KZ68" i="7"/>
  <c r="LY67" i="7"/>
  <c r="LT68" i="7"/>
  <c r="LT76" i="7" s="1"/>
  <c r="LJ31" i="7"/>
  <c r="LJ39" i="7" s="1"/>
  <c r="KK68" i="7"/>
  <c r="JV11" i="7"/>
  <c r="JW11" i="7"/>
  <c r="JY11" i="7"/>
  <c r="JW12" i="7"/>
  <c r="JY12" i="7"/>
  <c r="JV13" i="7"/>
  <c r="JW13" i="7"/>
  <c r="JY13" i="7"/>
  <c r="JV14" i="7"/>
  <c r="JW14" i="7"/>
  <c r="JY14" i="7"/>
  <c r="JV15" i="7"/>
  <c r="JW15" i="7"/>
  <c r="JY15" i="7"/>
  <c r="JV16" i="7"/>
  <c r="JW16" i="7"/>
  <c r="JY16" i="7"/>
  <c r="JV17" i="7"/>
  <c r="JW17" i="7"/>
  <c r="JY17" i="7"/>
  <c r="JW18" i="7"/>
  <c r="JY18" i="7"/>
  <c r="JV19" i="7"/>
  <c r="JW19" i="7"/>
  <c r="JY19" i="7"/>
  <c r="JV22" i="7"/>
  <c r="JW22" i="7"/>
  <c r="JY22" i="7"/>
  <c r="JV23" i="7"/>
  <c r="JW23" i="7"/>
  <c r="JY23" i="7"/>
  <c r="JV24" i="7"/>
  <c r="JW24" i="7"/>
  <c r="JY24" i="7"/>
  <c r="JV25" i="7"/>
  <c r="JW25" i="7"/>
  <c r="JY25" i="7"/>
  <c r="JV26" i="7"/>
  <c r="JW26" i="7"/>
  <c r="JY26" i="7"/>
  <c r="JV27" i="7"/>
  <c r="JW27" i="7"/>
  <c r="JY27" i="7"/>
  <c r="JV28" i="7"/>
  <c r="JW28" i="7"/>
  <c r="JY28" i="7"/>
  <c r="JV32" i="7"/>
  <c r="JW32" i="7"/>
  <c r="JY32" i="7"/>
  <c r="JV33" i="7"/>
  <c r="JW33" i="7"/>
  <c r="JY33" i="7"/>
  <c r="JV34" i="7"/>
  <c r="JW34" i="7"/>
  <c r="JY34" i="7"/>
  <c r="JV35" i="7"/>
  <c r="JW35" i="7"/>
  <c r="JY35" i="7"/>
  <c r="JV36" i="7"/>
  <c r="JW36" i="7"/>
  <c r="JY36" i="7"/>
  <c r="JV37" i="7"/>
  <c r="JW37" i="7"/>
  <c r="JY37" i="7"/>
  <c r="JV40" i="7"/>
  <c r="JW40" i="7"/>
  <c r="JX40" i="7"/>
  <c r="JY40" i="7"/>
  <c r="JZ40" i="7"/>
  <c r="JV41" i="7"/>
  <c r="JW41" i="7"/>
  <c r="JY41" i="7"/>
  <c r="JV42" i="7"/>
  <c r="JW42" i="7"/>
  <c r="JY42" i="7"/>
  <c r="JV43" i="7"/>
  <c r="JW43" i="7"/>
  <c r="JY43" i="7"/>
  <c r="JV44" i="7"/>
  <c r="JW44" i="7"/>
  <c r="JY44" i="7"/>
  <c r="JV45" i="7"/>
  <c r="JW45" i="7"/>
  <c r="JY45" i="7"/>
  <c r="JV47" i="7"/>
  <c r="JW47" i="7"/>
  <c r="JY47" i="7"/>
  <c r="JV49" i="7"/>
  <c r="JW49" i="7"/>
  <c r="JY49" i="7"/>
  <c r="JV50" i="7"/>
  <c r="JW50" i="7"/>
  <c r="JY50" i="7"/>
  <c r="JV51" i="7"/>
  <c r="JW51" i="7"/>
  <c r="JY51" i="7"/>
  <c r="JV52" i="7"/>
  <c r="JW52" i="7"/>
  <c r="JY52" i="7"/>
  <c r="JV53" i="7"/>
  <c r="JW53" i="7"/>
  <c r="JY53" i="7"/>
  <c r="JV54" i="7"/>
  <c r="JW54" i="7"/>
  <c r="JY54" i="7"/>
  <c r="JV55" i="7"/>
  <c r="JW55" i="7"/>
  <c r="JY55" i="7"/>
  <c r="JV56" i="7"/>
  <c r="JW56" i="7"/>
  <c r="JY56" i="7"/>
  <c r="JV57" i="7"/>
  <c r="JW57" i="7"/>
  <c r="JY57" i="7"/>
  <c r="JV58" i="7"/>
  <c r="JW58" i="7"/>
  <c r="JY58" i="7"/>
  <c r="JV60" i="7"/>
  <c r="JW60" i="7"/>
  <c r="JY60" i="7"/>
  <c r="JV61" i="7"/>
  <c r="JW61" i="7"/>
  <c r="JY61" i="7"/>
  <c r="JV62" i="7"/>
  <c r="JW62" i="7"/>
  <c r="JY62" i="7"/>
  <c r="JV64" i="7"/>
  <c r="JW64" i="7"/>
  <c r="JY64" i="7"/>
  <c r="JV65" i="7"/>
  <c r="JW65" i="7"/>
  <c r="JY65" i="7"/>
  <c r="JV66" i="7"/>
  <c r="JW66" i="7"/>
  <c r="JY66" i="7"/>
  <c r="JV69" i="7"/>
  <c r="JW69" i="7"/>
  <c r="JY69" i="7"/>
  <c r="JV70" i="7"/>
  <c r="JW70" i="7"/>
  <c r="JY70" i="7"/>
  <c r="JV71" i="7"/>
  <c r="JW71" i="7"/>
  <c r="JY71" i="7"/>
  <c r="JV72" i="7"/>
  <c r="JW72" i="7"/>
  <c r="JY72" i="7"/>
  <c r="JV73" i="7"/>
  <c r="JW73" i="7"/>
  <c r="JY73" i="7"/>
  <c r="JV74" i="7"/>
  <c r="JW74" i="7"/>
  <c r="JY74" i="7"/>
  <c r="JV77" i="7"/>
  <c r="JW77" i="7"/>
  <c r="JY77" i="7"/>
  <c r="JV78" i="7"/>
  <c r="JW78" i="7"/>
  <c r="JY78" i="7"/>
  <c r="JY10" i="7"/>
  <c r="JV10" i="7"/>
  <c r="JW10" i="7"/>
  <c r="JQ75" i="7"/>
  <c r="JQ67" i="7"/>
  <c r="JQ63" i="7"/>
  <c r="JQ59" i="7"/>
  <c r="JQ46" i="7"/>
  <c r="JQ48" i="7" s="1"/>
  <c r="JQ38" i="7"/>
  <c r="JQ29" i="7"/>
  <c r="JQ30" i="7" s="1"/>
  <c r="JQ20" i="7"/>
  <c r="JQ12" i="7"/>
  <c r="JL75" i="7"/>
  <c r="JL67" i="7"/>
  <c r="JL63" i="7"/>
  <c r="JL59" i="7"/>
  <c r="JL46" i="7"/>
  <c r="JL48" i="7" s="1"/>
  <c r="JL38" i="7"/>
  <c r="JL29" i="7"/>
  <c r="JL30" i="7" s="1"/>
  <c r="JL20" i="7"/>
  <c r="JL21" i="7" s="1"/>
  <c r="JG75" i="7"/>
  <c r="JG67" i="7"/>
  <c r="JG63" i="7"/>
  <c r="JG59" i="7"/>
  <c r="JG46" i="7"/>
  <c r="JG48" i="7" s="1"/>
  <c r="JG38" i="7"/>
  <c r="JG29" i="7"/>
  <c r="JG20" i="7"/>
  <c r="JG21" i="7" s="1"/>
  <c r="JB75" i="7"/>
  <c r="JB67" i="7"/>
  <c r="JB63" i="7"/>
  <c r="JB59" i="7"/>
  <c r="JB46" i="7"/>
  <c r="JB38" i="7"/>
  <c r="JB29" i="7"/>
  <c r="JB30" i="7" s="1"/>
  <c r="JB18" i="7"/>
  <c r="JD18" i="7" s="1"/>
  <c r="JF18" i="7" s="1"/>
  <c r="IR75" i="7"/>
  <c r="IR67" i="7"/>
  <c r="IR63" i="7"/>
  <c r="IR59" i="7"/>
  <c r="IR46" i="7"/>
  <c r="IR48" i="7" s="1"/>
  <c r="IR38" i="7"/>
  <c r="IR29" i="7"/>
  <c r="IR30" i="7" s="1"/>
  <c r="IR20" i="7"/>
  <c r="IR21" i="7" s="1"/>
  <c r="IM75" i="7"/>
  <c r="IM67" i="7"/>
  <c r="IM63" i="7"/>
  <c r="IM59" i="7"/>
  <c r="IM46" i="7"/>
  <c r="IM48" i="7" s="1"/>
  <c r="IM38" i="7"/>
  <c r="IM29" i="7"/>
  <c r="IM30" i="7" s="1"/>
  <c r="IM20" i="7"/>
  <c r="IH75" i="7"/>
  <c r="IH67" i="7"/>
  <c r="IH63" i="7"/>
  <c r="IH59" i="7"/>
  <c r="IH46" i="7"/>
  <c r="IH48" i="7" s="1"/>
  <c r="IH38" i="7"/>
  <c r="IH29" i="7"/>
  <c r="IH30" i="7" s="1"/>
  <c r="IH20" i="7"/>
  <c r="IH21" i="7" s="1"/>
  <c r="UC78" i="7"/>
  <c r="UC77" i="7"/>
  <c r="UD75" i="7"/>
  <c r="UI75" i="7" s="1"/>
  <c r="UB75" i="7"/>
  <c r="UG75" i="7" s="1"/>
  <c r="UC74" i="7"/>
  <c r="UC73" i="7"/>
  <c r="UC72" i="7"/>
  <c r="UC71" i="7"/>
  <c r="UC70" i="7"/>
  <c r="UC69" i="7"/>
  <c r="UD67" i="7"/>
  <c r="UI67" i="7" s="1"/>
  <c r="UB67" i="7"/>
  <c r="UC66" i="7"/>
  <c r="UC65" i="7"/>
  <c r="UC64" i="7"/>
  <c r="UD63" i="7"/>
  <c r="UI63" i="7" s="1"/>
  <c r="UB63" i="7"/>
  <c r="UG63" i="7" s="1"/>
  <c r="UC62" i="7"/>
  <c r="UC61" i="7"/>
  <c r="UC60" i="7"/>
  <c r="UD59" i="7"/>
  <c r="UI59" i="7" s="1"/>
  <c r="UB59" i="7"/>
  <c r="UG59" i="7" s="1"/>
  <c r="UC58" i="7"/>
  <c r="UC57" i="7"/>
  <c r="UC56" i="7"/>
  <c r="UC55" i="7"/>
  <c r="UC54" i="7"/>
  <c r="UC53" i="7"/>
  <c r="UC52" i="7"/>
  <c r="UC51" i="7"/>
  <c r="UC50" i="7"/>
  <c r="UC49" i="7"/>
  <c r="UC47" i="7"/>
  <c r="UD46" i="7"/>
  <c r="UB46" i="7"/>
  <c r="UC45" i="7"/>
  <c r="UC44" i="7"/>
  <c r="UC43" i="7"/>
  <c r="UC42" i="7"/>
  <c r="UC41" i="7"/>
  <c r="UD38" i="7"/>
  <c r="UI38" i="7" s="1"/>
  <c r="UB38" i="7"/>
  <c r="UG38" i="7" s="1"/>
  <c r="UC37" i="7"/>
  <c r="UC36" i="7"/>
  <c r="UC35" i="7"/>
  <c r="UC34" i="7"/>
  <c r="UC33" i="7"/>
  <c r="UC32" i="7"/>
  <c r="UD29" i="7"/>
  <c r="UI29" i="7" s="1"/>
  <c r="UB29" i="7"/>
  <c r="UC28" i="7"/>
  <c r="UC27" i="7"/>
  <c r="UC26" i="7"/>
  <c r="UC25" i="7"/>
  <c r="UC24" i="7"/>
  <c r="UC23" i="7"/>
  <c r="UC22" i="7"/>
  <c r="UD20" i="7"/>
  <c r="UB20" i="7"/>
  <c r="UC19" i="7"/>
  <c r="UC18" i="7"/>
  <c r="UC17" i="7"/>
  <c r="UC16" i="7"/>
  <c r="UC15" i="7"/>
  <c r="UC14" i="7"/>
  <c r="UC13" i="7"/>
  <c r="UC12" i="7"/>
  <c r="UC11" i="7"/>
  <c r="UC10" i="7"/>
  <c r="UE10" i="7" s="1"/>
  <c r="UJ10" i="7" s="1"/>
  <c r="TD78" i="7"/>
  <c r="TF78" i="7" s="1"/>
  <c r="TD77" i="7"/>
  <c r="TF77" i="7" s="1"/>
  <c r="TE75" i="7"/>
  <c r="TC75" i="7"/>
  <c r="TD75" i="7" s="1"/>
  <c r="TD74" i="7"/>
  <c r="TF74" i="7" s="1"/>
  <c r="TD73" i="7"/>
  <c r="TF73" i="7" s="1"/>
  <c r="TD72" i="7"/>
  <c r="TF72" i="7" s="1"/>
  <c r="TD71" i="7"/>
  <c r="TF71" i="7" s="1"/>
  <c r="TD70" i="7"/>
  <c r="TF70" i="7" s="1"/>
  <c r="TD69" i="7"/>
  <c r="TF69" i="7" s="1"/>
  <c r="TE67" i="7"/>
  <c r="TC67" i="7"/>
  <c r="TD67" i="7" s="1"/>
  <c r="TD66" i="7"/>
  <c r="TF66" i="7" s="1"/>
  <c r="TD65" i="7"/>
  <c r="TF65" i="7" s="1"/>
  <c r="TD64" i="7"/>
  <c r="TF64" i="7" s="1"/>
  <c r="TE63" i="7"/>
  <c r="TC63" i="7"/>
  <c r="TD63" i="7" s="1"/>
  <c r="TD62" i="7"/>
  <c r="TF62" i="7" s="1"/>
  <c r="TD61" i="7"/>
  <c r="TF61" i="7" s="1"/>
  <c r="TD60" i="7"/>
  <c r="TF60" i="7" s="1"/>
  <c r="TE59" i="7"/>
  <c r="TC59" i="7"/>
  <c r="TD59" i="7" s="1"/>
  <c r="TD58" i="7"/>
  <c r="TF58" i="7" s="1"/>
  <c r="TD57" i="7"/>
  <c r="TF57" i="7" s="1"/>
  <c r="TD56" i="7"/>
  <c r="TF56" i="7" s="1"/>
  <c r="TD55" i="7"/>
  <c r="TF55" i="7" s="1"/>
  <c r="TD54" i="7"/>
  <c r="TF54" i="7" s="1"/>
  <c r="TD53" i="7"/>
  <c r="TF53" i="7" s="1"/>
  <c r="TD52" i="7"/>
  <c r="TF52" i="7" s="1"/>
  <c r="TD51" i="7"/>
  <c r="TF51" i="7" s="1"/>
  <c r="TD50" i="7"/>
  <c r="TF50" i="7" s="1"/>
  <c r="TD49" i="7"/>
  <c r="TF49" i="7" s="1"/>
  <c r="TD47" i="7"/>
  <c r="TF47" i="7" s="1"/>
  <c r="TE46" i="7"/>
  <c r="TE48" i="7" s="1"/>
  <c r="TC46" i="7"/>
  <c r="TC48" i="7" s="1"/>
  <c r="TD45" i="7"/>
  <c r="TF45" i="7" s="1"/>
  <c r="TD44" i="7"/>
  <c r="TF44" i="7" s="1"/>
  <c r="TD43" i="7"/>
  <c r="TF43" i="7" s="1"/>
  <c r="TD42" i="7"/>
  <c r="TF42" i="7" s="1"/>
  <c r="TD41" i="7"/>
  <c r="TF41" i="7" s="1"/>
  <c r="TE38" i="7"/>
  <c r="TC38" i="7"/>
  <c r="TD38" i="7" s="1"/>
  <c r="TD37" i="7"/>
  <c r="TF37" i="7" s="1"/>
  <c r="TD36" i="7"/>
  <c r="TF36" i="7" s="1"/>
  <c r="TD35" i="7"/>
  <c r="TF35" i="7" s="1"/>
  <c r="TD34" i="7"/>
  <c r="TF34" i="7" s="1"/>
  <c r="TD33" i="7"/>
  <c r="TF33" i="7" s="1"/>
  <c r="TD32" i="7"/>
  <c r="TF32" i="7" s="1"/>
  <c r="TE29" i="7"/>
  <c r="TE30" i="7" s="1"/>
  <c r="TC29" i="7"/>
  <c r="TC30" i="7" s="1"/>
  <c r="TD30" i="7" s="1"/>
  <c r="TD28" i="7"/>
  <c r="TF28" i="7" s="1"/>
  <c r="TD27" i="7"/>
  <c r="TF27" i="7" s="1"/>
  <c r="TD26" i="7"/>
  <c r="TF26" i="7" s="1"/>
  <c r="TD25" i="7"/>
  <c r="TF25" i="7" s="1"/>
  <c r="TD24" i="7"/>
  <c r="TF24" i="7" s="1"/>
  <c r="TD23" i="7"/>
  <c r="TF23" i="7" s="1"/>
  <c r="TD22" i="7"/>
  <c r="TF22" i="7" s="1"/>
  <c r="TE20" i="7"/>
  <c r="TE21" i="7" s="1"/>
  <c r="TC20" i="7"/>
  <c r="TC21" i="7" s="1"/>
  <c r="TD19" i="7"/>
  <c r="TF19" i="7" s="1"/>
  <c r="TD18" i="7"/>
  <c r="TF18" i="7" s="1"/>
  <c r="TD17" i="7"/>
  <c r="TF17" i="7" s="1"/>
  <c r="TD16" i="7"/>
  <c r="TF16" i="7" s="1"/>
  <c r="TD15" i="7"/>
  <c r="TF15" i="7" s="1"/>
  <c r="TD14" i="7"/>
  <c r="TF14" i="7" s="1"/>
  <c r="TD13" i="7"/>
  <c r="TF13" i="7" s="1"/>
  <c r="TD12" i="7"/>
  <c r="TF12" i="7" s="1"/>
  <c r="TD11" i="7"/>
  <c r="TF11" i="7" s="1"/>
  <c r="TD10" i="7"/>
  <c r="TF10" i="7" s="1"/>
  <c r="SY78" i="7"/>
  <c r="SY77" i="7"/>
  <c r="SZ75" i="7"/>
  <c r="SX75" i="7"/>
  <c r="SY74" i="7"/>
  <c r="SY73" i="7"/>
  <c r="SY72" i="7"/>
  <c r="SY71" i="7"/>
  <c r="SY70" i="7"/>
  <c r="SY69" i="7"/>
  <c r="SZ67" i="7"/>
  <c r="SX67" i="7"/>
  <c r="SY66" i="7"/>
  <c r="SY65" i="7"/>
  <c r="SY64" i="7"/>
  <c r="SZ63" i="7"/>
  <c r="SX63" i="7"/>
  <c r="SY62" i="7"/>
  <c r="SY61" i="7"/>
  <c r="SY60" i="7"/>
  <c r="SZ59" i="7"/>
  <c r="SX59" i="7"/>
  <c r="SY58" i="7"/>
  <c r="SY57" i="7"/>
  <c r="SY56" i="7"/>
  <c r="SY55" i="7"/>
  <c r="SY54" i="7"/>
  <c r="SY53" i="7"/>
  <c r="SY52" i="7"/>
  <c r="SY51" i="7"/>
  <c r="SY50" i="7"/>
  <c r="SY49" i="7"/>
  <c r="SY47" i="7"/>
  <c r="SZ46" i="7"/>
  <c r="SX46" i="7"/>
  <c r="SY45" i="7"/>
  <c r="SY44" i="7"/>
  <c r="SY43" i="7"/>
  <c r="SY42" i="7"/>
  <c r="SY41" i="7"/>
  <c r="SZ38" i="7"/>
  <c r="SX38" i="7"/>
  <c r="SY37" i="7"/>
  <c r="SY36" i="7"/>
  <c r="SY35" i="7"/>
  <c r="SY34" i="7"/>
  <c r="SY33" i="7"/>
  <c r="SY32" i="7"/>
  <c r="SZ29" i="7"/>
  <c r="SX29" i="7"/>
  <c r="SY28" i="7"/>
  <c r="SY27" i="7"/>
  <c r="SY26" i="7"/>
  <c r="SY25" i="7"/>
  <c r="SY24" i="7"/>
  <c r="SY23" i="7"/>
  <c r="SY22" i="7"/>
  <c r="SZ20" i="7"/>
  <c r="SX20" i="7"/>
  <c r="SY19" i="7"/>
  <c r="SY18" i="7"/>
  <c r="SY17" i="7"/>
  <c r="SY16" i="7"/>
  <c r="SY15" i="7"/>
  <c r="SY14" i="7"/>
  <c r="SY13" i="7"/>
  <c r="SY12" i="7"/>
  <c r="SY11" i="7"/>
  <c r="SY10" i="7"/>
  <c r="SJ78" i="7"/>
  <c r="SL78" i="7" s="1"/>
  <c r="SJ77" i="7"/>
  <c r="SL77" i="7" s="1"/>
  <c r="SK75" i="7"/>
  <c r="SI75" i="7"/>
  <c r="SJ75" i="7" s="1"/>
  <c r="SJ74" i="7"/>
  <c r="SL74" i="7" s="1"/>
  <c r="SJ73" i="7"/>
  <c r="SL73" i="7" s="1"/>
  <c r="SJ72" i="7"/>
  <c r="SL72" i="7" s="1"/>
  <c r="SJ71" i="7"/>
  <c r="SL71" i="7" s="1"/>
  <c r="SJ70" i="7"/>
  <c r="SL70" i="7" s="1"/>
  <c r="SJ69" i="7"/>
  <c r="SL69" i="7" s="1"/>
  <c r="SK67" i="7"/>
  <c r="SI67" i="7"/>
  <c r="SJ67" i="7" s="1"/>
  <c r="SJ66" i="7"/>
  <c r="SL66" i="7" s="1"/>
  <c r="SJ65" i="7"/>
  <c r="SL65" i="7" s="1"/>
  <c r="SJ64" i="7"/>
  <c r="SL64" i="7" s="1"/>
  <c r="SK63" i="7"/>
  <c r="SI63" i="7"/>
  <c r="SJ63" i="7" s="1"/>
  <c r="SJ62" i="7"/>
  <c r="SL62" i="7" s="1"/>
  <c r="SJ61" i="7"/>
  <c r="SL61" i="7" s="1"/>
  <c r="SJ60" i="7"/>
  <c r="SL60" i="7" s="1"/>
  <c r="SK59" i="7"/>
  <c r="SI59" i="7"/>
  <c r="SJ59" i="7" s="1"/>
  <c r="SJ58" i="7"/>
  <c r="SL58" i="7" s="1"/>
  <c r="SJ57" i="7"/>
  <c r="SL57" i="7" s="1"/>
  <c r="SJ56" i="7"/>
  <c r="SL56" i="7" s="1"/>
  <c r="SJ55" i="7"/>
  <c r="SL55" i="7" s="1"/>
  <c r="SJ54" i="7"/>
  <c r="SL54" i="7" s="1"/>
  <c r="SJ53" i="7"/>
  <c r="SL53" i="7" s="1"/>
  <c r="SJ52" i="7"/>
  <c r="SL52" i="7" s="1"/>
  <c r="SJ51" i="7"/>
  <c r="SL51" i="7" s="1"/>
  <c r="SJ50" i="7"/>
  <c r="SL50" i="7" s="1"/>
  <c r="SJ49" i="7"/>
  <c r="SL49" i="7" s="1"/>
  <c r="SJ47" i="7"/>
  <c r="SL47" i="7" s="1"/>
  <c r="SK46" i="7"/>
  <c r="SK48" i="7" s="1"/>
  <c r="SI46" i="7"/>
  <c r="SI48" i="7" s="1"/>
  <c r="SJ45" i="7"/>
  <c r="SL45" i="7" s="1"/>
  <c r="SJ44" i="7"/>
  <c r="SL44" i="7" s="1"/>
  <c r="SJ43" i="7"/>
  <c r="SL43" i="7" s="1"/>
  <c r="SJ42" i="7"/>
  <c r="SL42" i="7" s="1"/>
  <c r="SJ41" i="7"/>
  <c r="SL41" i="7" s="1"/>
  <c r="SK38" i="7"/>
  <c r="SI38" i="7"/>
  <c r="SJ38" i="7" s="1"/>
  <c r="SJ37" i="7"/>
  <c r="SL37" i="7" s="1"/>
  <c r="SJ36" i="7"/>
  <c r="SL36" i="7" s="1"/>
  <c r="SJ35" i="7"/>
  <c r="SL35" i="7" s="1"/>
  <c r="SJ34" i="7"/>
  <c r="SL34" i="7" s="1"/>
  <c r="SJ33" i="7"/>
  <c r="SL33" i="7" s="1"/>
  <c r="SJ32" i="7"/>
  <c r="SL32" i="7" s="1"/>
  <c r="SK29" i="7"/>
  <c r="SK30" i="7" s="1"/>
  <c r="SI29" i="7"/>
  <c r="SI30" i="7" s="1"/>
  <c r="SJ28" i="7"/>
  <c r="SL28" i="7" s="1"/>
  <c r="SJ27" i="7"/>
  <c r="SL27" i="7" s="1"/>
  <c r="SJ26" i="7"/>
  <c r="SL26" i="7" s="1"/>
  <c r="SJ25" i="7"/>
  <c r="SL25" i="7" s="1"/>
  <c r="SJ24" i="7"/>
  <c r="SL24" i="7" s="1"/>
  <c r="SJ23" i="7"/>
  <c r="SL23" i="7" s="1"/>
  <c r="SJ22" i="7"/>
  <c r="SL22" i="7" s="1"/>
  <c r="SK20" i="7"/>
  <c r="SK21" i="7" s="1"/>
  <c r="SI20" i="7"/>
  <c r="SI21" i="7" s="1"/>
  <c r="SJ19" i="7"/>
  <c r="SL19" i="7" s="1"/>
  <c r="SJ18" i="7"/>
  <c r="SL18" i="7" s="1"/>
  <c r="SJ17" i="7"/>
  <c r="SL17" i="7" s="1"/>
  <c r="SJ16" i="7"/>
  <c r="SL16" i="7" s="1"/>
  <c r="SJ15" i="7"/>
  <c r="SL15" i="7" s="1"/>
  <c r="SJ14" i="7"/>
  <c r="SL14" i="7" s="1"/>
  <c r="SJ13" i="7"/>
  <c r="SL13" i="7" s="1"/>
  <c r="SJ12" i="7"/>
  <c r="SL12" i="7" s="1"/>
  <c r="SJ11" i="7"/>
  <c r="SL11" i="7" s="1"/>
  <c r="SJ10" i="7"/>
  <c r="SL10" i="7" s="1"/>
  <c r="SE78" i="7"/>
  <c r="SE77" i="7"/>
  <c r="SF75" i="7"/>
  <c r="SD75" i="7"/>
  <c r="SE75" i="7" s="1"/>
  <c r="SE74" i="7"/>
  <c r="SE73" i="7"/>
  <c r="SE72" i="7"/>
  <c r="SE71" i="7"/>
  <c r="SE70" i="7"/>
  <c r="SE69" i="7"/>
  <c r="SF67" i="7"/>
  <c r="SD67" i="7"/>
  <c r="SE66" i="7"/>
  <c r="SE65" i="7"/>
  <c r="SE64" i="7"/>
  <c r="SF63" i="7"/>
  <c r="SD63" i="7"/>
  <c r="SE63" i="7" s="1"/>
  <c r="SE62" i="7"/>
  <c r="SE61" i="7"/>
  <c r="SE60" i="7"/>
  <c r="SF59" i="7"/>
  <c r="SD59" i="7"/>
  <c r="SE59" i="7" s="1"/>
  <c r="SE58" i="7"/>
  <c r="SE57" i="7"/>
  <c r="SE56" i="7"/>
  <c r="SE55" i="7"/>
  <c r="SE54" i="7"/>
  <c r="SE53" i="7"/>
  <c r="SE52" i="7"/>
  <c r="SE51" i="7"/>
  <c r="SE50" i="7"/>
  <c r="SE49" i="7"/>
  <c r="SE47" i="7"/>
  <c r="SF46" i="7"/>
  <c r="SD46" i="7"/>
  <c r="SE45" i="7"/>
  <c r="SE44" i="7"/>
  <c r="SE43" i="7"/>
  <c r="SE42" i="7"/>
  <c r="SE41" i="7"/>
  <c r="SF38" i="7"/>
  <c r="SD38" i="7"/>
  <c r="SE38" i="7" s="1"/>
  <c r="SE37" i="7"/>
  <c r="SE36" i="7"/>
  <c r="SE35" i="7"/>
  <c r="SE34" i="7"/>
  <c r="SE33" i="7"/>
  <c r="SE32" i="7"/>
  <c r="SF29" i="7"/>
  <c r="SF30" i="7" s="1"/>
  <c r="SD29" i="7"/>
  <c r="SE28" i="7"/>
  <c r="SE27" i="7"/>
  <c r="SE26" i="7"/>
  <c r="SE25" i="7"/>
  <c r="SE24" i="7"/>
  <c r="SE23" i="7"/>
  <c r="SE22" i="7"/>
  <c r="SF20" i="7"/>
  <c r="SD20" i="7"/>
  <c r="SE19" i="7"/>
  <c r="SE18" i="7"/>
  <c r="SE17" i="7"/>
  <c r="SE16" i="7"/>
  <c r="SE15" i="7"/>
  <c r="SE14" i="7"/>
  <c r="SE13" i="7"/>
  <c r="SE12" i="7"/>
  <c r="SE11" i="7"/>
  <c r="SE10" i="7"/>
  <c r="SG10" i="7" s="1"/>
  <c r="RU78" i="7"/>
  <c r="RW78" i="7" s="1"/>
  <c r="RU77" i="7"/>
  <c r="RW77" i="7" s="1"/>
  <c r="RV75" i="7"/>
  <c r="RT75" i="7"/>
  <c r="RU75" i="7" s="1"/>
  <c r="RU74" i="7"/>
  <c r="RW74" i="7" s="1"/>
  <c r="RU73" i="7"/>
  <c r="RW73" i="7" s="1"/>
  <c r="RU72" i="7"/>
  <c r="RW72" i="7" s="1"/>
  <c r="RU71" i="7"/>
  <c r="RW71" i="7" s="1"/>
  <c r="RU70" i="7"/>
  <c r="RW70" i="7" s="1"/>
  <c r="RU69" i="7"/>
  <c r="RW69" i="7" s="1"/>
  <c r="RV67" i="7"/>
  <c r="RT67" i="7"/>
  <c r="RU67" i="7" s="1"/>
  <c r="RU66" i="7"/>
  <c r="RW66" i="7" s="1"/>
  <c r="RU65" i="7"/>
  <c r="RW65" i="7" s="1"/>
  <c r="RU64" i="7"/>
  <c r="RW64" i="7" s="1"/>
  <c r="RV63" i="7"/>
  <c r="RT63" i="7"/>
  <c r="RU63" i="7" s="1"/>
  <c r="RU62" i="7"/>
  <c r="RW62" i="7" s="1"/>
  <c r="RU61" i="7"/>
  <c r="RW61" i="7" s="1"/>
  <c r="RU60" i="7"/>
  <c r="RW60" i="7" s="1"/>
  <c r="RV59" i="7"/>
  <c r="RT59" i="7"/>
  <c r="RU59" i="7" s="1"/>
  <c r="RU58" i="7"/>
  <c r="RW58" i="7" s="1"/>
  <c r="RU57" i="7"/>
  <c r="RW57" i="7" s="1"/>
  <c r="RU56" i="7"/>
  <c r="RW56" i="7" s="1"/>
  <c r="RU55" i="7"/>
  <c r="RW55" i="7" s="1"/>
  <c r="RU54" i="7"/>
  <c r="RW54" i="7" s="1"/>
  <c r="RU53" i="7"/>
  <c r="RW53" i="7" s="1"/>
  <c r="RU52" i="7"/>
  <c r="RW52" i="7" s="1"/>
  <c r="RU51" i="7"/>
  <c r="RW51" i="7" s="1"/>
  <c r="RU50" i="7"/>
  <c r="RW50" i="7" s="1"/>
  <c r="RU49" i="7"/>
  <c r="RW49" i="7" s="1"/>
  <c r="RU47" i="7"/>
  <c r="RW47" i="7" s="1"/>
  <c r="RV46" i="7"/>
  <c r="RV48" i="7" s="1"/>
  <c r="RT46" i="7"/>
  <c r="RT48" i="7" s="1"/>
  <c r="RU45" i="7"/>
  <c r="RW45" i="7" s="1"/>
  <c r="RU44" i="7"/>
  <c r="RW44" i="7" s="1"/>
  <c r="RU43" i="7"/>
  <c r="RW43" i="7" s="1"/>
  <c r="RU42" i="7"/>
  <c r="RW42" i="7" s="1"/>
  <c r="RU41" i="7"/>
  <c r="RW41" i="7" s="1"/>
  <c r="RV38" i="7"/>
  <c r="RT38" i="7"/>
  <c r="RU38" i="7" s="1"/>
  <c r="RU37" i="7"/>
  <c r="RW37" i="7" s="1"/>
  <c r="RU36" i="7"/>
  <c r="RW36" i="7" s="1"/>
  <c r="RU35" i="7"/>
  <c r="RW35" i="7" s="1"/>
  <c r="RU34" i="7"/>
  <c r="RW34" i="7" s="1"/>
  <c r="RU33" i="7"/>
  <c r="RW33" i="7" s="1"/>
  <c r="RU32" i="7"/>
  <c r="RW32" i="7" s="1"/>
  <c r="RV29" i="7"/>
  <c r="RV30" i="7" s="1"/>
  <c r="RT29" i="7"/>
  <c r="RT30" i="7" s="1"/>
  <c r="RU30" i="7" s="1"/>
  <c r="RU28" i="7"/>
  <c r="RW28" i="7" s="1"/>
  <c r="RU27" i="7"/>
  <c r="RW27" i="7" s="1"/>
  <c r="RU26" i="7"/>
  <c r="RW26" i="7" s="1"/>
  <c r="RU25" i="7"/>
  <c r="RW25" i="7" s="1"/>
  <c r="RU24" i="7"/>
  <c r="RW24" i="7" s="1"/>
  <c r="RU23" i="7"/>
  <c r="RW23" i="7" s="1"/>
  <c r="RU22" i="7"/>
  <c r="RW22" i="7" s="1"/>
  <c r="RV20" i="7"/>
  <c r="RV21" i="7" s="1"/>
  <c r="RT20" i="7"/>
  <c r="RT21" i="7" s="1"/>
  <c r="RU21" i="7" s="1"/>
  <c r="RU19" i="7"/>
  <c r="RW19" i="7" s="1"/>
  <c r="RU18" i="7"/>
  <c r="RW18" i="7" s="1"/>
  <c r="RU17" i="7"/>
  <c r="RW17" i="7" s="1"/>
  <c r="RU16" i="7"/>
  <c r="RW16" i="7" s="1"/>
  <c r="RU15" i="7"/>
  <c r="RW15" i="7" s="1"/>
  <c r="RU14" i="7"/>
  <c r="RW14" i="7" s="1"/>
  <c r="RU13" i="7"/>
  <c r="RW13" i="7" s="1"/>
  <c r="RU12" i="7"/>
  <c r="RW12" i="7" s="1"/>
  <c r="RU11" i="7"/>
  <c r="RW11" i="7" s="1"/>
  <c r="RU10" i="7"/>
  <c r="RW10" i="7" s="1"/>
  <c r="RP78" i="7"/>
  <c r="RR78" i="7" s="1"/>
  <c r="RP77" i="7"/>
  <c r="RR77" i="7" s="1"/>
  <c r="RQ75" i="7"/>
  <c r="RO75" i="7"/>
  <c r="RP75" i="7" s="1"/>
  <c r="RP74" i="7"/>
  <c r="RR74" i="7" s="1"/>
  <c r="RP73" i="7"/>
  <c r="RR73" i="7" s="1"/>
  <c r="RP72" i="7"/>
  <c r="RR72" i="7" s="1"/>
  <c r="RP71" i="7"/>
  <c r="RR71" i="7" s="1"/>
  <c r="RP70" i="7"/>
  <c r="RR70" i="7" s="1"/>
  <c r="RP69" i="7"/>
  <c r="RR69" i="7" s="1"/>
  <c r="RQ67" i="7"/>
  <c r="RO67" i="7"/>
  <c r="RP67" i="7" s="1"/>
  <c r="RP66" i="7"/>
  <c r="RR66" i="7" s="1"/>
  <c r="RP65" i="7"/>
  <c r="RR65" i="7" s="1"/>
  <c r="RP64" i="7"/>
  <c r="RR64" i="7" s="1"/>
  <c r="RQ63" i="7"/>
  <c r="RO63" i="7"/>
  <c r="RP63" i="7" s="1"/>
  <c r="RP62" i="7"/>
  <c r="RR62" i="7" s="1"/>
  <c r="RP61" i="7"/>
  <c r="RR61" i="7" s="1"/>
  <c r="RP60" i="7"/>
  <c r="RR60" i="7" s="1"/>
  <c r="RQ59" i="7"/>
  <c r="RO59" i="7"/>
  <c r="RP59" i="7" s="1"/>
  <c r="RP58" i="7"/>
  <c r="RR58" i="7" s="1"/>
  <c r="RP57" i="7"/>
  <c r="RR57" i="7" s="1"/>
  <c r="RP56" i="7"/>
  <c r="RR56" i="7" s="1"/>
  <c r="RP55" i="7"/>
  <c r="RR55" i="7" s="1"/>
  <c r="RP54" i="7"/>
  <c r="RR54" i="7" s="1"/>
  <c r="RP53" i="7"/>
  <c r="RR53" i="7" s="1"/>
  <c r="RP52" i="7"/>
  <c r="RR52" i="7" s="1"/>
  <c r="RP51" i="7"/>
  <c r="RR51" i="7" s="1"/>
  <c r="RP50" i="7"/>
  <c r="RR50" i="7" s="1"/>
  <c r="RP49" i="7"/>
  <c r="RR49" i="7" s="1"/>
  <c r="RP47" i="7"/>
  <c r="RR47" i="7" s="1"/>
  <c r="RQ46" i="7"/>
  <c r="RQ48" i="7" s="1"/>
  <c r="RO46" i="7"/>
  <c r="RO48" i="7" s="1"/>
  <c r="RP45" i="7"/>
  <c r="RR45" i="7" s="1"/>
  <c r="RP44" i="7"/>
  <c r="RR44" i="7" s="1"/>
  <c r="RP43" i="7"/>
  <c r="RR43" i="7" s="1"/>
  <c r="RP42" i="7"/>
  <c r="RR42" i="7" s="1"/>
  <c r="RP41" i="7"/>
  <c r="RR41" i="7" s="1"/>
  <c r="RQ38" i="7"/>
  <c r="RO38" i="7"/>
  <c r="RP38" i="7" s="1"/>
  <c r="RP37" i="7"/>
  <c r="RR37" i="7" s="1"/>
  <c r="RP36" i="7"/>
  <c r="RR36" i="7" s="1"/>
  <c r="RP35" i="7"/>
  <c r="RR35" i="7" s="1"/>
  <c r="RP34" i="7"/>
  <c r="RR34" i="7" s="1"/>
  <c r="RP33" i="7"/>
  <c r="RR33" i="7" s="1"/>
  <c r="RP32" i="7"/>
  <c r="RR32" i="7" s="1"/>
  <c r="RQ29" i="7"/>
  <c r="RQ30" i="7" s="1"/>
  <c r="RO29" i="7"/>
  <c r="RO30" i="7" s="1"/>
  <c r="RP28" i="7"/>
  <c r="RR28" i="7" s="1"/>
  <c r="RP27" i="7"/>
  <c r="RR27" i="7" s="1"/>
  <c r="RP26" i="7"/>
  <c r="RR26" i="7" s="1"/>
  <c r="RP25" i="7"/>
  <c r="RR25" i="7" s="1"/>
  <c r="RP24" i="7"/>
  <c r="RR24" i="7" s="1"/>
  <c r="RP23" i="7"/>
  <c r="RR23" i="7" s="1"/>
  <c r="RP22" i="7"/>
  <c r="RR22" i="7" s="1"/>
  <c r="RQ20" i="7"/>
  <c r="RQ21" i="7" s="1"/>
  <c r="RO20" i="7"/>
  <c r="RO21" i="7" s="1"/>
  <c r="RP19" i="7"/>
  <c r="RR19" i="7" s="1"/>
  <c r="RP18" i="7"/>
  <c r="RR18" i="7" s="1"/>
  <c r="RP17" i="7"/>
  <c r="RR17" i="7" s="1"/>
  <c r="RP16" i="7"/>
  <c r="RR16" i="7" s="1"/>
  <c r="RP15" i="7"/>
  <c r="RR15" i="7" s="1"/>
  <c r="RP14" i="7"/>
  <c r="RR14" i="7" s="1"/>
  <c r="RP13" i="7"/>
  <c r="RR13" i="7" s="1"/>
  <c r="RP12" i="7"/>
  <c r="RR12" i="7" s="1"/>
  <c r="RP11" i="7"/>
  <c r="RR11" i="7" s="1"/>
  <c r="RP10" i="7"/>
  <c r="RR10" i="7" s="1"/>
  <c r="RK78" i="7"/>
  <c r="RM78" i="7" s="1"/>
  <c r="RK77" i="7"/>
  <c r="RM77" i="7" s="1"/>
  <c r="RL75" i="7"/>
  <c r="RJ75" i="7"/>
  <c r="RK75" i="7" s="1"/>
  <c r="RK74" i="7"/>
  <c r="RM74" i="7" s="1"/>
  <c r="RK73" i="7"/>
  <c r="RM73" i="7" s="1"/>
  <c r="RK72" i="7"/>
  <c r="RM72" i="7" s="1"/>
  <c r="RK71" i="7"/>
  <c r="RM71" i="7" s="1"/>
  <c r="RK70" i="7"/>
  <c r="RM70" i="7" s="1"/>
  <c r="RK69" i="7"/>
  <c r="RM69" i="7" s="1"/>
  <c r="RL67" i="7"/>
  <c r="RJ67" i="7"/>
  <c r="RK67" i="7" s="1"/>
  <c r="RK66" i="7"/>
  <c r="RM66" i="7" s="1"/>
  <c r="RK65" i="7"/>
  <c r="RM65" i="7" s="1"/>
  <c r="RK64" i="7"/>
  <c r="RM64" i="7" s="1"/>
  <c r="RL63" i="7"/>
  <c r="RJ63" i="7"/>
  <c r="RK63" i="7" s="1"/>
  <c r="RK62" i="7"/>
  <c r="RM62" i="7" s="1"/>
  <c r="RK61" i="7"/>
  <c r="RM61" i="7" s="1"/>
  <c r="RK60" i="7"/>
  <c r="RM60" i="7" s="1"/>
  <c r="RL59" i="7"/>
  <c r="RJ59" i="7"/>
  <c r="RK59" i="7" s="1"/>
  <c r="RK58" i="7"/>
  <c r="RM58" i="7" s="1"/>
  <c r="RK57" i="7"/>
  <c r="RM57" i="7" s="1"/>
  <c r="RK56" i="7"/>
  <c r="RM56" i="7" s="1"/>
  <c r="RK55" i="7"/>
  <c r="RM55" i="7" s="1"/>
  <c r="RK54" i="7"/>
  <c r="RM54" i="7" s="1"/>
  <c r="RK53" i="7"/>
  <c r="RM53" i="7" s="1"/>
  <c r="RK52" i="7"/>
  <c r="RM52" i="7" s="1"/>
  <c r="RK51" i="7"/>
  <c r="RM51" i="7" s="1"/>
  <c r="RK50" i="7"/>
  <c r="RM50" i="7" s="1"/>
  <c r="RK49" i="7"/>
  <c r="RM49" i="7" s="1"/>
  <c r="RK47" i="7"/>
  <c r="RM47" i="7" s="1"/>
  <c r="RL46" i="7"/>
  <c r="RL48" i="7" s="1"/>
  <c r="RJ46" i="7"/>
  <c r="RJ48" i="7" s="1"/>
  <c r="RK45" i="7"/>
  <c r="RM45" i="7" s="1"/>
  <c r="RK44" i="7"/>
  <c r="RM44" i="7" s="1"/>
  <c r="RK43" i="7"/>
  <c r="RM43" i="7" s="1"/>
  <c r="RK42" i="7"/>
  <c r="RM42" i="7" s="1"/>
  <c r="RK41" i="7"/>
  <c r="RM41" i="7" s="1"/>
  <c r="RL38" i="7"/>
  <c r="RJ38" i="7"/>
  <c r="RK38" i="7" s="1"/>
  <c r="RK37" i="7"/>
  <c r="RM37" i="7" s="1"/>
  <c r="RK36" i="7"/>
  <c r="RM36" i="7" s="1"/>
  <c r="RK35" i="7"/>
  <c r="RM35" i="7" s="1"/>
  <c r="RK34" i="7"/>
  <c r="RM34" i="7" s="1"/>
  <c r="RK33" i="7"/>
  <c r="RM33" i="7" s="1"/>
  <c r="RK32" i="7"/>
  <c r="RM32" i="7" s="1"/>
  <c r="RL29" i="7"/>
  <c r="RL30" i="7" s="1"/>
  <c r="RJ29" i="7"/>
  <c r="RJ30" i="7" s="1"/>
  <c r="RK30" i="7" s="1"/>
  <c r="RK28" i="7"/>
  <c r="RM28" i="7" s="1"/>
  <c r="RK27" i="7"/>
  <c r="RM27" i="7" s="1"/>
  <c r="RK26" i="7"/>
  <c r="RM26" i="7" s="1"/>
  <c r="RK25" i="7"/>
  <c r="RM25" i="7" s="1"/>
  <c r="RK24" i="7"/>
  <c r="RM24" i="7" s="1"/>
  <c r="RK23" i="7"/>
  <c r="RM23" i="7" s="1"/>
  <c r="RK22" i="7"/>
  <c r="RM22" i="7" s="1"/>
  <c r="RL20" i="7"/>
  <c r="RL21" i="7" s="1"/>
  <c r="RJ20" i="7"/>
  <c r="RJ21" i="7" s="1"/>
  <c r="RK19" i="7"/>
  <c r="RM19" i="7" s="1"/>
  <c r="RK18" i="7"/>
  <c r="RM18" i="7" s="1"/>
  <c r="RK17" i="7"/>
  <c r="RM17" i="7" s="1"/>
  <c r="RK16" i="7"/>
  <c r="RM16" i="7" s="1"/>
  <c r="RK15" i="7"/>
  <c r="RM15" i="7" s="1"/>
  <c r="RK14" i="7"/>
  <c r="RM14" i="7" s="1"/>
  <c r="RK13" i="7"/>
  <c r="RM13" i="7" s="1"/>
  <c r="RK12" i="7"/>
  <c r="RM12" i="7" s="1"/>
  <c r="RK11" i="7"/>
  <c r="RM11" i="7" s="1"/>
  <c r="RK10" i="7"/>
  <c r="RM10" i="7" s="1"/>
  <c r="RF78" i="7"/>
  <c r="RH78" i="7" s="1"/>
  <c r="RF77" i="7"/>
  <c r="RH77" i="7" s="1"/>
  <c r="RG75" i="7"/>
  <c r="RE75" i="7"/>
  <c r="RF75" i="7" s="1"/>
  <c r="RF74" i="7"/>
  <c r="RH74" i="7" s="1"/>
  <c r="RF73" i="7"/>
  <c r="RH73" i="7" s="1"/>
  <c r="RF72" i="7"/>
  <c r="RH72" i="7" s="1"/>
  <c r="RF71" i="7"/>
  <c r="RH71" i="7" s="1"/>
  <c r="RF70" i="7"/>
  <c r="RH70" i="7" s="1"/>
  <c r="RF69" i="7"/>
  <c r="RH69" i="7" s="1"/>
  <c r="RG67" i="7"/>
  <c r="RE67" i="7"/>
  <c r="RF67" i="7" s="1"/>
  <c r="RF66" i="7"/>
  <c r="RH66" i="7" s="1"/>
  <c r="RF65" i="7"/>
  <c r="RH65" i="7" s="1"/>
  <c r="RF64" i="7"/>
  <c r="RH64" i="7" s="1"/>
  <c r="RG63" i="7"/>
  <c r="RE63" i="7"/>
  <c r="RF63" i="7" s="1"/>
  <c r="RF62" i="7"/>
  <c r="RH62" i="7" s="1"/>
  <c r="RF61" i="7"/>
  <c r="RH61" i="7" s="1"/>
  <c r="RF60" i="7"/>
  <c r="RH60" i="7" s="1"/>
  <c r="RG59" i="7"/>
  <c r="RE59" i="7"/>
  <c r="RF59" i="7" s="1"/>
  <c r="RF58" i="7"/>
  <c r="RH58" i="7" s="1"/>
  <c r="RF57" i="7"/>
  <c r="RH57" i="7" s="1"/>
  <c r="RF56" i="7"/>
  <c r="RH56" i="7" s="1"/>
  <c r="RF55" i="7"/>
  <c r="RH55" i="7" s="1"/>
  <c r="RF54" i="7"/>
  <c r="RH54" i="7" s="1"/>
  <c r="RF53" i="7"/>
  <c r="RH53" i="7" s="1"/>
  <c r="RF52" i="7"/>
  <c r="RH52" i="7" s="1"/>
  <c r="RF51" i="7"/>
  <c r="RH51" i="7" s="1"/>
  <c r="RF50" i="7"/>
  <c r="RH50" i="7" s="1"/>
  <c r="RF49" i="7"/>
  <c r="RH49" i="7" s="1"/>
  <c r="RF47" i="7"/>
  <c r="RH47" i="7" s="1"/>
  <c r="RG46" i="7"/>
  <c r="RG48" i="7" s="1"/>
  <c r="RE46" i="7"/>
  <c r="RE48" i="7" s="1"/>
  <c r="RF45" i="7"/>
  <c r="RH45" i="7" s="1"/>
  <c r="RF44" i="7"/>
  <c r="RH44" i="7" s="1"/>
  <c r="RF43" i="7"/>
  <c r="RH43" i="7" s="1"/>
  <c r="RF42" i="7"/>
  <c r="RH42" i="7" s="1"/>
  <c r="RF41" i="7"/>
  <c r="RH41" i="7" s="1"/>
  <c r="RG38" i="7"/>
  <c r="RE38" i="7"/>
  <c r="RF38" i="7" s="1"/>
  <c r="RF37" i="7"/>
  <c r="RH37" i="7" s="1"/>
  <c r="RF36" i="7"/>
  <c r="RH36" i="7" s="1"/>
  <c r="RF35" i="7"/>
  <c r="RH35" i="7" s="1"/>
  <c r="RF34" i="7"/>
  <c r="RH34" i="7" s="1"/>
  <c r="RF33" i="7"/>
  <c r="RH33" i="7" s="1"/>
  <c r="RF32" i="7"/>
  <c r="RH32" i="7" s="1"/>
  <c r="RG29" i="7"/>
  <c r="RG30" i="7" s="1"/>
  <c r="RE29" i="7"/>
  <c r="RE30" i="7" s="1"/>
  <c r="RF30" i="7" s="1"/>
  <c r="RF28" i="7"/>
  <c r="RH28" i="7" s="1"/>
  <c r="RF27" i="7"/>
  <c r="RH27" i="7" s="1"/>
  <c r="RF26" i="7"/>
  <c r="RH26" i="7" s="1"/>
  <c r="RF25" i="7"/>
  <c r="RH25" i="7" s="1"/>
  <c r="RF24" i="7"/>
  <c r="RH24" i="7" s="1"/>
  <c r="RF23" i="7"/>
  <c r="RH23" i="7" s="1"/>
  <c r="RF22" i="7"/>
  <c r="RH22" i="7" s="1"/>
  <c r="RG20" i="7"/>
  <c r="RG21" i="7" s="1"/>
  <c r="RE20" i="7"/>
  <c r="RE21" i="7" s="1"/>
  <c r="RF19" i="7"/>
  <c r="RH19" i="7" s="1"/>
  <c r="RF18" i="7"/>
  <c r="RH18" i="7" s="1"/>
  <c r="RF17" i="7"/>
  <c r="RH17" i="7" s="1"/>
  <c r="RF16" i="7"/>
  <c r="RH16" i="7" s="1"/>
  <c r="RF15" i="7"/>
  <c r="RH15" i="7" s="1"/>
  <c r="RF14" i="7"/>
  <c r="RH14" i="7" s="1"/>
  <c r="RF13" i="7"/>
  <c r="RH13" i="7" s="1"/>
  <c r="RF12" i="7"/>
  <c r="RH12" i="7" s="1"/>
  <c r="RF11" i="7"/>
  <c r="RH11" i="7" s="1"/>
  <c r="RF10" i="7"/>
  <c r="RH10" i="7" s="1"/>
  <c r="RA78" i="7"/>
  <c r="RC78" i="7" s="1"/>
  <c r="RA77" i="7"/>
  <c r="RC77" i="7" s="1"/>
  <c r="RB75" i="7"/>
  <c r="QZ75" i="7"/>
  <c r="RA75" i="7" s="1"/>
  <c r="RA74" i="7"/>
  <c r="RC74" i="7" s="1"/>
  <c r="RA73" i="7"/>
  <c r="RC73" i="7" s="1"/>
  <c r="RA72" i="7"/>
  <c r="RC72" i="7" s="1"/>
  <c r="RA71" i="7"/>
  <c r="RC71" i="7" s="1"/>
  <c r="RA70" i="7"/>
  <c r="RC70" i="7" s="1"/>
  <c r="RA69" i="7"/>
  <c r="RC69" i="7" s="1"/>
  <c r="RB67" i="7"/>
  <c r="QZ67" i="7"/>
  <c r="RA67" i="7" s="1"/>
  <c r="RA66" i="7"/>
  <c r="RC66" i="7" s="1"/>
  <c r="RA65" i="7"/>
  <c r="RC65" i="7" s="1"/>
  <c r="RA64" i="7"/>
  <c r="RC64" i="7" s="1"/>
  <c r="RB63" i="7"/>
  <c r="QZ63" i="7"/>
  <c r="RA63" i="7" s="1"/>
  <c r="RA62" i="7"/>
  <c r="RC62" i="7" s="1"/>
  <c r="RA61" i="7"/>
  <c r="RC61" i="7" s="1"/>
  <c r="RA60" i="7"/>
  <c r="RC60" i="7" s="1"/>
  <c r="RB59" i="7"/>
  <c r="QZ59" i="7"/>
  <c r="RA59" i="7" s="1"/>
  <c r="RA58" i="7"/>
  <c r="RC58" i="7" s="1"/>
  <c r="RA57" i="7"/>
  <c r="RC57" i="7" s="1"/>
  <c r="RA56" i="7"/>
  <c r="RC56" i="7" s="1"/>
  <c r="RA55" i="7"/>
  <c r="RC55" i="7" s="1"/>
  <c r="RA54" i="7"/>
  <c r="RC54" i="7" s="1"/>
  <c r="RA53" i="7"/>
  <c r="RC53" i="7" s="1"/>
  <c r="RA52" i="7"/>
  <c r="RC52" i="7" s="1"/>
  <c r="RA51" i="7"/>
  <c r="RC51" i="7" s="1"/>
  <c r="RA50" i="7"/>
  <c r="RC50" i="7" s="1"/>
  <c r="RA49" i="7"/>
  <c r="RC49" i="7" s="1"/>
  <c r="RA47" i="7"/>
  <c r="RC47" i="7" s="1"/>
  <c r="RB46" i="7"/>
  <c r="RB48" i="7" s="1"/>
  <c r="QZ46" i="7"/>
  <c r="QZ48" i="7" s="1"/>
  <c r="RA45" i="7"/>
  <c r="RC45" i="7" s="1"/>
  <c r="RA44" i="7"/>
  <c r="RC44" i="7" s="1"/>
  <c r="RA43" i="7"/>
  <c r="RC43" i="7" s="1"/>
  <c r="RA42" i="7"/>
  <c r="RC42" i="7" s="1"/>
  <c r="RA41" i="7"/>
  <c r="RC41" i="7" s="1"/>
  <c r="RB38" i="7"/>
  <c r="QZ38" i="7"/>
  <c r="RA38" i="7" s="1"/>
  <c r="RA37" i="7"/>
  <c r="RC37" i="7" s="1"/>
  <c r="RA36" i="7"/>
  <c r="RC36" i="7" s="1"/>
  <c r="RA35" i="7"/>
  <c r="RC35" i="7" s="1"/>
  <c r="RA34" i="7"/>
  <c r="RC34" i="7" s="1"/>
  <c r="RA33" i="7"/>
  <c r="RC33" i="7" s="1"/>
  <c r="RA32" i="7"/>
  <c r="RC32" i="7" s="1"/>
  <c r="RB29" i="7"/>
  <c r="RB30" i="7" s="1"/>
  <c r="QZ29" i="7"/>
  <c r="QZ30" i="7" s="1"/>
  <c r="RA30" i="7" s="1"/>
  <c r="RA28" i="7"/>
  <c r="RC28" i="7" s="1"/>
  <c r="RA27" i="7"/>
  <c r="RC27" i="7" s="1"/>
  <c r="RA26" i="7"/>
  <c r="RC26" i="7" s="1"/>
  <c r="RA25" i="7"/>
  <c r="RC25" i="7" s="1"/>
  <c r="RA24" i="7"/>
  <c r="RC24" i="7" s="1"/>
  <c r="RA23" i="7"/>
  <c r="RC23" i="7" s="1"/>
  <c r="RA22" i="7"/>
  <c r="RC22" i="7" s="1"/>
  <c r="RB20" i="7"/>
  <c r="RB21" i="7" s="1"/>
  <c r="QZ20" i="7"/>
  <c r="QZ21" i="7" s="1"/>
  <c r="RA19" i="7"/>
  <c r="RC19" i="7" s="1"/>
  <c r="RA18" i="7"/>
  <c r="RC18" i="7" s="1"/>
  <c r="RA17" i="7"/>
  <c r="RC17" i="7" s="1"/>
  <c r="RA16" i="7"/>
  <c r="RC16" i="7" s="1"/>
  <c r="RA15" i="7"/>
  <c r="RC15" i="7" s="1"/>
  <c r="RA14" i="7"/>
  <c r="RC14" i="7" s="1"/>
  <c r="RA13" i="7"/>
  <c r="RC13" i="7" s="1"/>
  <c r="RA12" i="7"/>
  <c r="RC12" i="7" s="1"/>
  <c r="RA11" i="7"/>
  <c r="RC11" i="7" s="1"/>
  <c r="RA10" i="7"/>
  <c r="RC10" i="7" s="1"/>
  <c r="QV78" i="7"/>
  <c r="QV77" i="7"/>
  <c r="QW75" i="7"/>
  <c r="QU75" i="7"/>
  <c r="QV75" i="7" s="1"/>
  <c r="QV74" i="7"/>
  <c r="QV73" i="7"/>
  <c r="QV72" i="7"/>
  <c r="QV71" i="7"/>
  <c r="QV70" i="7"/>
  <c r="QV69" i="7"/>
  <c r="QW67" i="7"/>
  <c r="QU67" i="7"/>
  <c r="QV66" i="7"/>
  <c r="QV65" i="7"/>
  <c r="QV64" i="7"/>
  <c r="QW63" i="7"/>
  <c r="QU63" i="7"/>
  <c r="QV63" i="7" s="1"/>
  <c r="QV62" i="7"/>
  <c r="QV61" i="7"/>
  <c r="QV60" i="7"/>
  <c r="QW59" i="7"/>
  <c r="QU59" i="7"/>
  <c r="QV59" i="7" s="1"/>
  <c r="QV58" i="7"/>
  <c r="QV57" i="7"/>
  <c r="QV56" i="7"/>
  <c r="QV55" i="7"/>
  <c r="QV54" i="7"/>
  <c r="QV53" i="7"/>
  <c r="QV52" i="7"/>
  <c r="QV51" i="7"/>
  <c r="QV50" i="7"/>
  <c r="QV49" i="7"/>
  <c r="QV47" i="7"/>
  <c r="QW46" i="7"/>
  <c r="QU46" i="7"/>
  <c r="QV45" i="7"/>
  <c r="QV44" i="7"/>
  <c r="QV43" i="7"/>
  <c r="QV42" i="7"/>
  <c r="QV41" i="7"/>
  <c r="QW38" i="7"/>
  <c r="QU38" i="7"/>
  <c r="QV38" i="7" s="1"/>
  <c r="QV37" i="7"/>
  <c r="QV36" i="7"/>
  <c r="QV35" i="7"/>
  <c r="QV34" i="7"/>
  <c r="QV33" i="7"/>
  <c r="QV32" i="7"/>
  <c r="QW29" i="7"/>
  <c r="QU29" i="7"/>
  <c r="QV28" i="7"/>
  <c r="QV27" i="7"/>
  <c r="QV26" i="7"/>
  <c r="QV25" i="7"/>
  <c r="QV24" i="7"/>
  <c r="QV23" i="7"/>
  <c r="QV22" i="7"/>
  <c r="QW20" i="7"/>
  <c r="QU20" i="7"/>
  <c r="QV19" i="7"/>
  <c r="QV18" i="7"/>
  <c r="QV17" i="7"/>
  <c r="QV16" i="7"/>
  <c r="QV15" i="7"/>
  <c r="QV14" i="7"/>
  <c r="QV13" i="7"/>
  <c r="QV12" i="7"/>
  <c r="QV11" i="7"/>
  <c r="QV10" i="7"/>
  <c r="QX10" i="7" s="1"/>
  <c r="QG78" i="7"/>
  <c r="QI78" i="7" s="1"/>
  <c r="QG77" i="7"/>
  <c r="QI77" i="7" s="1"/>
  <c r="QH75" i="7"/>
  <c r="QF75" i="7"/>
  <c r="QG75" i="7" s="1"/>
  <c r="QG74" i="7"/>
  <c r="QI74" i="7" s="1"/>
  <c r="QG73" i="7"/>
  <c r="QI73" i="7" s="1"/>
  <c r="QG72" i="7"/>
  <c r="QI72" i="7" s="1"/>
  <c r="QG71" i="7"/>
  <c r="QI71" i="7" s="1"/>
  <c r="QG70" i="7"/>
  <c r="QI70" i="7" s="1"/>
  <c r="QG69" i="7"/>
  <c r="QI69" i="7" s="1"/>
  <c r="QH67" i="7"/>
  <c r="QF67" i="7"/>
  <c r="QG67" i="7" s="1"/>
  <c r="QG66" i="7"/>
  <c r="QI66" i="7" s="1"/>
  <c r="QG65" i="7"/>
  <c r="QI65" i="7" s="1"/>
  <c r="QG64" i="7"/>
  <c r="QI64" i="7" s="1"/>
  <c r="QH63" i="7"/>
  <c r="QF63" i="7"/>
  <c r="QG63" i="7" s="1"/>
  <c r="QG62" i="7"/>
  <c r="QI62" i="7" s="1"/>
  <c r="QG61" i="7"/>
  <c r="QI61" i="7" s="1"/>
  <c r="QG60" i="7"/>
  <c r="QI60" i="7" s="1"/>
  <c r="QH59" i="7"/>
  <c r="QF59" i="7"/>
  <c r="QG59" i="7" s="1"/>
  <c r="QG58" i="7"/>
  <c r="QI58" i="7" s="1"/>
  <c r="QG57" i="7"/>
  <c r="QI57" i="7" s="1"/>
  <c r="QG56" i="7"/>
  <c r="QI56" i="7" s="1"/>
  <c r="QG55" i="7"/>
  <c r="QI55" i="7" s="1"/>
  <c r="QG54" i="7"/>
  <c r="QI54" i="7" s="1"/>
  <c r="QG53" i="7"/>
  <c r="QI53" i="7" s="1"/>
  <c r="QG52" i="7"/>
  <c r="QI52" i="7" s="1"/>
  <c r="QG51" i="7"/>
  <c r="QI51" i="7" s="1"/>
  <c r="QG50" i="7"/>
  <c r="QI50" i="7" s="1"/>
  <c r="QG49" i="7"/>
  <c r="QI49" i="7" s="1"/>
  <c r="QG47" i="7"/>
  <c r="QI47" i="7" s="1"/>
  <c r="QH46" i="7"/>
  <c r="QH48" i="7" s="1"/>
  <c r="QF46" i="7"/>
  <c r="QF48" i="7" s="1"/>
  <c r="QG45" i="7"/>
  <c r="QI45" i="7" s="1"/>
  <c r="QG44" i="7"/>
  <c r="QI44" i="7" s="1"/>
  <c r="QG43" i="7"/>
  <c r="QI43" i="7" s="1"/>
  <c r="QG42" i="7"/>
  <c r="QI42" i="7" s="1"/>
  <c r="QG41" i="7"/>
  <c r="QI41" i="7" s="1"/>
  <c r="QH38" i="7"/>
  <c r="QF38" i="7"/>
  <c r="QG38" i="7" s="1"/>
  <c r="QG37" i="7"/>
  <c r="QI37" i="7" s="1"/>
  <c r="QG36" i="7"/>
  <c r="QI36" i="7" s="1"/>
  <c r="QG35" i="7"/>
  <c r="QI35" i="7" s="1"/>
  <c r="QG34" i="7"/>
  <c r="QI34" i="7" s="1"/>
  <c r="QG33" i="7"/>
  <c r="QI33" i="7" s="1"/>
  <c r="QG32" i="7"/>
  <c r="QI32" i="7" s="1"/>
  <c r="QH29" i="7"/>
  <c r="QH30" i="7" s="1"/>
  <c r="QF29" i="7"/>
  <c r="QF30" i="7" s="1"/>
  <c r="QG28" i="7"/>
  <c r="QI28" i="7" s="1"/>
  <c r="QG27" i="7"/>
  <c r="QI27" i="7" s="1"/>
  <c r="QG26" i="7"/>
  <c r="QI26" i="7" s="1"/>
  <c r="QG25" i="7"/>
  <c r="QI25" i="7" s="1"/>
  <c r="QG24" i="7"/>
  <c r="QI24" i="7" s="1"/>
  <c r="QG23" i="7"/>
  <c r="QI23" i="7" s="1"/>
  <c r="QG22" i="7"/>
  <c r="QI22" i="7" s="1"/>
  <c r="QH20" i="7"/>
  <c r="QH21" i="7" s="1"/>
  <c r="QF20" i="7"/>
  <c r="QG20" i="7" s="1"/>
  <c r="QG19" i="7"/>
  <c r="QI19" i="7" s="1"/>
  <c r="QG18" i="7"/>
  <c r="QI18" i="7" s="1"/>
  <c r="QG17" i="7"/>
  <c r="QI17" i="7" s="1"/>
  <c r="QG16" i="7"/>
  <c r="QI16" i="7" s="1"/>
  <c r="QG15" i="7"/>
  <c r="QI15" i="7" s="1"/>
  <c r="QG14" i="7"/>
  <c r="QG13" i="7"/>
  <c r="QG12" i="7"/>
  <c r="QG11" i="7"/>
  <c r="QG10" i="7"/>
  <c r="QI10" i="7" s="1"/>
  <c r="QB78" i="7"/>
  <c r="QD78" i="7" s="1"/>
  <c r="QB77" i="7"/>
  <c r="QD77" i="7" s="1"/>
  <c r="QC75" i="7"/>
  <c r="QA75" i="7"/>
  <c r="QB75" i="7" s="1"/>
  <c r="QB74" i="7"/>
  <c r="QD74" i="7" s="1"/>
  <c r="QB73" i="7"/>
  <c r="QD73" i="7" s="1"/>
  <c r="QB72" i="7"/>
  <c r="QD72" i="7" s="1"/>
  <c r="QB71" i="7"/>
  <c r="QD71" i="7" s="1"/>
  <c r="QB70" i="7"/>
  <c r="QD70" i="7" s="1"/>
  <c r="QB69" i="7"/>
  <c r="QD69" i="7" s="1"/>
  <c r="QC67" i="7"/>
  <c r="QA67" i="7"/>
  <c r="QB67" i="7" s="1"/>
  <c r="QB66" i="7"/>
  <c r="QD66" i="7" s="1"/>
  <c r="QB65" i="7"/>
  <c r="QD65" i="7" s="1"/>
  <c r="QB64" i="7"/>
  <c r="QD64" i="7" s="1"/>
  <c r="QC63" i="7"/>
  <c r="QA63" i="7"/>
  <c r="QB63" i="7" s="1"/>
  <c r="QB62" i="7"/>
  <c r="QD62" i="7" s="1"/>
  <c r="QB61" i="7"/>
  <c r="QD61" i="7" s="1"/>
  <c r="QB60" i="7"/>
  <c r="QD60" i="7" s="1"/>
  <c r="QC59" i="7"/>
  <c r="QA59" i="7"/>
  <c r="QB59" i="7" s="1"/>
  <c r="QB58" i="7"/>
  <c r="QD58" i="7" s="1"/>
  <c r="QB57" i="7"/>
  <c r="QD57" i="7" s="1"/>
  <c r="QB56" i="7"/>
  <c r="QD56" i="7" s="1"/>
  <c r="QB55" i="7"/>
  <c r="QD55" i="7" s="1"/>
  <c r="QB54" i="7"/>
  <c r="QD54" i="7" s="1"/>
  <c r="QB53" i="7"/>
  <c r="QD53" i="7" s="1"/>
  <c r="QB52" i="7"/>
  <c r="QD52" i="7" s="1"/>
  <c r="QB51" i="7"/>
  <c r="QD51" i="7" s="1"/>
  <c r="QB50" i="7"/>
  <c r="QD50" i="7" s="1"/>
  <c r="QB49" i="7"/>
  <c r="QD49" i="7" s="1"/>
  <c r="QB47" i="7"/>
  <c r="QD47" i="7" s="1"/>
  <c r="QC46" i="7"/>
  <c r="QC48" i="7" s="1"/>
  <c r="QA46" i="7"/>
  <c r="QA48" i="7" s="1"/>
  <c r="QB45" i="7"/>
  <c r="QD45" i="7" s="1"/>
  <c r="QB44" i="7"/>
  <c r="QD44" i="7" s="1"/>
  <c r="QB43" i="7"/>
  <c r="QD43" i="7" s="1"/>
  <c r="QB42" i="7"/>
  <c r="QD42" i="7" s="1"/>
  <c r="QB41" i="7"/>
  <c r="QD41" i="7" s="1"/>
  <c r="QC38" i="7"/>
  <c r="QA38" i="7"/>
  <c r="QB38" i="7" s="1"/>
  <c r="QB37" i="7"/>
  <c r="QD37" i="7" s="1"/>
  <c r="QB36" i="7"/>
  <c r="QD36" i="7" s="1"/>
  <c r="QB35" i="7"/>
  <c r="QD35" i="7" s="1"/>
  <c r="QB34" i="7"/>
  <c r="QD34" i="7" s="1"/>
  <c r="QB33" i="7"/>
  <c r="QD33" i="7" s="1"/>
  <c r="QB32" i="7"/>
  <c r="QD32" i="7" s="1"/>
  <c r="QC29" i="7"/>
  <c r="QC30" i="7" s="1"/>
  <c r="QA29" i="7"/>
  <c r="QA30" i="7" s="1"/>
  <c r="QB30" i="7" s="1"/>
  <c r="QB28" i="7"/>
  <c r="QD28" i="7" s="1"/>
  <c r="QB27" i="7"/>
  <c r="QD27" i="7" s="1"/>
  <c r="QB26" i="7"/>
  <c r="QD26" i="7" s="1"/>
  <c r="QB25" i="7"/>
  <c r="QD25" i="7" s="1"/>
  <c r="QB24" i="7"/>
  <c r="QD24" i="7" s="1"/>
  <c r="QB23" i="7"/>
  <c r="QD23" i="7" s="1"/>
  <c r="QB22" i="7"/>
  <c r="QD22" i="7" s="1"/>
  <c r="QC20" i="7"/>
  <c r="QC21" i="7" s="1"/>
  <c r="QA20" i="7"/>
  <c r="QA21" i="7" s="1"/>
  <c r="QB19" i="7"/>
  <c r="QD19" i="7" s="1"/>
  <c r="QB18" i="7"/>
  <c r="QD18" i="7" s="1"/>
  <c r="QB17" i="7"/>
  <c r="QD17" i="7" s="1"/>
  <c r="QB16" i="7"/>
  <c r="QD16" i="7" s="1"/>
  <c r="QB15" i="7"/>
  <c r="QD15" i="7" s="1"/>
  <c r="QB14" i="7"/>
  <c r="QD14" i="7" s="1"/>
  <c r="QB13" i="7"/>
  <c r="QD13" i="7" s="1"/>
  <c r="QB12" i="7"/>
  <c r="QD12" i="7" s="1"/>
  <c r="QB11" i="7"/>
  <c r="QD11" i="7" s="1"/>
  <c r="QB10" i="7"/>
  <c r="QD10" i="7" s="1"/>
  <c r="PW78" i="7"/>
  <c r="PY78" i="7" s="1"/>
  <c r="PW77" i="7"/>
  <c r="PY77" i="7" s="1"/>
  <c r="PX75" i="7"/>
  <c r="PV75" i="7"/>
  <c r="PW75" i="7" s="1"/>
  <c r="PW74" i="7"/>
  <c r="PY74" i="7" s="1"/>
  <c r="PW73" i="7"/>
  <c r="PY73" i="7" s="1"/>
  <c r="PW72" i="7"/>
  <c r="PY72" i="7" s="1"/>
  <c r="PW71" i="7"/>
  <c r="PY71" i="7" s="1"/>
  <c r="PW70" i="7"/>
  <c r="PY70" i="7" s="1"/>
  <c r="PW69" i="7"/>
  <c r="PY69" i="7" s="1"/>
  <c r="PX67" i="7"/>
  <c r="PV67" i="7"/>
  <c r="PW67" i="7" s="1"/>
  <c r="PW66" i="7"/>
  <c r="PY66" i="7" s="1"/>
  <c r="PW65" i="7"/>
  <c r="PY65" i="7" s="1"/>
  <c r="PW64" i="7"/>
  <c r="PY64" i="7" s="1"/>
  <c r="PX63" i="7"/>
  <c r="PV63" i="7"/>
  <c r="PW63" i="7" s="1"/>
  <c r="PW62" i="7"/>
  <c r="PY62" i="7" s="1"/>
  <c r="PW61" i="7"/>
  <c r="PY61" i="7" s="1"/>
  <c r="PW60" i="7"/>
  <c r="PY60" i="7" s="1"/>
  <c r="PX59" i="7"/>
  <c r="PV59" i="7"/>
  <c r="PW59" i="7" s="1"/>
  <c r="PW58" i="7"/>
  <c r="PY58" i="7" s="1"/>
  <c r="PW57" i="7"/>
  <c r="PY57" i="7" s="1"/>
  <c r="PW56" i="7"/>
  <c r="PY56" i="7" s="1"/>
  <c r="PW55" i="7"/>
  <c r="PY55" i="7" s="1"/>
  <c r="PW54" i="7"/>
  <c r="PY54" i="7" s="1"/>
  <c r="PW53" i="7"/>
  <c r="PY53" i="7" s="1"/>
  <c r="PW52" i="7"/>
  <c r="PY52" i="7" s="1"/>
  <c r="PW51" i="7"/>
  <c r="PY51" i="7" s="1"/>
  <c r="PW50" i="7"/>
  <c r="PY50" i="7" s="1"/>
  <c r="PW49" i="7"/>
  <c r="PY49" i="7" s="1"/>
  <c r="PW47" i="7"/>
  <c r="PY47" i="7" s="1"/>
  <c r="PX46" i="7"/>
  <c r="PX48" i="7" s="1"/>
  <c r="PV46" i="7"/>
  <c r="PV48" i="7" s="1"/>
  <c r="PW45" i="7"/>
  <c r="PY45" i="7" s="1"/>
  <c r="PW44" i="7"/>
  <c r="PY44" i="7" s="1"/>
  <c r="PW43" i="7"/>
  <c r="PY43" i="7" s="1"/>
  <c r="PW42" i="7"/>
  <c r="PY42" i="7" s="1"/>
  <c r="PW41" i="7"/>
  <c r="PY41" i="7" s="1"/>
  <c r="PX38" i="7"/>
  <c r="PV38" i="7"/>
  <c r="PW38" i="7" s="1"/>
  <c r="PW37" i="7"/>
  <c r="PY37" i="7" s="1"/>
  <c r="PW36" i="7"/>
  <c r="PY36" i="7" s="1"/>
  <c r="PW35" i="7"/>
  <c r="PY35" i="7" s="1"/>
  <c r="PW34" i="7"/>
  <c r="PY34" i="7" s="1"/>
  <c r="PW33" i="7"/>
  <c r="PY33" i="7" s="1"/>
  <c r="PW32" i="7"/>
  <c r="PY32" i="7" s="1"/>
  <c r="PX29" i="7"/>
  <c r="PX30" i="7" s="1"/>
  <c r="PV29" i="7"/>
  <c r="PV30" i="7" s="1"/>
  <c r="PW28" i="7"/>
  <c r="PY28" i="7" s="1"/>
  <c r="PW27" i="7"/>
  <c r="PY27" i="7" s="1"/>
  <c r="PW26" i="7"/>
  <c r="PY26" i="7" s="1"/>
  <c r="PW25" i="7"/>
  <c r="PY25" i="7" s="1"/>
  <c r="PW24" i="7"/>
  <c r="PY24" i="7" s="1"/>
  <c r="PW23" i="7"/>
  <c r="PY23" i="7" s="1"/>
  <c r="PW22" i="7"/>
  <c r="PY22" i="7" s="1"/>
  <c r="PX20" i="7"/>
  <c r="PX21" i="7" s="1"/>
  <c r="PV20" i="7"/>
  <c r="PV21" i="7" s="1"/>
  <c r="PW19" i="7"/>
  <c r="PY19" i="7" s="1"/>
  <c r="PW18" i="7"/>
  <c r="PY18" i="7" s="1"/>
  <c r="PW17" i="7"/>
  <c r="PY17" i="7" s="1"/>
  <c r="PW16" i="7"/>
  <c r="PY16" i="7" s="1"/>
  <c r="PW15" i="7"/>
  <c r="PY15" i="7" s="1"/>
  <c r="PW14" i="7"/>
  <c r="PY14" i="7" s="1"/>
  <c r="PW13" i="7"/>
  <c r="PY13" i="7" s="1"/>
  <c r="PW12" i="7"/>
  <c r="PY12" i="7" s="1"/>
  <c r="PW11" i="7"/>
  <c r="PY11" i="7" s="1"/>
  <c r="PW10" i="7"/>
  <c r="PY10" i="7" s="1"/>
  <c r="PR78" i="7"/>
  <c r="PR77" i="7"/>
  <c r="PS75" i="7"/>
  <c r="PQ75" i="7"/>
  <c r="PR75" i="7" s="1"/>
  <c r="PR74" i="7"/>
  <c r="PR73" i="7"/>
  <c r="PR72" i="7"/>
  <c r="PR71" i="7"/>
  <c r="PR70" i="7"/>
  <c r="PR69" i="7"/>
  <c r="PS67" i="7"/>
  <c r="PQ67" i="7"/>
  <c r="PR67" i="7" s="1"/>
  <c r="PR66" i="7"/>
  <c r="PR65" i="7"/>
  <c r="PR64" i="7"/>
  <c r="PS63" i="7"/>
  <c r="PQ63" i="7"/>
  <c r="PR63" i="7" s="1"/>
  <c r="PR62" i="7"/>
  <c r="PR61" i="7"/>
  <c r="PR60" i="7"/>
  <c r="PS59" i="7"/>
  <c r="PQ59" i="7"/>
  <c r="PR58" i="7"/>
  <c r="PR57" i="7"/>
  <c r="PR56" i="7"/>
  <c r="PR55" i="7"/>
  <c r="PR54" i="7"/>
  <c r="PR53" i="7"/>
  <c r="PR52" i="7"/>
  <c r="PR51" i="7"/>
  <c r="PR50" i="7"/>
  <c r="PR49" i="7"/>
  <c r="PR47" i="7"/>
  <c r="PS46" i="7"/>
  <c r="PQ46" i="7"/>
  <c r="PR45" i="7"/>
  <c r="PR44" i="7"/>
  <c r="PR43" i="7"/>
  <c r="PR42" i="7"/>
  <c r="PR41" i="7"/>
  <c r="PS38" i="7"/>
  <c r="PQ38" i="7"/>
  <c r="PR38" i="7" s="1"/>
  <c r="PR37" i="7"/>
  <c r="PR36" i="7"/>
  <c r="PR35" i="7"/>
  <c r="PR34" i="7"/>
  <c r="PR33" i="7"/>
  <c r="PR32" i="7"/>
  <c r="PS29" i="7"/>
  <c r="PS30" i="7" s="1"/>
  <c r="PQ29" i="7"/>
  <c r="PR28" i="7"/>
  <c r="PR27" i="7"/>
  <c r="PR26" i="7"/>
  <c r="PR25" i="7"/>
  <c r="PR24" i="7"/>
  <c r="PR23" i="7"/>
  <c r="PR22" i="7"/>
  <c r="PS20" i="7"/>
  <c r="PQ20" i="7"/>
  <c r="PQ21" i="7" s="1"/>
  <c r="PR19" i="7"/>
  <c r="PR18" i="7"/>
  <c r="PR17" i="7"/>
  <c r="PR16" i="7"/>
  <c r="PR15" i="7"/>
  <c r="PR14" i="7"/>
  <c r="PT14" i="7" s="1"/>
  <c r="PR13" i="7"/>
  <c r="PT13" i="7" s="1"/>
  <c r="PR12" i="7"/>
  <c r="PT12" i="7" s="1"/>
  <c r="PR11" i="7"/>
  <c r="PT11" i="7" s="1"/>
  <c r="PR10" i="7"/>
  <c r="PT10" i="7" s="1"/>
  <c r="PH78" i="7"/>
  <c r="PJ78" i="7" s="1"/>
  <c r="PH77" i="7"/>
  <c r="PJ77" i="7" s="1"/>
  <c r="PI75" i="7"/>
  <c r="PG75" i="7"/>
  <c r="PH75" i="7" s="1"/>
  <c r="PH74" i="7"/>
  <c r="PJ74" i="7" s="1"/>
  <c r="PH73" i="7"/>
  <c r="PJ73" i="7" s="1"/>
  <c r="PH72" i="7"/>
  <c r="PJ72" i="7" s="1"/>
  <c r="PH71" i="7"/>
  <c r="PJ71" i="7" s="1"/>
  <c r="PH70" i="7"/>
  <c r="PJ70" i="7" s="1"/>
  <c r="PH69" i="7"/>
  <c r="PJ69" i="7" s="1"/>
  <c r="PI67" i="7"/>
  <c r="PG67" i="7"/>
  <c r="PH67" i="7" s="1"/>
  <c r="PH66" i="7"/>
  <c r="PJ66" i="7" s="1"/>
  <c r="PH65" i="7"/>
  <c r="PJ65" i="7" s="1"/>
  <c r="PH64" i="7"/>
  <c r="PJ64" i="7" s="1"/>
  <c r="PI63" i="7"/>
  <c r="PG63" i="7"/>
  <c r="PH63" i="7" s="1"/>
  <c r="PH62" i="7"/>
  <c r="PJ62" i="7" s="1"/>
  <c r="PH61" i="7"/>
  <c r="PJ61" i="7" s="1"/>
  <c r="PH60" i="7"/>
  <c r="PJ60" i="7" s="1"/>
  <c r="PI59" i="7"/>
  <c r="PG59" i="7"/>
  <c r="PH59" i="7" s="1"/>
  <c r="PH58" i="7"/>
  <c r="PJ58" i="7" s="1"/>
  <c r="PH57" i="7"/>
  <c r="PJ57" i="7" s="1"/>
  <c r="PH56" i="7"/>
  <c r="PJ56" i="7" s="1"/>
  <c r="PH55" i="7"/>
  <c r="PJ55" i="7" s="1"/>
  <c r="PH54" i="7"/>
  <c r="PJ54" i="7" s="1"/>
  <c r="PH53" i="7"/>
  <c r="PJ53" i="7" s="1"/>
  <c r="PH52" i="7"/>
  <c r="PJ52" i="7" s="1"/>
  <c r="PH51" i="7"/>
  <c r="PJ51" i="7" s="1"/>
  <c r="PH50" i="7"/>
  <c r="PJ50" i="7" s="1"/>
  <c r="PH49" i="7"/>
  <c r="PJ49" i="7" s="1"/>
  <c r="PH47" i="7"/>
  <c r="PJ47" i="7" s="1"/>
  <c r="PI46" i="7"/>
  <c r="PI48" i="7" s="1"/>
  <c r="PG46" i="7"/>
  <c r="PG48" i="7" s="1"/>
  <c r="PH45" i="7"/>
  <c r="PJ45" i="7" s="1"/>
  <c r="PH44" i="7"/>
  <c r="PJ44" i="7" s="1"/>
  <c r="PH43" i="7"/>
  <c r="PJ43" i="7" s="1"/>
  <c r="PH42" i="7"/>
  <c r="PJ42" i="7" s="1"/>
  <c r="PH41" i="7"/>
  <c r="PJ41" i="7" s="1"/>
  <c r="PI38" i="7"/>
  <c r="PG38" i="7"/>
  <c r="PH38" i="7" s="1"/>
  <c r="PH37" i="7"/>
  <c r="PJ37" i="7" s="1"/>
  <c r="PH36" i="7"/>
  <c r="PJ36" i="7" s="1"/>
  <c r="PH35" i="7"/>
  <c r="PJ35" i="7" s="1"/>
  <c r="PH34" i="7"/>
  <c r="PJ34" i="7" s="1"/>
  <c r="PH33" i="7"/>
  <c r="PJ33" i="7" s="1"/>
  <c r="PH32" i="7"/>
  <c r="PJ32" i="7" s="1"/>
  <c r="PI29" i="7"/>
  <c r="PI30" i="7" s="1"/>
  <c r="PG29" i="7"/>
  <c r="PG30" i="7" s="1"/>
  <c r="PH30" i="7" s="1"/>
  <c r="PH28" i="7"/>
  <c r="PJ28" i="7" s="1"/>
  <c r="PH27" i="7"/>
  <c r="PJ27" i="7" s="1"/>
  <c r="PH26" i="7"/>
  <c r="PJ26" i="7" s="1"/>
  <c r="PH25" i="7"/>
  <c r="PJ25" i="7" s="1"/>
  <c r="PH24" i="7"/>
  <c r="PJ24" i="7" s="1"/>
  <c r="PH23" i="7"/>
  <c r="PJ23" i="7" s="1"/>
  <c r="PH22" i="7"/>
  <c r="PJ22" i="7" s="1"/>
  <c r="PI20" i="7"/>
  <c r="PI21" i="7" s="1"/>
  <c r="PG20" i="7"/>
  <c r="PG21" i="7" s="1"/>
  <c r="PH19" i="7"/>
  <c r="PJ19" i="7" s="1"/>
  <c r="PH18" i="7"/>
  <c r="PJ18" i="7" s="1"/>
  <c r="PH17" i="7"/>
  <c r="PJ17" i="7" s="1"/>
  <c r="PH16" i="7"/>
  <c r="PJ16" i="7" s="1"/>
  <c r="PH15" i="7"/>
  <c r="PJ15" i="7" s="1"/>
  <c r="PH14" i="7"/>
  <c r="PJ14" i="7" s="1"/>
  <c r="PH13" i="7"/>
  <c r="PJ13" i="7" s="1"/>
  <c r="PH12" i="7"/>
  <c r="PJ12" i="7" s="1"/>
  <c r="PH11" i="7"/>
  <c r="PJ11" i="7" s="1"/>
  <c r="PH10" i="7"/>
  <c r="PJ10" i="7" s="1"/>
  <c r="PC78" i="7"/>
  <c r="PC77" i="7"/>
  <c r="PD75" i="7"/>
  <c r="PB75" i="7"/>
  <c r="PC74" i="7"/>
  <c r="PC73" i="7"/>
  <c r="PC72" i="7"/>
  <c r="PC71" i="7"/>
  <c r="PC70" i="7"/>
  <c r="PC69" i="7"/>
  <c r="PD67" i="7"/>
  <c r="PB67" i="7"/>
  <c r="PC66" i="7"/>
  <c r="PC65" i="7"/>
  <c r="PC64" i="7"/>
  <c r="PD63" i="7"/>
  <c r="PB63" i="7"/>
  <c r="PC62" i="7"/>
  <c r="PC61" i="7"/>
  <c r="PC60" i="7"/>
  <c r="PD59" i="7"/>
  <c r="PB59" i="7"/>
  <c r="PC59" i="7" s="1"/>
  <c r="PC58" i="7"/>
  <c r="PC57" i="7"/>
  <c r="PC56" i="7"/>
  <c r="PC55" i="7"/>
  <c r="PC54" i="7"/>
  <c r="PC53" i="7"/>
  <c r="PC52" i="7"/>
  <c r="PC51" i="7"/>
  <c r="PC50" i="7"/>
  <c r="PC49" i="7"/>
  <c r="PC47" i="7"/>
  <c r="PD46" i="7"/>
  <c r="PB46" i="7"/>
  <c r="PC46" i="7" s="1"/>
  <c r="PC45" i="7"/>
  <c r="PC44" i="7"/>
  <c r="PC43" i="7"/>
  <c r="PC42" i="7"/>
  <c r="PC41" i="7"/>
  <c r="PD38" i="7"/>
  <c r="PB38" i="7"/>
  <c r="PC38" i="7" s="1"/>
  <c r="PC37" i="7"/>
  <c r="PC36" i="7"/>
  <c r="PC35" i="7"/>
  <c r="PC34" i="7"/>
  <c r="PC33" i="7"/>
  <c r="PC32" i="7"/>
  <c r="PD29" i="7"/>
  <c r="PB29" i="7"/>
  <c r="PC28" i="7"/>
  <c r="PC27" i="7"/>
  <c r="PC26" i="7"/>
  <c r="PC25" i="7"/>
  <c r="PC24" i="7"/>
  <c r="PC23" i="7"/>
  <c r="PC22" i="7"/>
  <c r="PB20" i="7"/>
  <c r="PC19" i="7"/>
  <c r="PC18" i="7"/>
  <c r="PC17" i="7"/>
  <c r="PC16" i="7"/>
  <c r="PC15" i="7"/>
  <c r="PC14" i="7"/>
  <c r="PC13" i="7"/>
  <c r="PC12" i="7"/>
  <c r="PC11" i="7"/>
  <c r="PC10" i="7"/>
  <c r="PE10" i="7" s="1"/>
  <c r="OX78" i="7"/>
  <c r="OX77" i="7"/>
  <c r="OY75" i="7"/>
  <c r="OW75" i="7"/>
  <c r="OX75" i="7" s="1"/>
  <c r="OX74" i="7"/>
  <c r="OX73" i="7"/>
  <c r="OX72" i="7"/>
  <c r="OX71" i="7"/>
  <c r="OX70" i="7"/>
  <c r="OX69" i="7"/>
  <c r="OY67" i="7"/>
  <c r="OW67" i="7"/>
  <c r="OX67" i="7" s="1"/>
  <c r="OX66" i="7"/>
  <c r="OX65" i="7"/>
  <c r="OX64" i="7"/>
  <c r="OY63" i="7"/>
  <c r="OW63" i="7"/>
  <c r="OX63" i="7" s="1"/>
  <c r="OX62" i="7"/>
  <c r="OX61" i="7"/>
  <c r="OX60" i="7"/>
  <c r="OY59" i="7"/>
  <c r="OW59" i="7"/>
  <c r="OX58" i="7"/>
  <c r="OX57" i="7"/>
  <c r="OX56" i="7"/>
  <c r="OX55" i="7"/>
  <c r="OX54" i="7"/>
  <c r="OX53" i="7"/>
  <c r="OX52" i="7"/>
  <c r="OX51" i="7"/>
  <c r="OX50" i="7"/>
  <c r="OX49" i="7"/>
  <c r="OX47" i="7"/>
  <c r="OY46" i="7"/>
  <c r="OW46" i="7"/>
  <c r="OX46" i="7" s="1"/>
  <c r="OX45" i="7"/>
  <c r="OX44" i="7"/>
  <c r="OX43" i="7"/>
  <c r="OX42" i="7"/>
  <c r="OX41" i="7"/>
  <c r="OY38" i="7"/>
  <c r="OW38" i="7"/>
  <c r="OX38" i="7" s="1"/>
  <c r="OX37" i="7"/>
  <c r="OX36" i="7"/>
  <c r="OX35" i="7"/>
  <c r="OX34" i="7"/>
  <c r="OX33" i="7"/>
  <c r="OX32" i="7"/>
  <c r="OY29" i="7"/>
  <c r="OY30" i="7" s="1"/>
  <c r="OW29" i="7"/>
  <c r="OX28" i="7"/>
  <c r="OX27" i="7"/>
  <c r="OX26" i="7"/>
  <c r="OX25" i="7"/>
  <c r="OX24" i="7"/>
  <c r="OX23" i="7"/>
  <c r="OX22" i="7"/>
  <c r="OY20" i="7"/>
  <c r="OY21" i="7" s="1"/>
  <c r="OW20" i="7"/>
  <c r="OX20" i="7" s="1"/>
  <c r="OX19" i="7"/>
  <c r="OX18" i="7"/>
  <c r="OX17" i="7"/>
  <c r="OX16" i="7"/>
  <c r="OX15" i="7"/>
  <c r="OX14" i="7"/>
  <c r="OX13" i="7"/>
  <c r="OX12" i="7"/>
  <c r="OX11" i="7"/>
  <c r="OX10" i="7"/>
  <c r="OZ10" i="7" s="1"/>
  <c r="OI78" i="7"/>
  <c r="OI77" i="7"/>
  <c r="OJ75" i="7"/>
  <c r="OO75" i="7" s="1"/>
  <c r="OH75" i="7"/>
  <c r="OM75" i="7" s="1"/>
  <c r="OI74" i="7"/>
  <c r="OI73" i="7"/>
  <c r="OI72" i="7"/>
  <c r="OI71" i="7"/>
  <c r="OI70" i="7"/>
  <c r="OI69" i="7"/>
  <c r="OJ67" i="7"/>
  <c r="OO67" i="7" s="1"/>
  <c r="OH67" i="7"/>
  <c r="OM67" i="7" s="1"/>
  <c r="OI66" i="7"/>
  <c r="OI65" i="7"/>
  <c r="OI64" i="7"/>
  <c r="OJ63" i="7"/>
  <c r="OO63" i="7" s="1"/>
  <c r="OH63" i="7"/>
  <c r="OM63" i="7" s="1"/>
  <c r="OI62" i="7"/>
  <c r="OI61" i="7"/>
  <c r="OI60" i="7"/>
  <c r="OJ59" i="7"/>
  <c r="OO59" i="7" s="1"/>
  <c r="OH59" i="7"/>
  <c r="OM59" i="7" s="1"/>
  <c r="OI58" i="7"/>
  <c r="OI57" i="7"/>
  <c r="OI56" i="7"/>
  <c r="OI55" i="7"/>
  <c r="OI54" i="7"/>
  <c r="OI53" i="7"/>
  <c r="OI52" i="7"/>
  <c r="OI51" i="7"/>
  <c r="OI50" i="7"/>
  <c r="OI49" i="7"/>
  <c r="OI47" i="7"/>
  <c r="OJ46" i="7"/>
  <c r="OH46" i="7"/>
  <c r="OI45" i="7"/>
  <c r="OI44" i="7"/>
  <c r="OI43" i="7"/>
  <c r="OI42" i="7"/>
  <c r="OI41" i="7"/>
  <c r="OJ38" i="7"/>
  <c r="OO38" i="7" s="1"/>
  <c r="OH38" i="7"/>
  <c r="OM38" i="7" s="1"/>
  <c r="OI37" i="7"/>
  <c r="OI36" i="7"/>
  <c r="OI35" i="7"/>
  <c r="OI34" i="7"/>
  <c r="OI33" i="7"/>
  <c r="OI32" i="7"/>
  <c r="OJ29" i="7"/>
  <c r="OO29" i="7" s="1"/>
  <c r="OH29" i="7"/>
  <c r="OI29" i="7" s="1"/>
  <c r="OI28" i="7"/>
  <c r="OI27" i="7"/>
  <c r="OI26" i="7"/>
  <c r="OI25" i="7"/>
  <c r="OI24" i="7"/>
  <c r="OI23" i="7"/>
  <c r="OI22" i="7"/>
  <c r="OJ20" i="7"/>
  <c r="OH20" i="7"/>
  <c r="OI20" i="7" s="1"/>
  <c r="OI19" i="7"/>
  <c r="OI18" i="7"/>
  <c r="OI17" i="7"/>
  <c r="OI16" i="7"/>
  <c r="OI15" i="7"/>
  <c r="OI14" i="7"/>
  <c r="OI13" i="7"/>
  <c r="OI12" i="7"/>
  <c r="OI11" i="7"/>
  <c r="OI10" i="7"/>
  <c r="OK10" i="7" s="1"/>
  <c r="OP10" i="7" s="1"/>
  <c r="NY78" i="7"/>
  <c r="OA78" i="7" s="1"/>
  <c r="NY77" i="7"/>
  <c r="OA77" i="7" s="1"/>
  <c r="NZ75" i="7"/>
  <c r="NX75" i="7"/>
  <c r="NY75" i="7" s="1"/>
  <c r="NY74" i="7"/>
  <c r="OA74" i="7" s="1"/>
  <c r="NY73" i="7"/>
  <c r="OA73" i="7" s="1"/>
  <c r="NY72" i="7"/>
  <c r="OA72" i="7" s="1"/>
  <c r="NY71" i="7"/>
  <c r="OA71" i="7" s="1"/>
  <c r="NY70" i="7"/>
  <c r="OA70" i="7" s="1"/>
  <c r="NY69" i="7"/>
  <c r="OA69" i="7" s="1"/>
  <c r="NZ67" i="7"/>
  <c r="NX67" i="7"/>
  <c r="NY67" i="7" s="1"/>
  <c r="NY66" i="7"/>
  <c r="OA66" i="7" s="1"/>
  <c r="NY65" i="7"/>
  <c r="OA65" i="7" s="1"/>
  <c r="NY64" i="7"/>
  <c r="OA64" i="7" s="1"/>
  <c r="NZ63" i="7"/>
  <c r="NX63" i="7"/>
  <c r="NY63" i="7" s="1"/>
  <c r="NY62" i="7"/>
  <c r="OA62" i="7" s="1"/>
  <c r="NY61" i="7"/>
  <c r="OA61" i="7" s="1"/>
  <c r="NY60" i="7"/>
  <c r="OA60" i="7" s="1"/>
  <c r="NZ59" i="7"/>
  <c r="NX59" i="7"/>
  <c r="NY59" i="7" s="1"/>
  <c r="NY58" i="7"/>
  <c r="OA58" i="7" s="1"/>
  <c r="NY57" i="7"/>
  <c r="OA57" i="7" s="1"/>
  <c r="NY56" i="7"/>
  <c r="OA56" i="7" s="1"/>
  <c r="NY55" i="7"/>
  <c r="OA55" i="7" s="1"/>
  <c r="NY54" i="7"/>
  <c r="OA54" i="7" s="1"/>
  <c r="NY53" i="7"/>
  <c r="OA53" i="7" s="1"/>
  <c r="NY52" i="7"/>
  <c r="OA52" i="7" s="1"/>
  <c r="NY51" i="7"/>
  <c r="OA51" i="7" s="1"/>
  <c r="NY50" i="7"/>
  <c r="OA50" i="7" s="1"/>
  <c r="NY49" i="7"/>
  <c r="OA49" i="7" s="1"/>
  <c r="NY47" i="7"/>
  <c r="OA47" i="7" s="1"/>
  <c r="NZ46" i="7"/>
  <c r="NZ48" i="7" s="1"/>
  <c r="NX46" i="7"/>
  <c r="NX48" i="7" s="1"/>
  <c r="NY45" i="7"/>
  <c r="OA45" i="7" s="1"/>
  <c r="NY44" i="7"/>
  <c r="OA44" i="7" s="1"/>
  <c r="NY43" i="7"/>
  <c r="OA43" i="7" s="1"/>
  <c r="NY42" i="7"/>
  <c r="OA42" i="7" s="1"/>
  <c r="NY41" i="7"/>
  <c r="OA41" i="7" s="1"/>
  <c r="NZ38" i="7"/>
  <c r="NX38" i="7"/>
  <c r="NY38" i="7" s="1"/>
  <c r="NY37" i="7"/>
  <c r="OA37" i="7" s="1"/>
  <c r="NY36" i="7"/>
  <c r="OA36" i="7" s="1"/>
  <c r="NY35" i="7"/>
  <c r="OA35" i="7" s="1"/>
  <c r="NY34" i="7"/>
  <c r="OA34" i="7" s="1"/>
  <c r="NY33" i="7"/>
  <c r="OA33" i="7" s="1"/>
  <c r="NY32" i="7"/>
  <c r="OA32" i="7" s="1"/>
  <c r="NZ29" i="7"/>
  <c r="NZ30" i="7" s="1"/>
  <c r="NX29" i="7"/>
  <c r="NX30" i="7" s="1"/>
  <c r="NY30" i="7" s="1"/>
  <c r="NY28" i="7"/>
  <c r="OA28" i="7" s="1"/>
  <c r="NY27" i="7"/>
  <c r="OA27" i="7" s="1"/>
  <c r="NY26" i="7"/>
  <c r="OA26" i="7" s="1"/>
  <c r="NY25" i="7"/>
  <c r="OA25" i="7" s="1"/>
  <c r="NY24" i="7"/>
  <c r="OA24" i="7" s="1"/>
  <c r="NY23" i="7"/>
  <c r="OA23" i="7" s="1"/>
  <c r="NY22" i="7"/>
  <c r="OA22" i="7" s="1"/>
  <c r="NZ20" i="7"/>
  <c r="NZ21" i="7" s="1"/>
  <c r="NX20" i="7"/>
  <c r="NX21" i="7" s="1"/>
  <c r="NY19" i="7"/>
  <c r="OA19" i="7" s="1"/>
  <c r="NY18" i="7"/>
  <c r="OA18" i="7" s="1"/>
  <c r="NY17" i="7"/>
  <c r="OA17" i="7" s="1"/>
  <c r="NY16" i="7"/>
  <c r="OA16" i="7" s="1"/>
  <c r="NY15" i="7"/>
  <c r="OA15" i="7" s="1"/>
  <c r="NY14" i="7"/>
  <c r="OA14" i="7" s="1"/>
  <c r="NY13" i="7"/>
  <c r="OA13" i="7" s="1"/>
  <c r="NY12" i="7"/>
  <c r="OA12" i="7" s="1"/>
  <c r="NY11" i="7"/>
  <c r="OA11" i="7" s="1"/>
  <c r="NY10" i="7"/>
  <c r="OA10" i="7" s="1"/>
  <c r="NT78" i="7"/>
  <c r="NT77" i="7"/>
  <c r="NU75" i="7"/>
  <c r="NS75" i="7"/>
  <c r="NT74" i="7"/>
  <c r="NT73" i="7"/>
  <c r="NT72" i="7"/>
  <c r="NT71" i="7"/>
  <c r="NT70" i="7"/>
  <c r="NT69" i="7"/>
  <c r="NU67" i="7"/>
  <c r="NS67" i="7"/>
  <c r="NT67" i="7" s="1"/>
  <c r="NT66" i="7"/>
  <c r="NT65" i="7"/>
  <c r="NT64" i="7"/>
  <c r="NU63" i="7"/>
  <c r="NS63" i="7"/>
  <c r="NT63" i="7" s="1"/>
  <c r="NT62" i="7"/>
  <c r="NT61" i="7"/>
  <c r="NT60" i="7"/>
  <c r="NU59" i="7"/>
  <c r="NS59" i="7"/>
  <c r="NT59" i="7" s="1"/>
  <c r="NT58" i="7"/>
  <c r="NT57" i="7"/>
  <c r="NT56" i="7"/>
  <c r="NT55" i="7"/>
  <c r="NT54" i="7"/>
  <c r="NT53" i="7"/>
  <c r="NT52" i="7"/>
  <c r="NT51" i="7"/>
  <c r="NT50" i="7"/>
  <c r="NT49" i="7"/>
  <c r="NT47" i="7"/>
  <c r="NU46" i="7"/>
  <c r="NS46" i="7"/>
  <c r="NT45" i="7"/>
  <c r="NT44" i="7"/>
  <c r="NT43" i="7"/>
  <c r="NT42" i="7"/>
  <c r="NT41" i="7"/>
  <c r="NU38" i="7"/>
  <c r="NS38" i="7"/>
  <c r="NT38" i="7" s="1"/>
  <c r="NT37" i="7"/>
  <c r="NT36" i="7"/>
  <c r="NT35" i="7"/>
  <c r="NT34" i="7"/>
  <c r="NT33" i="7"/>
  <c r="NT32" i="7"/>
  <c r="NU29" i="7"/>
  <c r="NS29" i="7"/>
  <c r="NT29" i="7" s="1"/>
  <c r="NT28" i="7"/>
  <c r="NT27" i="7"/>
  <c r="NT26" i="7"/>
  <c r="NT25" i="7"/>
  <c r="NT24" i="7"/>
  <c r="NT23" i="7"/>
  <c r="NT22" i="7"/>
  <c r="NU20" i="7"/>
  <c r="NS20" i="7"/>
  <c r="NT19" i="7"/>
  <c r="NT18" i="7"/>
  <c r="NT17" i="7"/>
  <c r="NT16" i="7"/>
  <c r="NT15" i="7"/>
  <c r="NT14" i="7"/>
  <c r="NT13" i="7"/>
  <c r="NT12" i="7"/>
  <c r="NT11" i="7"/>
  <c r="NT10" i="7"/>
  <c r="NV10" i="7" s="1"/>
  <c r="NJ78" i="7"/>
  <c r="NL78" i="7" s="1"/>
  <c r="NJ77" i="7"/>
  <c r="NL77" i="7" s="1"/>
  <c r="NK75" i="7"/>
  <c r="NI75" i="7"/>
  <c r="NJ75" i="7" s="1"/>
  <c r="NJ74" i="7"/>
  <c r="NL74" i="7" s="1"/>
  <c r="NJ73" i="7"/>
  <c r="NL73" i="7" s="1"/>
  <c r="NJ72" i="7"/>
  <c r="NL72" i="7" s="1"/>
  <c r="NJ71" i="7"/>
  <c r="NL71" i="7" s="1"/>
  <c r="NJ70" i="7"/>
  <c r="NL70" i="7" s="1"/>
  <c r="NJ69" i="7"/>
  <c r="NL69" i="7" s="1"/>
  <c r="NK67" i="7"/>
  <c r="NI67" i="7"/>
  <c r="NJ67" i="7" s="1"/>
  <c r="NJ66" i="7"/>
  <c r="NL66" i="7" s="1"/>
  <c r="NJ65" i="7"/>
  <c r="NL65" i="7" s="1"/>
  <c r="NJ64" i="7"/>
  <c r="NL64" i="7" s="1"/>
  <c r="NK63" i="7"/>
  <c r="NI63" i="7"/>
  <c r="NJ63" i="7" s="1"/>
  <c r="NJ62" i="7"/>
  <c r="NL62" i="7" s="1"/>
  <c r="NJ61" i="7"/>
  <c r="NL61" i="7" s="1"/>
  <c r="NJ60" i="7"/>
  <c r="NL60" i="7" s="1"/>
  <c r="NK59" i="7"/>
  <c r="NI59" i="7"/>
  <c r="NJ59" i="7" s="1"/>
  <c r="NJ58" i="7"/>
  <c r="NL58" i="7" s="1"/>
  <c r="NJ57" i="7"/>
  <c r="NL57" i="7" s="1"/>
  <c r="NJ56" i="7"/>
  <c r="NL56" i="7" s="1"/>
  <c r="NJ55" i="7"/>
  <c r="NL55" i="7" s="1"/>
  <c r="NJ54" i="7"/>
  <c r="NL54" i="7" s="1"/>
  <c r="NJ53" i="7"/>
  <c r="NL53" i="7" s="1"/>
  <c r="NJ52" i="7"/>
  <c r="NL52" i="7" s="1"/>
  <c r="NJ51" i="7"/>
  <c r="NL51" i="7" s="1"/>
  <c r="NJ50" i="7"/>
  <c r="NL50" i="7" s="1"/>
  <c r="NJ49" i="7"/>
  <c r="NL49" i="7" s="1"/>
  <c r="NJ47" i="7"/>
  <c r="NL47" i="7" s="1"/>
  <c r="NK46" i="7"/>
  <c r="NK48" i="7" s="1"/>
  <c r="NI46" i="7"/>
  <c r="NI48" i="7" s="1"/>
  <c r="NJ45" i="7"/>
  <c r="NL45" i="7" s="1"/>
  <c r="NJ44" i="7"/>
  <c r="NL44" i="7" s="1"/>
  <c r="NJ43" i="7"/>
  <c r="NL43" i="7" s="1"/>
  <c r="NJ42" i="7"/>
  <c r="NL42" i="7" s="1"/>
  <c r="NJ41" i="7"/>
  <c r="NL41" i="7" s="1"/>
  <c r="NK38" i="7"/>
  <c r="NI38" i="7"/>
  <c r="NJ38" i="7" s="1"/>
  <c r="NJ37" i="7"/>
  <c r="NL37" i="7" s="1"/>
  <c r="NJ36" i="7"/>
  <c r="NL36" i="7" s="1"/>
  <c r="NJ35" i="7"/>
  <c r="NL35" i="7" s="1"/>
  <c r="NJ34" i="7"/>
  <c r="NL34" i="7" s="1"/>
  <c r="NJ33" i="7"/>
  <c r="NL33" i="7" s="1"/>
  <c r="NJ32" i="7"/>
  <c r="NL32" i="7" s="1"/>
  <c r="NK29" i="7"/>
  <c r="NK30" i="7" s="1"/>
  <c r="NI29" i="7"/>
  <c r="NI30" i="7" s="1"/>
  <c r="NJ30" i="7" s="1"/>
  <c r="NJ28" i="7"/>
  <c r="NL28" i="7" s="1"/>
  <c r="NJ27" i="7"/>
  <c r="NL27" i="7" s="1"/>
  <c r="NJ26" i="7"/>
  <c r="NL26" i="7" s="1"/>
  <c r="NJ25" i="7"/>
  <c r="NL25" i="7" s="1"/>
  <c r="NJ24" i="7"/>
  <c r="NL24" i="7" s="1"/>
  <c r="NJ23" i="7"/>
  <c r="NL23" i="7" s="1"/>
  <c r="NJ22" i="7"/>
  <c r="NL22" i="7" s="1"/>
  <c r="NK20" i="7"/>
  <c r="NK21" i="7" s="1"/>
  <c r="NI20" i="7"/>
  <c r="NI21" i="7" s="1"/>
  <c r="NJ19" i="7"/>
  <c r="NL19" i="7" s="1"/>
  <c r="NJ18" i="7"/>
  <c r="NL18" i="7" s="1"/>
  <c r="NJ17" i="7"/>
  <c r="NL17" i="7" s="1"/>
  <c r="NJ16" i="7"/>
  <c r="NL16" i="7" s="1"/>
  <c r="NJ15" i="7"/>
  <c r="NL15" i="7" s="1"/>
  <c r="NJ14" i="7"/>
  <c r="NL14" i="7" s="1"/>
  <c r="NJ13" i="7"/>
  <c r="NL13" i="7" s="1"/>
  <c r="NJ12" i="7"/>
  <c r="NL12" i="7" s="1"/>
  <c r="NJ11" i="7"/>
  <c r="NL11" i="7" s="1"/>
  <c r="NJ10" i="7"/>
  <c r="NL10" i="7" s="1"/>
  <c r="NE78" i="7"/>
  <c r="NE77" i="7"/>
  <c r="NF75" i="7"/>
  <c r="ND75" i="7"/>
  <c r="NE75" i="7" s="1"/>
  <c r="NE74" i="7"/>
  <c r="NE73" i="7"/>
  <c r="NE72" i="7"/>
  <c r="NE71" i="7"/>
  <c r="NE70" i="7"/>
  <c r="NE69" i="7"/>
  <c r="NF67" i="7"/>
  <c r="ND67" i="7"/>
  <c r="NE67" i="7" s="1"/>
  <c r="NE66" i="7"/>
  <c r="NE65" i="7"/>
  <c r="NE64" i="7"/>
  <c r="NF63" i="7"/>
  <c r="ND63" i="7"/>
  <c r="NE62" i="7"/>
  <c r="NE61" i="7"/>
  <c r="NE60" i="7"/>
  <c r="NF59" i="7"/>
  <c r="ND59" i="7"/>
  <c r="NE59" i="7" s="1"/>
  <c r="NE58" i="7"/>
  <c r="NE57" i="7"/>
  <c r="NE56" i="7"/>
  <c r="NE55" i="7"/>
  <c r="NE54" i="7"/>
  <c r="NE53" i="7"/>
  <c r="NE52" i="7"/>
  <c r="NE51" i="7"/>
  <c r="NE50" i="7"/>
  <c r="NE49" i="7"/>
  <c r="NE47" i="7"/>
  <c r="NF46" i="7"/>
  <c r="ND46" i="7"/>
  <c r="NE45" i="7"/>
  <c r="NE44" i="7"/>
  <c r="NE43" i="7"/>
  <c r="NE42" i="7"/>
  <c r="NE41" i="7"/>
  <c r="NF38" i="7"/>
  <c r="ND38" i="7"/>
  <c r="NE37" i="7"/>
  <c r="NE36" i="7"/>
  <c r="NE35" i="7"/>
  <c r="NE34" i="7"/>
  <c r="NE33" i="7"/>
  <c r="NE32" i="7"/>
  <c r="NF29" i="7"/>
  <c r="ND29" i="7"/>
  <c r="NE29" i="7" s="1"/>
  <c r="NE28" i="7"/>
  <c r="NE27" i="7"/>
  <c r="NE26" i="7"/>
  <c r="NE25" i="7"/>
  <c r="NE24" i="7"/>
  <c r="NE23" i="7"/>
  <c r="NE22" i="7"/>
  <c r="NF20" i="7"/>
  <c r="ND20" i="7"/>
  <c r="NE19" i="7"/>
  <c r="NE18" i="7"/>
  <c r="NE17" i="7"/>
  <c r="NE16" i="7"/>
  <c r="NE15" i="7"/>
  <c r="NE14" i="7"/>
  <c r="NE13" i="7"/>
  <c r="NE12" i="7"/>
  <c r="NE11" i="7"/>
  <c r="NE10" i="7"/>
  <c r="NG10" i="7" s="1"/>
  <c r="MU78" i="7"/>
  <c r="MZ78" i="7" s="1"/>
  <c r="MU77" i="7"/>
  <c r="MV75" i="7"/>
  <c r="NA75" i="7" s="1"/>
  <c r="MT75" i="7"/>
  <c r="MY75" i="7" s="1"/>
  <c r="MU74" i="7"/>
  <c r="MU73" i="7"/>
  <c r="MU72" i="7"/>
  <c r="MZ72" i="7" s="1"/>
  <c r="MU71" i="7"/>
  <c r="MU70" i="7"/>
  <c r="MU69" i="7"/>
  <c r="MV67" i="7"/>
  <c r="NA67" i="7" s="1"/>
  <c r="MT67" i="7"/>
  <c r="MY67" i="7" s="1"/>
  <c r="MU66" i="7"/>
  <c r="MU65" i="7"/>
  <c r="MU64" i="7"/>
  <c r="MV63" i="7"/>
  <c r="NA63" i="7" s="1"/>
  <c r="MT63" i="7"/>
  <c r="MY63" i="7" s="1"/>
  <c r="MU62" i="7"/>
  <c r="MU61" i="7"/>
  <c r="MU60" i="7"/>
  <c r="MV59" i="7"/>
  <c r="NA59" i="7" s="1"/>
  <c r="MT59" i="7"/>
  <c r="MY59" i="7" s="1"/>
  <c r="MU58" i="7"/>
  <c r="MU57" i="7"/>
  <c r="MU56" i="7"/>
  <c r="MU55" i="7"/>
  <c r="MU54" i="7"/>
  <c r="MU53" i="7"/>
  <c r="MU52" i="7"/>
  <c r="MU51" i="7"/>
  <c r="MU50" i="7"/>
  <c r="MZ50" i="7" s="1"/>
  <c r="MU49" i="7"/>
  <c r="MU47" i="7"/>
  <c r="MV46" i="7"/>
  <c r="MV48" i="7" s="1"/>
  <c r="NA48" i="7" s="1"/>
  <c r="MT46" i="7"/>
  <c r="MU45" i="7"/>
  <c r="MU44" i="7"/>
  <c r="MZ44" i="7" s="1"/>
  <c r="MU43" i="7"/>
  <c r="MU42" i="7"/>
  <c r="MU41" i="7"/>
  <c r="MV38" i="7"/>
  <c r="NA38" i="7" s="1"/>
  <c r="MT38" i="7"/>
  <c r="MY38" i="7" s="1"/>
  <c r="MU37" i="7"/>
  <c r="MZ37" i="7" s="1"/>
  <c r="MU36" i="7"/>
  <c r="MU35" i="7"/>
  <c r="MU34" i="7"/>
  <c r="MU33" i="7"/>
  <c r="MU32" i="7"/>
  <c r="MV29" i="7"/>
  <c r="MT29" i="7"/>
  <c r="MT30" i="7" s="1"/>
  <c r="MY30" i="7" s="1"/>
  <c r="MU28" i="7"/>
  <c r="MU27" i="7"/>
  <c r="MU26" i="7"/>
  <c r="MU25" i="7"/>
  <c r="MU24" i="7"/>
  <c r="MU23" i="7"/>
  <c r="MU22" i="7"/>
  <c r="MV20" i="7"/>
  <c r="MT20" i="7"/>
  <c r="MT21" i="7" s="1"/>
  <c r="MU19" i="7"/>
  <c r="MU18" i="7"/>
  <c r="MU17" i="7"/>
  <c r="MU16" i="7"/>
  <c r="MU15" i="7"/>
  <c r="MU14" i="7"/>
  <c r="MU13" i="7"/>
  <c r="MU12" i="7"/>
  <c r="MU11" i="7"/>
  <c r="MU10" i="7"/>
  <c r="MF78" i="7"/>
  <c r="MF77" i="7"/>
  <c r="MG75" i="7"/>
  <c r="ML75" i="7" s="1"/>
  <c r="ME75" i="7"/>
  <c r="MJ75" i="7" s="1"/>
  <c r="MF74" i="7"/>
  <c r="MF73" i="7"/>
  <c r="MF72" i="7"/>
  <c r="MF71" i="7"/>
  <c r="MF70" i="7"/>
  <c r="MF69" i="7"/>
  <c r="MG67" i="7"/>
  <c r="ML67" i="7" s="1"/>
  <c r="ME67" i="7"/>
  <c r="MJ67" i="7" s="1"/>
  <c r="MF66" i="7"/>
  <c r="MF65" i="7"/>
  <c r="MF64" i="7"/>
  <c r="MG63" i="7"/>
  <c r="ML63" i="7" s="1"/>
  <c r="ME63" i="7"/>
  <c r="MJ63" i="7" s="1"/>
  <c r="MF62" i="7"/>
  <c r="MF61" i="7"/>
  <c r="MF60" i="7"/>
  <c r="MG59" i="7"/>
  <c r="ML59" i="7" s="1"/>
  <c r="ME59" i="7"/>
  <c r="MJ59" i="7" s="1"/>
  <c r="MF58" i="7"/>
  <c r="MF57" i="7"/>
  <c r="MF56" i="7"/>
  <c r="MF55" i="7"/>
  <c r="MF54" i="7"/>
  <c r="MF53" i="7"/>
  <c r="MF52" i="7"/>
  <c r="MF51" i="7"/>
  <c r="MF50" i="7"/>
  <c r="MF49" i="7"/>
  <c r="MF47" i="7"/>
  <c r="MG46" i="7"/>
  <c r="ME46" i="7"/>
  <c r="MF45" i="7"/>
  <c r="MF44" i="7"/>
  <c r="MF43" i="7"/>
  <c r="MF42" i="7"/>
  <c r="MF41" i="7"/>
  <c r="MG38" i="7"/>
  <c r="ME38" i="7"/>
  <c r="MJ38" i="7" s="1"/>
  <c r="MF37" i="7"/>
  <c r="MF36" i="7"/>
  <c r="MF35" i="7"/>
  <c r="MF34" i="7"/>
  <c r="MF33" i="7"/>
  <c r="MF32" i="7"/>
  <c r="MG29" i="7"/>
  <c r="ML29" i="7" s="1"/>
  <c r="ME29" i="7"/>
  <c r="MF29" i="7" s="1"/>
  <c r="MF28" i="7"/>
  <c r="MF27" i="7"/>
  <c r="MF26" i="7"/>
  <c r="MF25" i="7"/>
  <c r="MF24" i="7"/>
  <c r="MF23" i="7"/>
  <c r="MF22" i="7"/>
  <c r="MG20" i="7"/>
  <c r="ME20" i="7"/>
  <c r="MF19" i="7"/>
  <c r="MF18" i="7"/>
  <c r="MF17" i="7"/>
  <c r="MF16" i="7"/>
  <c r="MF15" i="7"/>
  <c r="MF14" i="7"/>
  <c r="MF13" i="7"/>
  <c r="MF12" i="7"/>
  <c r="MF11" i="7"/>
  <c r="MF10" i="7"/>
  <c r="LV78" i="7"/>
  <c r="LX78" i="7" s="1"/>
  <c r="LV77" i="7"/>
  <c r="LX77" i="7" s="1"/>
  <c r="LW75" i="7"/>
  <c r="LU75" i="7"/>
  <c r="LV75" i="7" s="1"/>
  <c r="LV74" i="7"/>
  <c r="LX74" i="7" s="1"/>
  <c r="LV73" i="7"/>
  <c r="LX73" i="7" s="1"/>
  <c r="LV72" i="7"/>
  <c r="LX72" i="7" s="1"/>
  <c r="LV71" i="7"/>
  <c r="LX71" i="7" s="1"/>
  <c r="LV70" i="7"/>
  <c r="LX70" i="7" s="1"/>
  <c r="LV69" i="7"/>
  <c r="LX69" i="7" s="1"/>
  <c r="LW67" i="7"/>
  <c r="LU67" i="7"/>
  <c r="LV67" i="7" s="1"/>
  <c r="LV66" i="7"/>
  <c r="LX66" i="7" s="1"/>
  <c r="LV65" i="7"/>
  <c r="LX65" i="7" s="1"/>
  <c r="LV64" i="7"/>
  <c r="LX64" i="7" s="1"/>
  <c r="LW63" i="7"/>
  <c r="LU63" i="7"/>
  <c r="LV63" i="7" s="1"/>
  <c r="LV62" i="7"/>
  <c r="LX62" i="7" s="1"/>
  <c r="LV61" i="7"/>
  <c r="LX61" i="7" s="1"/>
  <c r="LV60" i="7"/>
  <c r="LX60" i="7" s="1"/>
  <c r="LW59" i="7"/>
  <c r="LU59" i="7"/>
  <c r="LV59" i="7" s="1"/>
  <c r="LV58" i="7"/>
  <c r="LX58" i="7" s="1"/>
  <c r="LV57" i="7"/>
  <c r="LX57" i="7" s="1"/>
  <c r="LV56" i="7"/>
  <c r="LX56" i="7" s="1"/>
  <c r="LV55" i="7"/>
  <c r="LX55" i="7" s="1"/>
  <c r="LV54" i="7"/>
  <c r="LX54" i="7" s="1"/>
  <c r="LV53" i="7"/>
  <c r="LX53" i="7" s="1"/>
  <c r="LV52" i="7"/>
  <c r="LX52" i="7" s="1"/>
  <c r="LV51" i="7"/>
  <c r="LX51" i="7" s="1"/>
  <c r="LV50" i="7"/>
  <c r="LX50" i="7" s="1"/>
  <c r="LV49" i="7"/>
  <c r="LX49" i="7" s="1"/>
  <c r="LV47" i="7"/>
  <c r="LX47" i="7" s="1"/>
  <c r="LW46" i="7"/>
  <c r="LW48" i="7" s="1"/>
  <c r="LU46" i="7"/>
  <c r="LU48" i="7" s="1"/>
  <c r="LV45" i="7"/>
  <c r="LX45" i="7" s="1"/>
  <c r="LV44" i="7"/>
  <c r="LX44" i="7" s="1"/>
  <c r="LV43" i="7"/>
  <c r="LX43" i="7" s="1"/>
  <c r="LV42" i="7"/>
  <c r="LX42" i="7" s="1"/>
  <c r="LV41" i="7"/>
  <c r="LX41" i="7" s="1"/>
  <c r="LW38" i="7"/>
  <c r="LU38" i="7"/>
  <c r="LV38" i="7" s="1"/>
  <c r="LV37" i="7"/>
  <c r="LX37" i="7" s="1"/>
  <c r="LV36" i="7"/>
  <c r="LX36" i="7" s="1"/>
  <c r="LV35" i="7"/>
  <c r="LX35" i="7" s="1"/>
  <c r="LV34" i="7"/>
  <c r="LX34" i="7" s="1"/>
  <c r="LV33" i="7"/>
  <c r="LX33" i="7" s="1"/>
  <c r="LV32" i="7"/>
  <c r="LX32" i="7" s="1"/>
  <c r="LW29" i="7"/>
  <c r="LW30" i="7" s="1"/>
  <c r="LU29" i="7"/>
  <c r="LU30" i="7" s="1"/>
  <c r="LV30" i="7" s="1"/>
  <c r="LV28" i="7"/>
  <c r="LX28" i="7" s="1"/>
  <c r="LV27" i="7"/>
  <c r="LX27" i="7" s="1"/>
  <c r="LV26" i="7"/>
  <c r="LX26" i="7" s="1"/>
  <c r="LV25" i="7"/>
  <c r="LX25" i="7" s="1"/>
  <c r="LV24" i="7"/>
  <c r="LX24" i="7" s="1"/>
  <c r="LV23" i="7"/>
  <c r="LX23" i="7" s="1"/>
  <c r="LV22" i="7"/>
  <c r="LX22" i="7" s="1"/>
  <c r="LW20" i="7"/>
  <c r="LW21" i="7" s="1"/>
  <c r="LU20" i="7"/>
  <c r="LU21" i="7" s="1"/>
  <c r="LV19" i="7"/>
  <c r="LX19" i="7" s="1"/>
  <c r="LV18" i="7"/>
  <c r="LX18" i="7" s="1"/>
  <c r="LV17" i="7"/>
  <c r="LX17" i="7" s="1"/>
  <c r="LV16" i="7"/>
  <c r="LX16" i="7" s="1"/>
  <c r="LV15" i="7"/>
  <c r="LX15" i="7" s="1"/>
  <c r="LV14" i="7"/>
  <c r="LX14" i="7" s="1"/>
  <c r="LV13" i="7"/>
  <c r="LX13" i="7" s="1"/>
  <c r="LV12" i="7"/>
  <c r="LX12" i="7" s="1"/>
  <c r="LV11" i="7"/>
  <c r="LX11" i="7" s="1"/>
  <c r="LV10" i="7"/>
  <c r="LX10" i="7" s="1"/>
  <c r="LQ78" i="7"/>
  <c r="LS78" i="7" s="1"/>
  <c r="LQ77" i="7"/>
  <c r="LS77" i="7" s="1"/>
  <c r="LR75" i="7"/>
  <c r="LP75" i="7"/>
  <c r="LQ75" i="7" s="1"/>
  <c r="LQ74" i="7"/>
  <c r="LS74" i="7" s="1"/>
  <c r="LQ73" i="7"/>
  <c r="LS73" i="7" s="1"/>
  <c r="LQ72" i="7"/>
  <c r="LS72" i="7" s="1"/>
  <c r="LQ71" i="7"/>
  <c r="LS71" i="7" s="1"/>
  <c r="LQ70" i="7"/>
  <c r="LS70" i="7" s="1"/>
  <c r="LQ69" i="7"/>
  <c r="LS69" i="7" s="1"/>
  <c r="LR67" i="7"/>
  <c r="LP67" i="7"/>
  <c r="LQ67" i="7" s="1"/>
  <c r="LQ66" i="7"/>
  <c r="LS66" i="7" s="1"/>
  <c r="LQ65" i="7"/>
  <c r="LS65" i="7" s="1"/>
  <c r="LQ64" i="7"/>
  <c r="LS64" i="7" s="1"/>
  <c r="LR63" i="7"/>
  <c r="LP63" i="7"/>
  <c r="LQ63" i="7" s="1"/>
  <c r="LQ62" i="7"/>
  <c r="LS62" i="7" s="1"/>
  <c r="LQ61" i="7"/>
  <c r="LS61" i="7" s="1"/>
  <c r="LQ60" i="7"/>
  <c r="LS60" i="7" s="1"/>
  <c r="LR59" i="7"/>
  <c r="LP59" i="7"/>
  <c r="LQ59" i="7" s="1"/>
  <c r="LQ58" i="7"/>
  <c r="LS58" i="7" s="1"/>
  <c r="LQ57" i="7"/>
  <c r="LS57" i="7" s="1"/>
  <c r="LQ56" i="7"/>
  <c r="LS56" i="7" s="1"/>
  <c r="LQ55" i="7"/>
  <c r="LS55" i="7" s="1"/>
  <c r="LQ54" i="7"/>
  <c r="LS54" i="7" s="1"/>
  <c r="LQ53" i="7"/>
  <c r="LS53" i="7" s="1"/>
  <c r="LQ52" i="7"/>
  <c r="LS52" i="7" s="1"/>
  <c r="LQ51" i="7"/>
  <c r="LS51" i="7" s="1"/>
  <c r="LQ50" i="7"/>
  <c r="LS50" i="7" s="1"/>
  <c r="LQ49" i="7"/>
  <c r="LS49" i="7" s="1"/>
  <c r="LQ47" i="7"/>
  <c r="LS47" i="7" s="1"/>
  <c r="LR46" i="7"/>
  <c r="LR48" i="7" s="1"/>
  <c r="LP46" i="7"/>
  <c r="LP48" i="7" s="1"/>
  <c r="LQ45" i="7"/>
  <c r="LS45" i="7" s="1"/>
  <c r="LQ44" i="7"/>
  <c r="LS44" i="7" s="1"/>
  <c r="LQ43" i="7"/>
  <c r="LS43" i="7" s="1"/>
  <c r="LQ42" i="7"/>
  <c r="LS42" i="7" s="1"/>
  <c r="LQ41" i="7"/>
  <c r="LS41" i="7" s="1"/>
  <c r="LR38" i="7"/>
  <c r="LP38" i="7"/>
  <c r="LQ38" i="7" s="1"/>
  <c r="LQ37" i="7"/>
  <c r="LS37" i="7" s="1"/>
  <c r="LQ36" i="7"/>
  <c r="LS36" i="7" s="1"/>
  <c r="LQ35" i="7"/>
  <c r="LS35" i="7" s="1"/>
  <c r="LQ34" i="7"/>
  <c r="LS34" i="7" s="1"/>
  <c r="LQ33" i="7"/>
  <c r="LS33" i="7" s="1"/>
  <c r="LQ32" i="7"/>
  <c r="LS32" i="7" s="1"/>
  <c r="LR29" i="7"/>
  <c r="LR30" i="7" s="1"/>
  <c r="LP29" i="7"/>
  <c r="LP30" i="7" s="1"/>
  <c r="LQ28" i="7"/>
  <c r="LS28" i="7" s="1"/>
  <c r="LQ27" i="7"/>
  <c r="LS27" i="7" s="1"/>
  <c r="LQ26" i="7"/>
  <c r="LS26" i="7" s="1"/>
  <c r="LQ25" i="7"/>
  <c r="LS25" i="7" s="1"/>
  <c r="LQ24" i="7"/>
  <c r="LS24" i="7" s="1"/>
  <c r="LQ23" i="7"/>
  <c r="LS23" i="7" s="1"/>
  <c r="LQ22" i="7"/>
  <c r="LS22" i="7" s="1"/>
  <c r="LR20" i="7"/>
  <c r="LR21" i="7" s="1"/>
  <c r="LP20" i="7"/>
  <c r="LP21" i="7" s="1"/>
  <c r="LQ19" i="7"/>
  <c r="LS19" i="7" s="1"/>
  <c r="LQ18" i="7"/>
  <c r="LS18" i="7" s="1"/>
  <c r="LQ17" i="7"/>
  <c r="LS17" i="7" s="1"/>
  <c r="LQ16" i="7"/>
  <c r="LS16" i="7" s="1"/>
  <c r="LQ15" i="7"/>
  <c r="LS15" i="7" s="1"/>
  <c r="LQ14" i="7"/>
  <c r="LS14" i="7" s="1"/>
  <c r="LQ13" i="7"/>
  <c r="LS13" i="7" s="1"/>
  <c r="LQ12" i="7"/>
  <c r="LS12" i="7" s="1"/>
  <c r="LQ11" i="7"/>
  <c r="LS11" i="7" s="1"/>
  <c r="LQ10" i="7"/>
  <c r="LS10" i="7" s="1"/>
  <c r="LL78" i="7"/>
  <c r="LN78" i="7" s="1"/>
  <c r="LL77" i="7"/>
  <c r="LN77" i="7" s="1"/>
  <c r="LM75" i="7"/>
  <c r="LK75" i="7"/>
  <c r="LL75" i="7" s="1"/>
  <c r="LL74" i="7"/>
  <c r="LN74" i="7" s="1"/>
  <c r="LL73" i="7"/>
  <c r="LN73" i="7" s="1"/>
  <c r="LL72" i="7"/>
  <c r="LN72" i="7" s="1"/>
  <c r="LL71" i="7"/>
  <c r="LN71" i="7" s="1"/>
  <c r="LL70" i="7"/>
  <c r="LN70" i="7" s="1"/>
  <c r="LL69" i="7"/>
  <c r="LN69" i="7" s="1"/>
  <c r="LM67" i="7"/>
  <c r="LK67" i="7"/>
  <c r="LL67" i="7" s="1"/>
  <c r="LL66" i="7"/>
  <c r="LN66" i="7" s="1"/>
  <c r="LL65" i="7"/>
  <c r="LN65" i="7" s="1"/>
  <c r="LL64" i="7"/>
  <c r="LN64" i="7" s="1"/>
  <c r="LM63" i="7"/>
  <c r="LK63" i="7"/>
  <c r="LL63" i="7" s="1"/>
  <c r="LL62" i="7"/>
  <c r="LN62" i="7" s="1"/>
  <c r="LL61" i="7"/>
  <c r="LN61" i="7" s="1"/>
  <c r="LL60" i="7"/>
  <c r="LN60" i="7" s="1"/>
  <c r="LM59" i="7"/>
  <c r="LK59" i="7"/>
  <c r="LL59" i="7" s="1"/>
  <c r="LL58" i="7"/>
  <c r="LN58" i="7" s="1"/>
  <c r="LL57" i="7"/>
  <c r="LN57" i="7" s="1"/>
  <c r="LL56" i="7"/>
  <c r="LN56" i="7" s="1"/>
  <c r="LL55" i="7"/>
  <c r="LN55" i="7" s="1"/>
  <c r="LL54" i="7"/>
  <c r="LN54" i="7" s="1"/>
  <c r="LL53" i="7"/>
  <c r="LN53" i="7" s="1"/>
  <c r="LL52" i="7"/>
  <c r="LN52" i="7" s="1"/>
  <c r="LL51" i="7"/>
  <c r="LN51" i="7" s="1"/>
  <c r="LL50" i="7"/>
  <c r="LN50" i="7" s="1"/>
  <c r="LL49" i="7"/>
  <c r="LN49" i="7" s="1"/>
  <c r="LL47" i="7"/>
  <c r="LN47" i="7" s="1"/>
  <c r="LM46" i="7"/>
  <c r="LM48" i="7" s="1"/>
  <c r="LK46" i="7"/>
  <c r="LK48" i="7" s="1"/>
  <c r="LL45" i="7"/>
  <c r="LN45" i="7" s="1"/>
  <c r="LL44" i="7"/>
  <c r="LN44" i="7" s="1"/>
  <c r="LL43" i="7"/>
  <c r="LN43" i="7" s="1"/>
  <c r="LL42" i="7"/>
  <c r="LN42" i="7" s="1"/>
  <c r="LL41" i="7"/>
  <c r="LN41" i="7" s="1"/>
  <c r="LM38" i="7"/>
  <c r="LK38" i="7"/>
  <c r="LL38" i="7" s="1"/>
  <c r="LL37" i="7"/>
  <c r="LN37" i="7" s="1"/>
  <c r="LL36" i="7"/>
  <c r="LN36" i="7" s="1"/>
  <c r="LL35" i="7"/>
  <c r="LN35" i="7" s="1"/>
  <c r="LL34" i="7"/>
  <c r="LN34" i="7" s="1"/>
  <c r="LL33" i="7"/>
  <c r="LN33" i="7" s="1"/>
  <c r="LL32" i="7"/>
  <c r="LN32" i="7" s="1"/>
  <c r="LM29" i="7"/>
  <c r="LM30" i="7" s="1"/>
  <c r="LK29" i="7"/>
  <c r="LK30" i="7" s="1"/>
  <c r="LL30" i="7" s="1"/>
  <c r="LL28" i="7"/>
  <c r="LN28" i="7" s="1"/>
  <c r="LL27" i="7"/>
  <c r="LN27" i="7" s="1"/>
  <c r="LL26" i="7"/>
  <c r="LN26" i="7" s="1"/>
  <c r="LL25" i="7"/>
  <c r="LN25" i="7" s="1"/>
  <c r="LL24" i="7"/>
  <c r="LN24" i="7" s="1"/>
  <c r="LL23" i="7"/>
  <c r="LN23" i="7" s="1"/>
  <c r="LL22" i="7"/>
  <c r="LN22" i="7" s="1"/>
  <c r="LM20" i="7"/>
  <c r="LM21" i="7" s="1"/>
  <c r="LK20" i="7"/>
  <c r="LK21" i="7" s="1"/>
  <c r="LL19" i="7"/>
  <c r="LN19" i="7" s="1"/>
  <c r="LL18" i="7"/>
  <c r="LN18" i="7" s="1"/>
  <c r="LL17" i="7"/>
  <c r="LN17" i="7" s="1"/>
  <c r="LL16" i="7"/>
  <c r="LN16" i="7" s="1"/>
  <c r="LL15" i="7"/>
  <c r="LN15" i="7" s="1"/>
  <c r="LL14" i="7"/>
  <c r="LN14" i="7" s="1"/>
  <c r="LL13" i="7"/>
  <c r="LN13" i="7" s="1"/>
  <c r="LL12" i="7"/>
  <c r="LN12" i="7" s="1"/>
  <c r="LL11" i="7"/>
  <c r="LN11" i="7" s="1"/>
  <c r="LL10" i="7"/>
  <c r="LN10" i="7" s="1"/>
  <c r="LG78" i="7"/>
  <c r="LI78" i="7" s="1"/>
  <c r="LG77" i="7"/>
  <c r="LI77" i="7" s="1"/>
  <c r="LH75" i="7"/>
  <c r="LF75" i="7"/>
  <c r="LG75" i="7" s="1"/>
  <c r="LG74" i="7"/>
  <c r="LI74" i="7" s="1"/>
  <c r="LG73" i="7"/>
  <c r="LI73" i="7" s="1"/>
  <c r="LG72" i="7"/>
  <c r="LI72" i="7" s="1"/>
  <c r="LG71" i="7"/>
  <c r="LI71" i="7" s="1"/>
  <c r="LG70" i="7"/>
  <c r="LI70" i="7" s="1"/>
  <c r="LG69" i="7"/>
  <c r="LI69" i="7" s="1"/>
  <c r="LH67" i="7"/>
  <c r="LF67" i="7"/>
  <c r="LG67" i="7" s="1"/>
  <c r="LG66" i="7"/>
  <c r="LI66" i="7" s="1"/>
  <c r="LG65" i="7"/>
  <c r="LI65" i="7" s="1"/>
  <c r="LG64" i="7"/>
  <c r="LI64" i="7" s="1"/>
  <c r="LH63" i="7"/>
  <c r="LF63" i="7"/>
  <c r="LG63" i="7" s="1"/>
  <c r="LG62" i="7"/>
  <c r="LI62" i="7" s="1"/>
  <c r="LG61" i="7"/>
  <c r="LI61" i="7" s="1"/>
  <c r="LG60" i="7"/>
  <c r="LI60" i="7" s="1"/>
  <c r="LH59" i="7"/>
  <c r="LF59" i="7"/>
  <c r="LG59" i="7" s="1"/>
  <c r="LG58" i="7"/>
  <c r="LI58" i="7" s="1"/>
  <c r="LG57" i="7"/>
  <c r="LI57" i="7" s="1"/>
  <c r="LG56" i="7"/>
  <c r="LI56" i="7" s="1"/>
  <c r="LG55" i="7"/>
  <c r="LI55" i="7" s="1"/>
  <c r="LG54" i="7"/>
  <c r="LI54" i="7" s="1"/>
  <c r="LG53" i="7"/>
  <c r="LI53" i="7" s="1"/>
  <c r="LG52" i="7"/>
  <c r="LI52" i="7" s="1"/>
  <c r="LG51" i="7"/>
  <c r="LI51" i="7" s="1"/>
  <c r="LG50" i="7"/>
  <c r="LI50" i="7" s="1"/>
  <c r="LG49" i="7"/>
  <c r="LI49" i="7" s="1"/>
  <c r="LG47" i="7"/>
  <c r="LI47" i="7" s="1"/>
  <c r="LH46" i="7"/>
  <c r="LH48" i="7" s="1"/>
  <c r="LF46" i="7"/>
  <c r="LF48" i="7" s="1"/>
  <c r="LG45" i="7"/>
  <c r="LI45" i="7" s="1"/>
  <c r="LG44" i="7"/>
  <c r="LI44" i="7" s="1"/>
  <c r="LG43" i="7"/>
  <c r="LI43" i="7" s="1"/>
  <c r="LG42" i="7"/>
  <c r="LI42" i="7" s="1"/>
  <c r="LG41" i="7"/>
  <c r="LI41" i="7" s="1"/>
  <c r="LH38" i="7"/>
  <c r="LF38" i="7"/>
  <c r="LG38" i="7" s="1"/>
  <c r="LG37" i="7"/>
  <c r="LI37" i="7" s="1"/>
  <c r="LG36" i="7"/>
  <c r="LI36" i="7" s="1"/>
  <c r="LG35" i="7"/>
  <c r="LI35" i="7" s="1"/>
  <c r="LG34" i="7"/>
  <c r="LI34" i="7" s="1"/>
  <c r="LG33" i="7"/>
  <c r="LI33" i="7" s="1"/>
  <c r="LG32" i="7"/>
  <c r="LI32" i="7" s="1"/>
  <c r="LH29" i="7"/>
  <c r="LH30" i="7" s="1"/>
  <c r="LF29" i="7"/>
  <c r="LF30" i="7" s="1"/>
  <c r="LG30" i="7" s="1"/>
  <c r="LG28" i="7"/>
  <c r="LI28" i="7" s="1"/>
  <c r="LG27" i="7"/>
  <c r="LI27" i="7" s="1"/>
  <c r="LG26" i="7"/>
  <c r="LI26" i="7" s="1"/>
  <c r="LG25" i="7"/>
  <c r="LI25" i="7" s="1"/>
  <c r="LG24" i="7"/>
  <c r="LI24" i="7" s="1"/>
  <c r="LG23" i="7"/>
  <c r="LI23" i="7" s="1"/>
  <c r="LG22" i="7"/>
  <c r="LI22" i="7" s="1"/>
  <c r="LH20" i="7"/>
  <c r="LH21" i="7" s="1"/>
  <c r="LF20" i="7"/>
  <c r="LF21" i="7" s="1"/>
  <c r="LG19" i="7"/>
  <c r="LI19" i="7" s="1"/>
  <c r="LG18" i="7"/>
  <c r="LI18" i="7" s="1"/>
  <c r="LG17" i="7"/>
  <c r="LI17" i="7" s="1"/>
  <c r="LG16" i="7"/>
  <c r="LI16" i="7" s="1"/>
  <c r="LG15" i="7"/>
  <c r="LI15" i="7" s="1"/>
  <c r="LG14" i="7"/>
  <c r="LI14" i="7" s="1"/>
  <c r="LG13" i="7"/>
  <c r="LI13" i="7" s="1"/>
  <c r="LG12" i="7"/>
  <c r="LI12" i="7" s="1"/>
  <c r="LG11" i="7"/>
  <c r="LI11" i="7" s="1"/>
  <c r="LG10" i="7"/>
  <c r="LI10" i="7" s="1"/>
  <c r="LB78" i="7"/>
  <c r="LB77" i="7"/>
  <c r="LC75" i="7"/>
  <c r="LA75" i="7"/>
  <c r="LB75" i="7" s="1"/>
  <c r="LB74" i="7"/>
  <c r="LB73" i="7"/>
  <c r="LB72" i="7"/>
  <c r="LB71" i="7"/>
  <c r="LB70" i="7"/>
  <c r="LB69" i="7"/>
  <c r="LC67" i="7"/>
  <c r="LA67" i="7"/>
  <c r="LB66" i="7"/>
  <c r="LB65" i="7"/>
  <c r="LB64" i="7"/>
  <c r="LC63" i="7"/>
  <c r="LA63" i="7"/>
  <c r="LB63" i="7" s="1"/>
  <c r="LB62" i="7"/>
  <c r="LB61" i="7"/>
  <c r="LB60" i="7"/>
  <c r="LC59" i="7"/>
  <c r="LA59" i="7"/>
  <c r="LB59" i="7" s="1"/>
  <c r="LB58" i="7"/>
  <c r="LB57" i="7"/>
  <c r="LB56" i="7"/>
  <c r="LB55" i="7"/>
  <c r="LB54" i="7"/>
  <c r="LB53" i="7"/>
  <c r="LB52" i="7"/>
  <c r="LB51" i="7"/>
  <c r="LB50" i="7"/>
  <c r="LB49" i="7"/>
  <c r="LB47" i="7"/>
  <c r="LC46" i="7"/>
  <c r="LA46" i="7"/>
  <c r="LB45" i="7"/>
  <c r="LB44" i="7"/>
  <c r="LB43" i="7"/>
  <c r="LB42" i="7"/>
  <c r="LB41" i="7"/>
  <c r="LC38" i="7"/>
  <c r="LA38" i="7"/>
  <c r="LB37" i="7"/>
  <c r="LB36" i="7"/>
  <c r="LB35" i="7"/>
  <c r="LB34" i="7"/>
  <c r="LB33" i="7"/>
  <c r="LB32" i="7"/>
  <c r="LC29" i="7"/>
  <c r="LA29" i="7"/>
  <c r="LB29" i="7" s="1"/>
  <c r="LB28" i="7"/>
  <c r="LB27" i="7"/>
  <c r="LB26" i="7"/>
  <c r="LB25" i="7"/>
  <c r="LB24" i="7"/>
  <c r="LB23" i="7"/>
  <c r="LB22" i="7"/>
  <c r="LC20" i="7"/>
  <c r="LA20" i="7"/>
  <c r="LB19" i="7"/>
  <c r="LB18" i="7"/>
  <c r="LB17" i="7"/>
  <c r="LB16" i="7"/>
  <c r="LB15" i="7"/>
  <c r="LB14" i="7"/>
  <c r="LB13" i="7"/>
  <c r="LB12" i="7"/>
  <c r="LB11" i="7"/>
  <c r="LB10" i="7"/>
  <c r="LD10" i="7" s="1"/>
  <c r="KM78" i="7"/>
  <c r="KM77" i="7"/>
  <c r="KN75" i="7"/>
  <c r="KS75" i="7" s="1"/>
  <c r="KL75" i="7"/>
  <c r="KM74" i="7"/>
  <c r="KM73" i="7"/>
  <c r="KM72" i="7"/>
  <c r="KM71" i="7"/>
  <c r="KM70" i="7"/>
  <c r="KM69" i="7"/>
  <c r="KN67" i="7"/>
  <c r="KS67" i="7" s="1"/>
  <c r="KL67" i="7"/>
  <c r="KM67" i="7" s="1"/>
  <c r="KM66" i="7"/>
  <c r="KM65" i="7"/>
  <c r="KM64" i="7"/>
  <c r="KN63" i="7"/>
  <c r="KS63" i="7" s="1"/>
  <c r="KL63" i="7"/>
  <c r="KQ63" i="7" s="1"/>
  <c r="KM62" i="7"/>
  <c r="KM61" i="7"/>
  <c r="KM60" i="7"/>
  <c r="KN59" i="7"/>
  <c r="KS59" i="7" s="1"/>
  <c r="KL59" i="7"/>
  <c r="KQ59" i="7" s="1"/>
  <c r="KM58" i="7"/>
  <c r="KM57" i="7"/>
  <c r="KM56" i="7"/>
  <c r="KM55" i="7"/>
  <c r="KM54" i="7"/>
  <c r="KM53" i="7"/>
  <c r="KM52" i="7"/>
  <c r="KM51" i="7"/>
  <c r="KM50" i="7"/>
  <c r="KM49" i="7"/>
  <c r="KM47" i="7"/>
  <c r="KN46" i="7"/>
  <c r="KL46" i="7"/>
  <c r="KM45" i="7"/>
  <c r="KM44" i="7"/>
  <c r="KM43" i="7"/>
  <c r="KM42" i="7"/>
  <c r="KM41" i="7"/>
  <c r="KN38" i="7"/>
  <c r="KS38" i="7" s="1"/>
  <c r="KL38" i="7"/>
  <c r="KQ38" i="7" s="1"/>
  <c r="KM37" i="7"/>
  <c r="KM36" i="7"/>
  <c r="KM35" i="7"/>
  <c r="KM34" i="7"/>
  <c r="KM33" i="7"/>
  <c r="KM32" i="7"/>
  <c r="KN29" i="7"/>
  <c r="KS29" i="7" s="1"/>
  <c r="KL29" i="7"/>
  <c r="KM28" i="7"/>
  <c r="KM27" i="7"/>
  <c r="KM26" i="7"/>
  <c r="KM25" i="7"/>
  <c r="KM24" i="7"/>
  <c r="KM23" i="7"/>
  <c r="KM22" i="7"/>
  <c r="KN20" i="7"/>
  <c r="KL20" i="7"/>
  <c r="KM19" i="7"/>
  <c r="KM18" i="7"/>
  <c r="KM17" i="7"/>
  <c r="KM16" i="7"/>
  <c r="KM15" i="7"/>
  <c r="KM14" i="7"/>
  <c r="KM13" i="7"/>
  <c r="KM12" i="7"/>
  <c r="KM11" i="7"/>
  <c r="KM10" i="7"/>
  <c r="KO10" i="7" s="1"/>
  <c r="KT10" i="7" s="1"/>
  <c r="KC78" i="7"/>
  <c r="KC77" i="7"/>
  <c r="KD75" i="7"/>
  <c r="KI75" i="7" s="1"/>
  <c r="KB75" i="7"/>
  <c r="KG75" i="7" s="1"/>
  <c r="KC74" i="7"/>
  <c r="KC73" i="7"/>
  <c r="KC72" i="7"/>
  <c r="KC71" i="7"/>
  <c r="KC70" i="7"/>
  <c r="KC69" i="7"/>
  <c r="KD67" i="7"/>
  <c r="KI67" i="7" s="1"/>
  <c r="KB67" i="7"/>
  <c r="KG67" i="7" s="1"/>
  <c r="KC66" i="7"/>
  <c r="KC65" i="7"/>
  <c r="KC64" i="7"/>
  <c r="KD63" i="7"/>
  <c r="KI63" i="7" s="1"/>
  <c r="KB63" i="7"/>
  <c r="KG63" i="7" s="1"/>
  <c r="KC62" i="7"/>
  <c r="KC61" i="7"/>
  <c r="KC60" i="7"/>
  <c r="KD59" i="7"/>
  <c r="KI59" i="7" s="1"/>
  <c r="KB59" i="7"/>
  <c r="KG59" i="7" s="1"/>
  <c r="KC58" i="7"/>
  <c r="KC57" i="7"/>
  <c r="KC56" i="7"/>
  <c r="KC55" i="7"/>
  <c r="KC54" i="7"/>
  <c r="KC53" i="7"/>
  <c r="KC52" i="7"/>
  <c r="KC51" i="7"/>
  <c r="KC50" i="7"/>
  <c r="KC49" i="7"/>
  <c r="KC47" i="7"/>
  <c r="KD46" i="7"/>
  <c r="KB46" i="7"/>
  <c r="KC45" i="7"/>
  <c r="KC44" i="7"/>
  <c r="KC43" i="7"/>
  <c r="KC42" i="7"/>
  <c r="KC41" i="7"/>
  <c r="KD38" i="7"/>
  <c r="KI38" i="7" s="1"/>
  <c r="KB38" i="7"/>
  <c r="KG38" i="7" s="1"/>
  <c r="KC37" i="7"/>
  <c r="KC36" i="7"/>
  <c r="KC35" i="7"/>
  <c r="KC34" i="7"/>
  <c r="KC33" i="7"/>
  <c r="KC32" i="7"/>
  <c r="KD29" i="7"/>
  <c r="KI29" i="7" s="1"/>
  <c r="KB29" i="7"/>
  <c r="KC29" i="7" s="1"/>
  <c r="KC28" i="7"/>
  <c r="KC27" i="7"/>
  <c r="KC26" i="7"/>
  <c r="KC25" i="7"/>
  <c r="KC24" i="7"/>
  <c r="KC23" i="7"/>
  <c r="KC22" i="7"/>
  <c r="KD20" i="7"/>
  <c r="KB20" i="7"/>
  <c r="KC20" i="7" s="1"/>
  <c r="KC19" i="7"/>
  <c r="KC18" i="7"/>
  <c r="KC17" i="7"/>
  <c r="KC16" i="7"/>
  <c r="KC15" i="7"/>
  <c r="KC14" i="7"/>
  <c r="KC13" i="7"/>
  <c r="KC12" i="7"/>
  <c r="KC11" i="7"/>
  <c r="KC10" i="7"/>
  <c r="KE10" i="7" s="1"/>
  <c r="KJ10" i="7" s="1"/>
  <c r="JS78" i="7"/>
  <c r="JU78" i="7" s="1"/>
  <c r="JS77" i="7"/>
  <c r="JU77" i="7" s="1"/>
  <c r="JT75" i="7"/>
  <c r="JR75" i="7"/>
  <c r="JS74" i="7"/>
  <c r="JU74" i="7" s="1"/>
  <c r="JS73" i="7"/>
  <c r="JU73" i="7" s="1"/>
  <c r="JS72" i="7"/>
  <c r="JU72" i="7" s="1"/>
  <c r="JS71" i="7"/>
  <c r="JU71" i="7" s="1"/>
  <c r="JS70" i="7"/>
  <c r="JU70" i="7" s="1"/>
  <c r="JS69" i="7"/>
  <c r="JU69" i="7" s="1"/>
  <c r="JT67" i="7"/>
  <c r="JR67" i="7"/>
  <c r="JS66" i="7"/>
  <c r="JU66" i="7" s="1"/>
  <c r="JS65" i="7"/>
  <c r="JU65" i="7" s="1"/>
  <c r="JS64" i="7"/>
  <c r="JU64" i="7" s="1"/>
  <c r="JT63" i="7"/>
  <c r="JR63" i="7"/>
  <c r="JS62" i="7"/>
  <c r="JU62" i="7" s="1"/>
  <c r="JS61" i="7"/>
  <c r="JU61" i="7" s="1"/>
  <c r="JS60" i="7"/>
  <c r="JU60" i="7" s="1"/>
  <c r="JT59" i="7"/>
  <c r="JR59" i="7"/>
  <c r="JS58" i="7"/>
  <c r="JU58" i="7" s="1"/>
  <c r="JS57" i="7"/>
  <c r="JU57" i="7" s="1"/>
  <c r="JS56" i="7"/>
  <c r="JU56" i="7" s="1"/>
  <c r="JS55" i="7"/>
  <c r="JU55" i="7" s="1"/>
  <c r="JS54" i="7"/>
  <c r="JU54" i="7" s="1"/>
  <c r="JS53" i="7"/>
  <c r="JU53" i="7" s="1"/>
  <c r="JS52" i="7"/>
  <c r="JU52" i="7" s="1"/>
  <c r="JS51" i="7"/>
  <c r="JU51" i="7" s="1"/>
  <c r="JS50" i="7"/>
  <c r="JU50" i="7" s="1"/>
  <c r="JS49" i="7"/>
  <c r="JU49" i="7" s="1"/>
  <c r="JS47" i="7"/>
  <c r="JU47" i="7" s="1"/>
  <c r="JT46" i="7"/>
  <c r="JT48" i="7" s="1"/>
  <c r="JR46" i="7"/>
  <c r="JR48" i="7" s="1"/>
  <c r="JS45" i="7"/>
  <c r="JU45" i="7" s="1"/>
  <c r="JS44" i="7"/>
  <c r="JU44" i="7" s="1"/>
  <c r="JS43" i="7"/>
  <c r="JU43" i="7" s="1"/>
  <c r="JS42" i="7"/>
  <c r="JU42" i="7" s="1"/>
  <c r="JS41" i="7"/>
  <c r="JU41" i="7" s="1"/>
  <c r="JT38" i="7"/>
  <c r="JR38" i="7"/>
  <c r="JS37" i="7"/>
  <c r="JU37" i="7" s="1"/>
  <c r="JS36" i="7"/>
  <c r="JU36" i="7" s="1"/>
  <c r="JS35" i="7"/>
  <c r="JU35" i="7" s="1"/>
  <c r="JS34" i="7"/>
  <c r="JU34" i="7" s="1"/>
  <c r="JS33" i="7"/>
  <c r="JU33" i="7" s="1"/>
  <c r="JS32" i="7"/>
  <c r="JU32" i="7" s="1"/>
  <c r="JT29" i="7"/>
  <c r="JT30" i="7" s="1"/>
  <c r="JR29" i="7"/>
  <c r="JR30" i="7" s="1"/>
  <c r="JS28" i="7"/>
  <c r="JU28" i="7" s="1"/>
  <c r="JS27" i="7"/>
  <c r="JU27" i="7" s="1"/>
  <c r="JS26" i="7"/>
  <c r="JU26" i="7" s="1"/>
  <c r="JS25" i="7"/>
  <c r="JU25" i="7" s="1"/>
  <c r="JS24" i="7"/>
  <c r="JU24" i="7" s="1"/>
  <c r="JS23" i="7"/>
  <c r="JU23" i="7" s="1"/>
  <c r="JS22" i="7"/>
  <c r="JU22" i="7" s="1"/>
  <c r="JT20" i="7"/>
  <c r="JT21" i="7" s="1"/>
  <c r="JR20" i="7"/>
  <c r="JR21" i="7" s="1"/>
  <c r="JS19" i="7"/>
  <c r="JU19" i="7" s="1"/>
  <c r="JS18" i="7"/>
  <c r="JU18" i="7" s="1"/>
  <c r="JS17" i="7"/>
  <c r="JU17" i="7" s="1"/>
  <c r="JS16" i="7"/>
  <c r="JU16" i="7" s="1"/>
  <c r="JS15" i="7"/>
  <c r="JU15" i="7" s="1"/>
  <c r="JS14" i="7"/>
  <c r="JU14" i="7" s="1"/>
  <c r="JS13" i="7"/>
  <c r="JU13" i="7" s="1"/>
  <c r="JS11" i="7"/>
  <c r="JU11" i="7" s="1"/>
  <c r="JS10" i="7"/>
  <c r="JU10" i="7" s="1"/>
  <c r="JN78" i="7"/>
  <c r="JP78" i="7" s="1"/>
  <c r="JN77" i="7"/>
  <c r="JP77" i="7" s="1"/>
  <c r="JO75" i="7"/>
  <c r="JM75" i="7"/>
  <c r="JN74" i="7"/>
  <c r="JP74" i="7" s="1"/>
  <c r="JN73" i="7"/>
  <c r="JP73" i="7" s="1"/>
  <c r="JN72" i="7"/>
  <c r="JP72" i="7" s="1"/>
  <c r="JN71" i="7"/>
  <c r="JP71" i="7" s="1"/>
  <c r="JN70" i="7"/>
  <c r="JP70" i="7" s="1"/>
  <c r="JN69" i="7"/>
  <c r="JP69" i="7" s="1"/>
  <c r="JO67" i="7"/>
  <c r="JM67" i="7"/>
  <c r="JN66" i="7"/>
  <c r="JP66" i="7" s="1"/>
  <c r="JN65" i="7"/>
  <c r="JP65" i="7" s="1"/>
  <c r="JN64" i="7"/>
  <c r="JP64" i="7" s="1"/>
  <c r="JO63" i="7"/>
  <c r="JM63" i="7"/>
  <c r="JN62" i="7"/>
  <c r="JP62" i="7" s="1"/>
  <c r="JN61" i="7"/>
  <c r="JP61" i="7" s="1"/>
  <c r="JN60" i="7"/>
  <c r="JP60" i="7" s="1"/>
  <c r="JO59" i="7"/>
  <c r="JM59" i="7"/>
  <c r="JN58" i="7"/>
  <c r="JP58" i="7" s="1"/>
  <c r="JN57" i="7"/>
  <c r="JP57" i="7" s="1"/>
  <c r="JN56" i="7"/>
  <c r="JP56" i="7" s="1"/>
  <c r="JN55" i="7"/>
  <c r="JP55" i="7" s="1"/>
  <c r="JN54" i="7"/>
  <c r="JP54" i="7" s="1"/>
  <c r="JN53" i="7"/>
  <c r="JP53" i="7" s="1"/>
  <c r="JN52" i="7"/>
  <c r="JP52" i="7" s="1"/>
  <c r="JN51" i="7"/>
  <c r="JP51" i="7" s="1"/>
  <c r="JN50" i="7"/>
  <c r="JP50" i="7" s="1"/>
  <c r="JN49" i="7"/>
  <c r="JP49" i="7" s="1"/>
  <c r="JN47" i="7"/>
  <c r="JP47" i="7" s="1"/>
  <c r="JO46" i="7"/>
  <c r="JO48" i="7" s="1"/>
  <c r="JM46" i="7"/>
  <c r="JM48" i="7" s="1"/>
  <c r="JN45" i="7"/>
  <c r="JP45" i="7" s="1"/>
  <c r="JN44" i="7"/>
  <c r="JP44" i="7" s="1"/>
  <c r="JN43" i="7"/>
  <c r="JP43" i="7" s="1"/>
  <c r="JN42" i="7"/>
  <c r="JP42" i="7" s="1"/>
  <c r="JN41" i="7"/>
  <c r="JP41" i="7" s="1"/>
  <c r="JO38" i="7"/>
  <c r="JM38" i="7"/>
  <c r="JN37" i="7"/>
  <c r="JP37" i="7" s="1"/>
  <c r="JN36" i="7"/>
  <c r="JP36" i="7" s="1"/>
  <c r="JN35" i="7"/>
  <c r="JP35" i="7" s="1"/>
  <c r="JN34" i="7"/>
  <c r="JP34" i="7" s="1"/>
  <c r="JN33" i="7"/>
  <c r="JP33" i="7" s="1"/>
  <c r="JN32" i="7"/>
  <c r="JP32" i="7" s="1"/>
  <c r="JO29" i="7"/>
  <c r="JO30" i="7" s="1"/>
  <c r="JM29" i="7"/>
  <c r="JM30" i="7" s="1"/>
  <c r="JN28" i="7"/>
  <c r="JP28" i="7" s="1"/>
  <c r="JN27" i="7"/>
  <c r="JP27" i="7" s="1"/>
  <c r="JN26" i="7"/>
  <c r="JP26" i="7" s="1"/>
  <c r="JN25" i="7"/>
  <c r="JP25" i="7" s="1"/>
  <c r="JN24" i="7"/>
  <c r="JP24" i="7" s="1"/>
  <c r="JN23" i="7"/>
  <c r="JP23" i="7" s="1"/>
  <c r="JN22" i="7"/>
  <c r="JP22" i="7" s="1"/>
  <c r="JO20" i="7"/>
  <c r="JO21" i="7" s="1"/>
  <c r="JM20" i="7"/>
  <c r="JM21" i="7" s="1"/>
  <c r="JN19" i="7"/>
  <c r="JP19" i="7" s="1"/>
  <c r="JN18" i="7"/>
  <c r="JP18" i="7" s="1"/>
  <c r="JN17" i="7"/>
  <c r="JN16" i="7"/>
  <c r="JP16" i="7" s="1"/>
  <c r="JN15" i="7"/>
  <c r="JP15" i="7" s="1"/>
  <c r="JN14" i="7"/>
  <c r="JP14" i="7" s="1"/>
  <c r="JN13" i="7"/>
  <c r="JP13" i="7" s="1"/>
  <c r="JN12" i="7"/>
  <c r="JP12" i="7" s="1"/>
  <c r="JN11" i="7"/>
  <c r="JP11" i="7" s="1"/>
  <c r="JN10" i="7"/>
  <c r="JP10" i="7" s="1"/>
  <c r="JI78" i="7"/>
  <c r="JK78" i="7" s="1"/>
  <c r="JI77" i="7"/>
  <c r="JK77" i="7" s="1"/>
  <c r="JJ75" i="7"/>
  <c r="JH75" i="7"/>
  <c r="JI74" i="7"/>
  <c r="JK74" i="7" s="1"/>
  <c r="JI73" i="7"/>
  <c r="JK73" i="7" s="1"/>
  <c r="JI72" i="7"/>
  <c r="JK72" i="7" s="1"/>
  <c r="JI71" i="7"/>
  <c r="JK71" i="7" s="1"/>
  <c r="JI70" i="7"/>
  <c r="JK70" i="7" s="1"/>
  <c r="JI69" i="7"/>
  <c r="JK69" i="7" s="1"/>
  <c r="JJ67" i="7"/>
  <c r="JH67" i="7"/>
  <c r="JI66" i="7"/>
  <c r="JK66" i="7" s="1"/>
  <c r="JI65" i="7"/>
  <c r="JK65" i="7" s="1"/>
  <c r="JI64" i="7"/>
  <c r="JK64" i="7" s="1"/>
  <c r="JJ63" i="7"/>
  <c r="JH63" i="7"/>
  <c r="JI62" i="7"/>
  <c r="JK62" i="7" s="1"/>
  <c r="JI61" i="7"/>
  <c r="JK61" i="7" s="1"/>
  <c r="JI60" i="7"/>
  <c r="JK60" i="7" s="1"/>
  <c r="JJ59" i="7"/>
  <c r="JH59" i="7"/>
  <c r="JI58" i="7"/>
  <c r="JK58" i="7" s="1"/>
  <c r="JI57" i="7"/>
  <c r="JK57" i="7" s="1"/>
  <c r="JI56" i="7"/>
  <c r="JK56" i="7" s="1"/>
  <c r="JI55" i="7"/>
  <c r="JK55" i="7" s="1"/>
  <c r="JI54" i="7"/>
  <c r="JK54" i="7" s="1"/>
  <c r="JI53" i="7"/>
  <c r="JI52" i="7"/>
  <c r="JK52" i="7" s="1"/>
  <c r="JI51" i="7"/>
  <c r="JK51" i="7" s="1"/>
  <c r="JI50" i="7"/>
  <c r="JK50" i="7" s="1"/>
  <c r="JI49" i="7"/>
  <c r="JK49" i="7" s="1"/>
  <c r="JI47" i="7"/>
  <c r="JK47" i="7" s="1"/>
  <c r="JJ46" i="7"/>
  <c r="JJ48" i="7" s="1"/>
  <c r="JH46" i="7"/>
  <c r="JH48" i="7" s="1"/>
  <c r="JI45" i="7"/>
  <c r="JK45" i="7" s="1"/>
  <c r="JI44" i="7"/>
  <c r="JK44" i="7" s="1"/>
  <c r="JI43" i="7"/>
  <c r="JK43" i="7" s="1"/>
  <c r="JI42" i="7"/>
  <c r="JK42" i="7" s="1"/>
  <c r="JI41" i="7"/>
  <c r="JK41" i="7" s="1"/>
  <c r="JJ38" i="7"/>
  <c r="JH38" i="7"/>
  <c r="JI37" i="7"/>
  <c r="JK37" i="7" s="1"/>
  <c r="JI36" i="7"/>
  <c r="JK36" i="7" s="1"/>
  <c r="JI35" i="7"/>
  <c r="JK35" i="7" s="1"/>
  <c r="JI34" i="7"/>
  <c r="JK34" i="7" s="1"/>
  <c r="JI33" i="7"/>
  <c r="JK33" i="7" s="1"/>
  <c r="JI32" i="7"/>
  <c r="JK32" i="7" s="1"/>
  <c r="JJ29" i="7"/>
  <c r="JJ30" i="7" s="1"/>
  <c r="JH29" i="7"/>
  <c r="JI28" i="7"/>
  <c r="JK28" i="7" s="1"/>
  <c r="JI27" i="7"/>
  <c r="JK27" i="7" s="1"/>
  <c r="JI26" i="7"/>
  <c r="JK26" i="7" s="1"/>
  <c r="JI25" i="7"/>
  <c r="JK25" i="7" s="1"/>
  <c r="JI24" i="7"/>
  <c r="JK24" i="7" s="1"/>
  <c r="JI23" i="7"/>
  <c r="JK23" i="7" s="1"/>
  <c r="JI22" i="7"/>
  <c r="JK22" i="7" s="1"/>
  <c r="JJ20" i="7"/>
  <c r="JJ21" i="7" s="1"/>
  <c r="JH20" i="7"/>
  <c r="JH21" i="7" s="1"/>
  <c r="JI19" i="7"/>
  <c r="JK19" i="7" s="1"/>
  <c r="JI18" i="7"/>
  <c r="JK18" i="7" s="1"/>
  <c r="JI17" i="7"/>
  <c r="JK17" i="7" s="1"/>
  <c r="JI16" i="7"/>
  <c r="JK16" i="7" s="1"/>
  <c r="JI15" i="7"/>
  <c r="JK15" i="7" s="1"/>
  <c r="JI14" i="7"/>
  <c r="JK14" i="7" s="1"/>
  <c r="JI13" i="7"/>
  <c r="JK13" i="7" s="1"/>
  <c r="JI12" i="7"/>
  <c r="JK12" i="7" s="1"/>
  <c r="JI11" i="7"/>
  <c r="JK11" i="7" s="1"/>
  <c r="JI10" i="7"/>
  <c r="JK10" i="7" s="1"/>
  <c r="JD78" i="7"/>
  <c r="JF78" i="7" s="1"/>
  <c r="JD77" i="7"/>
  <c r="JF77" i="7" s="1"/>
  <c r="JE75" i="7"/>
  <c r="JC75" i="7"/>
  <c r="JD74" i="7"/>
  <c r="JD73" i="7"/>
  <c r="JD72" i="7"/>
  <c r="JF72" i="7" s="1"/>
  <c r="JD71" i="7"/>
  <c r="JD70" i="7"/>
  <c r="JD69" i="7"/>
  <c r="JF69" i="7" s="1"/>
  <c r="JE67" i="7"/>
  <c r="JC67" i="7"/>
  <c r="JD66" i="7"/>
  <c r="JF66" i="7" s="1"/>
  <c r="JD65" i="7"/>
  <c r="JF65" i="7" s="1"/>
  <c r="JD64" i="7"/>
  <c r="JF64" i="7" s="1"/>
  <c r="JE63" i="7"/>
  <c r="JC63" i="7"/>
  <c r="JD62" i="7"/>
  <c r="JF62" i="7" s="1"/>
  <c r="JD61" i="7"/>
  <c r="JD60" i="7"/>
  <c r="JF60" i="7" s="1"/>
  <c r="JE59" i="7"/>
  <c r="JC59" i="7"/>
  <c r="JD58" i="7"/>
  <c r="JD57" i="7"/>
  <c r="JD56" i="7"/>
  <c r="JD55" i="7"/>
  <c r="JD54" i="7"/>
  <c r="JD53" i="7"/>
  <c r="JF53" i="7" s="1"/>
  <c r="JD52" i="7"/>
  <c r="JF52" i="7" s="1"/>
  <c r="JD51" i="7"/>
  <c r="JF51" i="7" s="1"/>
  <c r="JD50" i="7"/>
  <c r="JF50" i="7" s="1"/>
  <c r="JD49" i="7"/>
  <c r="JF49" i="7" s="1"/>
  <c r="JD47" i="7"/>
  <c r="JE46" i="7"/>
  <c r="JE48" i="7" s="1"/>
  <c r="JC46" i="7"/>
  <c r="JC48" i="7" s="1"/>
  <c r="JD45" i="7"/>
  <c r="JD44" i="7"/>
  <c r="JD43" i="7"/>
  <c r="JF43" i="7" s="1"/>
  <c r="JD42" i="7"/>
  <c r="JF42" i="7" s="1"/>
  <c r="JD41" i="7"/>
  <c r="JE38" i="7"/>
  <c r="JC38" i="7"/>
  <c r="JD37" i="7"/>
  <c r="JD36" i="7"/>
  <c r="JF36" i="7" s="1"/>
  <c r="JD35" i="7"/>
  <c r="JF35" i="7" s="1"/>
  <c r="JD34" i="7"/>
  <c r="JF34" i="7" s="1"/>
  <c r="JD33" i="7"/>
  <c r="JF33" i="7" s="1"/>
  <c r="JD32" i="7"/>
  <c r="JF32" i="7" s="1"/>
  <c r="JE29" i="7"/>
  <c r="JE30" i="7" s="1"/>
  <c r="JC29" i="7"/>
  <c r="JC30" i="7" s="1"/>
  <c r="JD28" i="7"/>
  <c r="JF28" i="7" s="1"/>
  <c r="JD27" i="7"/>
  <c r="JF27" i="7" s="1"/>
  <c r="JD26" i="7"/>
  <c r="JF26" i="7" s="1"/>
  <c r="JD25" i="7"/>
  <c r="JD24" i="7"/>
  <c r="JD23" i="7"/>
  <c r="JF23" i="7" s="1"/>
  <c r="JD22" i="7"/>
  <c r="JE20" i="7"/>
  <c r="JC20" i="7"/>
  <c r="JC21" i="7" s="1"/>
  <c r="JD19" i="7"/>
  <c r="JD17" i="7"/>
  <c r="JF17" i="7" s="1"/>
  <c r="JD16" i="7"/>
  <c r="JF16" i="7" s="1"/>
  <c r="JD15" i="7"/>
  <c r="JF15" i="7" s="1"/>
  <c r="JD14" i="7"/>
  <c r="JF14" i="7" s="1"/>
  <c r="JD13" i="7"/>
  <c r="JF13" i="7" s="1"/>
  <c r="JD12" i="7"/>
  <c r="JD11" i="7"/>
  <c r="JF11" i="7" s="1"/>
  <c r="JD10" i="7"/>
  <c r="JF10" i="7" s="1"/>
  <c r="IT78" i="7"/>
  <c r="IV78" i="7" s="1"/>
  <c r="IT77" i="7"/>
  <c r="IV77" i="7" s="1"/>
  <c r="IU75" i="7"/>
  <c r="IS75" i="7"/>
  <c r="IT74" i="7"/>
  <c r="IV74" i="7" s="1"/>
  <c r="IT73" i="7"/>
  <c r="IV73" i="7" s="1"/>
  <c r="IT72" i="7"/>
  <c r="IV72" i="7" s="1"/>
  <c r="IT71" i="7"/>
  <c r="IV71" i="7" s="1"/>
  <c r="IT70" i="7"/>
  <c r="IV70" i="7" s="1"/>
  <c r="IT69" i="7"/>
  <c r="IV69" i="7" s="1"/>
  <c r="IU67" i="7"/>
  <c r="IS67" i="7"/>
  <c r="IT66" i="7"/>
  <c r="IV66" i="7" s="1"/>
  <c r="IT65" i="7"/>
  <c r="IV65" i="7" s="1"/>
  <c r="IT64" i="7"/>
  <c r="IV64" i="7" s="1"/>
  <c r="IU63" i="7"/>
  <c r="IS63" i="7"/>
  <c r="IT62" i="7"/>
  <c r="IV62" i="7" s="1"/>
  <c r="IT61" i="7"/>
  <c r="IV61" i="7" s="1"/>
  <c r="IT60" i="7"/>
  <c r="IV60" i="7" s="1"/>
  <c r="IU59" i="7"/>
  <c r="IS59" i="7"/>
  <c r="IT58" i="7"/>
  <c r="IV58" i="7" s="1"/>
  <c r="IT57" i="7"/>
  <c r="IV57" i="7" s="1"/>
  <c r="IT56" i="7"/>
  <c r="IV56" i="7" s="1"/>
  <c r="IT55" i="7"/>
  <c r="IV55" i="7" s="1"/>
  <c r="IT54" i="7"/>
  <c r="IV54" i="7" s="1"/>
  <c r="IT53" i="7"/>
  <c r="IV53" i="7" s="1"/>
  <c r="IT52" i="7"/>
  <c r="IV52" i="7" s="1"/>
  <c r="IT51" i="7"/>
  <c r="IV51" i="7" s="1"/>
  <c r="IT50" i="7"/>
  <c r="IV50" i="7" s="1"/>
  <c r="IT49" i="7"/>
  <c r="IV49" i="7" s="1"/>
  <c r="IT47" i="7"/>
  <c r="IV47" i="7" s="1"/>
  <c r="IU46" i="7"/>
  <c r="IU48" i="7" s="1"/>
  <c r="IS46" i="7"/>
  <c r="IS48" i="7" s="1"/>
  <c r="IT45" i="7"/>
  <c r="IV45" i="7" s="1"/>
  <c r="IT44" i="7"/>
  <c r="IV44" i="7" s="1"/>
  <c r="IT43" i="7"/>
  <c r="IV43" i="7" s="1"/>
  <c r="IT42" i="7"/>
  <c r="IV42" i="7" s="1"/>
  <c r="IT41" i="7"/>
  <c r="IV41" i="7" s="1"/>
  <c r="IU38" i="7"/>
  <c r="IS38" i="7"/>
  <c r="IT37" i="7"/>
  <c r="IV37" i="7" s="1"/>
  <c r="IT36" i="7"/>
  <c r="IV36" i="7" s="1"/>
  <c r="IT35" i="7"/>
  <c r="IV35" i="7" s="1"/>
  <c r="IT34" i="7"/>
  <c r="IV34" i="7" s="1"/>
  <c r="IT33" i="7"/>
  <c r="IV33" i="7" s="1"/>
  <c r="IT32" i="7"/>
  <c r="IV32" i="7" s="1"/>
  <c r="IU29" i="7"/>
  <c r="IU30" i="7" s="1"/>
  <c r="IS29" i="7"/>
  <c r="IS30" i="7" s="1"/>
  <c r="IT28" i="7"/>
  <c r="IV28" i="7" s="1"/>
  <c r="IT27" i="7"/>
  <c r="IV27" i="7" s="1"/>
  <c r="IT26" i="7"/>
  <c r="IV26" i="7" s="1"/>
  <c r="IT25" i="7"/>
  <c r="IV25" i="7" s="1"/>
  <c r="IT24" i="7"/>
  <c r="IV24" i="7" s="1"/>
  <c r="IT23" i="7"/>
  <c r="IV23" i="7" s="1"/>
  <c r="IT22" i="7"/>
  <c r="IV22" i="7" s="1"/>
  <c r="IU20" i="7"/>
  <c r="IU21" i="7" s="1"/>
  <c r="IS20" i="7"/>
  <c r="IS21" i="7" s="1"/>
  <c r="IT19" i="7"/>
  <c r="IV19" i="7" s="1"/>
  <c r="IT18" i="7"/>
  <c r="IV18" i="7" s="1"/>
  <c r="IT17" i="7"/>
  <c r="IV17" i="7" s="1"/>
  <c r="IT16" i="7"/>
  <c r="IV16" i="7" s="1"/>
  <c r="IT15" i="7"/>
  <c r="IV15" i="7" s="1"/>
  <c r="IT14" i="7"/>
  <c r="IV14" i="7" s="1"/>
  <c r="IT13" i="7"/>
  <c r="IV13" i="7" s="1"/>
  <c r="IT12" i="7"/>
  <c r="IV12" i="7" s="1"/>
  <c r="IT11" i="7"/>
  <c r="IV11" i="7" s="1"/>
  <c r="IT10" i="7"/>
  <c r="IV10" i="7" s="1"/>
  <c r="IO78" i="7"/>
  <c r="IQ78" i="7" s="1"/>
  <c r="IO77" i="7"/>
  <c r="IQ77" i="7" s="1"/>
  <c r="IP75" i="7"/>
  <c r="IN75" i="7"/>
  <c r="IO74" i="7"/>
  <c r="IQ74" i="7" s="1"/>
  <c r="IO73" i="7"/>
  <c r="IQ73" i="7" s="1"/>
  <c r="IO72" i="7"/>
  <c r="IQ72" i="7" s="1"/>
  <c r="IO71" i="7"/>
  <c r="IQ71" i="7" s="1"/>
  <c r="IO70" i="7"/>
  <c r="IQ70" i="7" s="1"/>
  <c r="IO69" i="7"/>
  <c r="IQ69" i="7" s="1"/>
  <c r="IP67" i="7"/>
  <c r="IN67" i="7"/>
  <c r="IO66" i="7"/>
  <c r="IQ66" i="7" s="1"/>
  <c r="IO65" i="7"/>
  <c r="IQ65" i="7" s="1"/>
  <c r="IO64" i="7"/>
  <c r="IQ64" i="7" s="1"/>
  <c r="IP63" i="7"/>
  <c r="IN63" i="7"/>
  <c r="IO62" i="7"/>
  <c r="IQ62" i="7" s="1"/>
  <c r="IO61" i="7"/>
  <c r="IQ61" i="7" s="1"/>
  <c r="IO60" i="7"/>
  <c r="IQ60" i="7" s="1"/>
  <c r="IP59" i="7"/>
  <c r="IN59" i="7"/>
  <c r="IO58" i="7"/>
  <c r="IQ58" i="7" s="1"/>
  <c r="IO57" i="7"/>
  <c r="IQ57" i="7" s="1"/>
  <c r="IO56" i="7"/>
  <c r="IQ56" i="7" s="1"/>
  <c r="IO55" i="7"/>
  <c r="IQ55" i="7" s="1"/>
  <c r="IO54" i="7"/>
  <c r="IQ54" i="7" s="1"/>
  <c r="IO53" i="7"/>
  <c r="IQ53" i="7" s="1"/>
  <c r="IO52" i="7"/>
  <c r="IQ52" i="7" s="1"/>
  <c r="IO51" i="7"/>
  <c r="IQ51" i="7" s="1"/>
  <c r="IO50" i="7"/>
  <c r="IQ50" i="7" s="1"/>
  <c r="IO49" i="7"/>
  <c r="IQ49" i="7" s="1"/>
  <c r="IO47" i="7"/>
  <c r="IQ47" i="7" s="1"/>
  <c r="IP46" i="7"/>
  <c r="IP48" i="7" s="1"/>
  <c r="IN46" i="7"/>
  <c r="IN48" i="7" s="1"/>
  <c r="IO45" i="7"/>
  <c r="IQ45" i="7" s="1"/>
  <c r="IO44" i="7"/>
  <c r="IQ44" i="7" s="1"/>
  <c r="IO43" i="7"/>
  <c r="IQ43" i="7" s="1"/>
  <c r="IO42" i="7"/>
  <c r="IQ42" i="7" s="1"/>
  <c r="IO41" i="7"/>
  <c r="IQ41" i="7" s="1"/>
  <c r="IP38" i="7"/>
  <c r="IN38" i="7"/>
  <c r="IO37" i="7"/>
  <c r="IQ37" i="7" s="1"/>
  <c r="IO36" i="7"/>
  <c r="IQ36" i="7" s="1"/>
  <c r="IO35" i="7"/>
  <c r="IQ35" i="7" s="1"/>
  <c r="IO34" i="7"/>
  <c r="IQ34" i="7" s="1"/>
  <c r="IO33" i="7"/>
  <c r="IQ33" i="7" s="1"/>
  <c r="IO32" i="7"/>
  <c r="IQ32" i="7" s="1"/>
  <c r="IP29" i="7"/>
  <c r="IP30" i="7" s="1"/>
  <c r="IN29" i="7"/>
  <c r="IN30" i="7" s="1"/>
  <c r="IO28" i="7"/>
  <c r="IQ28" i="7" s="1"/>
  <c r="IO27" i="7"/>
  <c r="IQ27" i="7" s="1"/>
  <c r="IO26" i="7"/>
  <c r="IQ26" i="7" s="1"/>
  <c r="IO25" i="7"/>
  <c r="IQ25" i="7" s="1"/>
  <c r="IO24" i="7"/>
  <c r="IQ24" i="7" s="1"/>
  <c r="IO23" i="7"/>
  <c r="IQ23" i="7" s="1"/>
  <c r="IO22" i="7"/>
  <c r="IQ22" i="7" s="1"/>
  <c r="IP20" i="7"/>
  <c r="IP21" i="7" s="1"/>
  <c r="IN20" i="7"/>
  <c r="IN21" i="7" s="1"/>
  <c r="IO19" i="7"/>
  <c r="IQ19" i="7" s="1"/>
  <c r="IO18" i="7"/>
  <c r="IQ18" i="7" s="1"/>
  <c r="IO17" i="7"/>
  <c r="IQ17" i="7" s="1"/>
  <c r="IO16" i="7"/>
  <c r="IQ16" i="7" s="1"/>
  <c r="IO15" i="7"/>
  <c r="IQ15" i="7" s="1"/>
  <c r="IO14" i="7"/>
  <c r="IQ14" i="7" s="1"/>
  <c r="IO13" i="7"/>
  <c r="IQ13" i="7" s="1"/>
  <c r="IO12" i="7"/>
  <c r="IQ12" i="7" s="1"/>
  <c r="IO11" i="7"/>
  <c r="IQ11" i="7" s="1"/>
  <c r="IO10" i="7"/>
  <c r="IQ10" i="7" s="1"/>
  <c r="IJ78" i="7"/>
  <c r="IL78" i="7" s="1"/>
  <c r="IJ77" i="7"/>
  <c r="IL77" i="7" s="1"/>
  <c r="IK75" i="7"/>
  <c r="II75" i="7"/>
  <c r="IJ74" i="7"/>
  <c r="IL74" i="7" s="1"/>
  <c r="IJ73" i="7"/>
  <c r="IL73" i="7" s="1"/>
  <c r="IJ72" i="7"/>
  <c r="IL72" i="7" s="1"/>
  <c r="IJ71" i="7"/>
  <c r="IL71" i="7" s="1"/>
  <c r="IJ70" i="7"/>
  <c r="IL70" i="7" s="1"/>
  <c r="IJ69" i="7"/>
  <c r="IL69" i="7" s="1"/>
  <c r="IK67" i="7"/>
  <c r="II67" i="7"/>
  <c r="IJ66" i="7"/>
  <c r="IL66" i="7" s="1"/>
  <c r="IJ65" i="7"/>
  <c r="IL65" i="7" s="1"/>
  <c r="IJ64" i="7"/>
  <c r="IL64" i="7" s="1"/>
  <c r="IK63" i="7"/>
  <c r="II63" i="7"/>
  <c r="IJ62" i="7"/>
  <c r="IL62" i="7" s="1"/>
  <c r="IJ61" i="7"/>
  <c r="IL61" i="7" s="1"/>
  <c r="IJ60" i="7"/>
  <c r="IL60" i="7" s="1"/>
  <c r="IK59" i="7"/>
  <c r="II59" i="7"/>
  <c r="IJ58" i="7"/>
  <c r="IL58" i="7" s="1"/>
  <c r="IJ57" i="7"/>
  <c r="IL57" i="7" s="1"/>
  <c r="IJ56" i="7"/>
  <c r="IL56" i="7" s="1"/>
  <c r="IJ55" i="7"/>
  <c r="IL55" i="7" s="1"/>
  <c r="IJ54" i="7"/>
  <c r="IL54" i="7" s="1"/>
  <c r="IJ53" i="7"/>
  <c r="IL53" i="7" s="1"/>
  <c r="IJ52" i="7"/>
  <c r="IL52" i="7" s="1"/>
  <c r="IJ51" i="7"/>
  <c r="IL51" i="7" s="1"/>
  <c r="IJ50" i="7"/>
  <c r="IL50" i="7" s="1"/>
  <c r="IJ49" i="7"/>
  <c r="IL49" i="7" s="1"/>
  <c r="IJ47" i="7"/>
  <c r="IL47" i="7" s="1"/>
  <c r="IK46" i="7"/>
  <c r="IK48" i="7" s="1"/>
  <c r="II46" i="7"/>
  <c r="II48" i="7" s="1"/>
  <c r="IJ45" i="7"/>
  <c r="IL45" i="7" s="1"/>
  <c r="IJ44" i="7"/>
  <c r="IL44" i="7" s="1"/>
  <c r="IJ43" i="7"/>
  <c r="IL43" i="7" s="1"/>
  <c r="IJ42" i="7"/>
  <c r="IL42" i="7" s="1"/>
  <c r="IJ41" i="7"/>
  <c r="IL41" i="7" s="1"/>
  <c r="IK38" i="7"/>
  <c r="II38" i="7"/>
  <c r="IJ37" i="7"/>
  <c r="IL37" i="7" s="1"/>
  <c r="IJ36" i="7"/>
  <c r="IL36" i="7" s="1"/>
  <c r="IJ35" i="7"/>
  <c r="IL35" i="7" s="1"/>
  <c r="IJ34" i="7"/>
  <c r="IL34" i="7" s="1"/>
  <c r="IJ33" i="7"/>
  <c r="IL33" i="7" s="1"/>
  <c r="IJ32" i="7"/>
  <c r="IL32" i="7" s="1"/>
  <c r="IK29" i="7"/>
  <c r="IK30" i="7" s="1"/>
  <c r="II29" i="7"/>
  <c r="II30" i="7" s="1"/>
  <c r="IJ28" i="7"/>
  <c r="IL28" i="7" s="1"/>
  <c r="IJ27" i="7"/>
  <c r="IL27" i="7" s="1"/>
  <c r="IJ26" i="7"/>
  <c r="IL26" i="7" s="1"/>
  <c r="IJ25" i="7"/>
  <c r="IL25" i="7" s="1"/>
  <c r="IJ24" i="7"/>
  <c r="IL24" i="7" s="1"/>
  <c r="IJ23" i="7"/>
  <c r="IL23" i="7" s="1"/>
  <c r="IJ22" i="7"/>
  <c r="IL22" i="7" s="1"/>
  <c r="IK20" i="7"/>
  <c r="IK21" i="7" s="1"/>
  <c r="II20" i="7"/>
  <c r="II21" i="7" s="1"/>
  <c r="IJ19" i="7"/>
  <c r="IL19" i="7" s="1"/>
  <c r="IJ18" i="7"/>
  <c r="IL18" i="7" s="1"/>
  <c r="IJ17" i="7"/>
  <c r="IL17" i="7" s="1"/>
  <c r="IJ16" i="7"/>
  <c r="IL16" i="7" s="1"/>
  <c r="IJ15" i="7"/>
  <c r="IL15" i="7" s="1"/>
  <c r="IJ14" i="7"/>
  <c r="IL14" i="7" s="1"/>
  <c r="IJ13" i="7"/>
  <c r="IL13" i="7" s="1"/>
  <c r="IJ12" i="7"/>
  <c r="IL12" i="7" s="1"/>
  <c r="IJ11" i="7"/>
  <c r="IL11" i="7" s="1"/>
  <c r="IJ10" i="7"/>
  <c r="IL10" i="7" s="1"/>
  <c r="SR63" i="7" l="1"/>
  <c r="KF21" i="7"/>
  <c r="SR75" i="7"/>
  <c r="TX73" i="7"/>
  <c r="KP21" i="7"/>
  <c r="MX30" i="7"/>
  <c r="UC38" i="7"/>
  <c r="UE38" i="7" s="1"/>
  <c r="UJ38" i="7" s="1"/>
  <c r="QO63" i="7"/>
  <c r="TX71" i="7"/>
  <c r="TX78" i="7"/>
  <c r="SR29" i="7"/>
  <c r="OQ59" i="7"/>
  <c r="SW31" i="7"/>
  <c r="SW39" i="7" s="1"/>
  <c r="TV39" i="7" s="1"/>
  <c r="SW68" i="7"/>
  <c r="SW76" i="7" s="1"/>
  <c r="TV76" i="7" s="1"/>
  <c r="RC38" i="7"/>
  <c r="UK48" i="7"/>
  <c r="IO63" i="7"/>
  <c r="IQ63" i="7" s="1"/>
  <c r="RM63" i="7"/>
  <c r="OD64" i="7"/>
  <c r="QI38" i="7"/>
  <c r="PN75" i="7"/>
  <c r="SP75" i="7"/>
  <c r="TW67" i="7"/>
  <c r="JS59" i="7"/>
  <c r="JU59" i="7" s="1"/>
  <c r="NP75" i="7"/>
  <c r="MF38" i="7"/>
  <c r="MK38" i="7" s="1"/>
  <c r="PJ75" i="7"/>
  <c r="RW21" i="7"/>
  <c r="OE29" i="7"/>
  <c r="TX69" i="7"/>
  <c r="TY75" i="7"/>
  <c r="UN75" i="7" s="1"/>
  <c r="QD63" i="7"/>
  <c r="RH59" i="7"/>
  <c r="LN38" i="7"/>
  <c r="TX65" i="7"/>
  <c r="TF67" i="7"/>
  <c r="KM38" i="7"/>
  <c r="KR38" i="7" s="1"/>
  <c r="NL59" i="7"/>
  <c r="OA63" i="7"/>
  <c r="NP63" i="7"/>
  <c r="RW63" i="7"/>
  <c r="SL67" i="7"/>
  <c r="TX13" i="7"/>
  <c r="TW20" i="7"/>
  <c r="TX28" i="7"/>
  <c r="TX36" i="7"/>
  <c r="TX44" i="7"/>
  <c r="TX51" i="7"/>
  <c r="KC67" i="7"/>
  <c r="KH67" i="7" s="1"/>
  <c r="LI38" i="7"/>
  <c r="LN67" i="7"/>
  <c r="LX38" i="7"/>
  <c r="OE63" i="7"/>
  <c r="PJ63" i="7"/>
  <c r="NC68" i="7"/>
  <c r="NC76" i="7" s="1"/>
  <c r="NM76" i="7" s="1"/>
  <c r="OB30" i="7"/>
  <c r="LZ38" i="7"/>
  <c r="LL20" i="7"/>
  <c r="LN20" i="7" s="1"/>
  <c r="LN63" i="7"/>
  <c r="LX67" i="7"/>
  <c r="RW38" i="7"/>
  <c r="SP67" i="7"/>
  <c r="TX17" i="7"/>
  <c r="TX24" i="7"/>
  <c r="TX32" i="7"/>
  <c r="TY38" i="7"/>
  <c r="UN38" i="7" s="1"/>
  <c r="TY46" i="7"/>
  <c r="TX55" i="7"/>
  <c r="TX61" i="7"/>
  <c r="JZ34" i="7"/>
  <c r="KC59" i="7"/>
  <c r="KH59" i="7" s="1"/>
  <c r="NN38" i="7"/>
  <c r="QM67" i="7"/>
  <c r="PY59" i="7"/>
  <c r="RH67" i="7"/>
  <c r="IU31" i="7"/>
  <c r="IU39" i="7" s="1"/>
  <c r="JZ62" i="7"/>
  <c r="RH75" i="7"/>
  <c r="TX72" i="7"/>
  <c r="RP29" i="7"/>
  <c r="RR29" i="7" s="1"/>
  <c r="SN67" i="7"/>
  <c r="TX16" i="7"/>
  <c r="TX23" i="7"/>
  <c r="TW38" i="7"/>
  <c r="UL38" i="7" s="1"/>
  <c r="TW46" i="7"/>
  <c r="TX54" i="7"/>
  <c r="TX66" i="7"/>
  <c r="JI38" i="7"/>
  <c r="JK38" i="7" s="1"/>
  <c r="LS75" i="7"/>
  <c r="OE59" i="7"/>
  <c r="RR38" i="7"/>
  <c r="NN63" i="7"/>
  <c r="TY67" i="7"/>
  <c r="UN67" i="7" s="1"/>
  <c r="LS59" i="7"/>
  <c r="TX12" i="7"/>
  <c r="TX27" i="7"/>
  <c r="TX35" i="7"/>
  <c r="TX43" i="7"/>
  <c r="TX50" i="7"/>
  <c r="TX58" i="7"/>
  <c r="OA67" i="7"/>
  <c r="OI63" i="7"/>
  <c r="OK63" i="7" s="1"/>
  <c r="OP63" i="7" s="1"/>
  <c r="TX11" i="7"/>
  <c r="TX19" i="7"/>
  <c r="TX26" i="7"/>
  <c r="TX34" i="7"/>
  <c r="TX42" i="7"/>
  <c r="TX49" i="7"/>
  <c r="TX57" i="7"/>
  <c r="NQ10" i="7"/>
  <c r="NP38" i="7"/>
  <c r="JZ26" i="7"/>
  <c r="JY67" i="7"/>
  <c r="OE67" i="7"/>
  <c r="JZ35" i="7"/>
  <c r="JY63" i="7"/>
  <c r="JZ77" i="7"/>
  <c r="JZ16" i="7"/>
  <c r="NL63" i="7"/>
  <c r="NL75" i="7"/>
  <c r="NY29" i="7"/>
  <c r="OA29" i="7" s="1"/>
  <c r="OA59" i="7"/>
  <c r="PL75" i="7"/>
  <c r="QK59" i="7"/>
  <c r="PY38" i="7"/>
  <c r="SL75" i="7"/>
  <c r="TX14" i="7"/>
  <c r="TY20" i="7"/>
  <c r="TX37" i="7"/>
  <c r="TX45" i="7"/>
  <c r="TX52" i="7"/>
  <c r="TW59" i="7"/>
  <c r="UL59" i="7" s="1"/>
  <c r="TX64" i="7"/>
  <c r="TX70" i="7"/>
  <c r="TF38" i="7"/>
  <c r="SR46" i="7"/>
  <c r="JZ52" i="7"/>
  <c r="JZ78" i="7"/>
  <c r="QM59" i="7"/>
  <c r="QI67" i="7"/>
  <c r="RM38" i="7"/>
  <c r="TX15" i="7"/>
  <c r="TW29" i="7"/>
  <c r="TX53" i="7"/>
  <c r="TY59" i="7"/>
  <c r="UN59" i="7" s="1"/>
  <c r="TE68" i="7"/>
  <c r="TE76" i="7" s="1"/>
  <c r="JZ72" i="7"/>
  <c r="LR68" i="7"/>
  <c r="LR76" i="7" s="1"/>
  <c r="NZ31" i="7"/>
  <c r="NZ39" i="7" s="1"/>
  <c r="OA38" i="7"/>
  <c r="NX68" i="7"/>
  <c r="NX76" i="7" s="1"/>
  <c r="PJ38" i="7"/>
  <c r="QD67" i="7"/>
  <c r="RP46" i="7"/>
  <c r="RR46" i="7" s="1"/>
  <c r="RW59" i="7"/>
  <c r="SL59" i="7"/>
  <c r="JW48" i="7"/>
  <c r="KC75" i="7"/>
  <c r="KE75" i="7" s="1"/>
  <c r="KJ75" i="7" s="1"/>
  <c r="MU29" i="7"/>
  <c r="MW29" i="7" s="1"/>
  <c r="NB29" i="7" s="1"/>
  <c r="MU59" i="7"/>
  <c r="MW59" i="7" s="1"/>
  <c r="NB59" i="7" s="1"/>
  <c r="NP29" i="7"/>
  <c r="NE38" i="7"/>
  <c r="NG38" i="7" s="1"/>
  <c r="PY63" i="7"/>
  <c r="SP38" i="7"/>
  <c r="SL38" i="7"/>
  <c r="TX18" i="7"/>
  <c r="TX25" i="7"/>
  <c r="TX33" i="7"/>
  <c r="TX41" i="7"/>
  <c r="TX47" i="7"/>
  <c r="TX56" i="7"/>
  <c r="TX62" i="7"/>
  <c r="SY67" i="7"/>
  <c r="TX67" i="7" s="1"/>
  <c r="TX74" i="7"/>
  <c r="UC63" i="7"/>
  <c r="UE63" i="7" s="1"/>
  <c r="UJ63" i="7" s="1"/>
  <c r="JV59" i="7"/>
  <c r="KA68" i="7"/>
  <c r="KA76" i="7" s="1"/>
  <c r="KF76" i="7" s="1"/>
  <c r="QO30" i="7"/>
  <c r="JZ49" i="7"/>
  <c r="LI59" i="7"/>
  <c r="LN59" i="7"/>
  <c r="LS38" i="7"/>
  <c r="NL38" i="7"/>
  <c r="QM75" i="7"/>
  <c r="QD59" i="7"/>
  <c r="QI75" i="7"/>
  <c r="RM59" i="7"/>
  <c r="TA10" i="7"/>
  <c r="TZ10" i="7" s="1"/>
  <c r="UO10" i="7" s="1"/>
  <c r="TX10" i="7"/>
  <c r="TX60" i="7"/>
  <c r="IT75" i="7"/>
  <c r="IV75" i="7" s="1"/>
  <c r="JD75" i="7"/>
  <c r="JF75" i="7" s="1"/>
  <c r="JN75" i="7"/>
  <c r="JP75" i="7" s="1"/>
  <c r="JX36" i="7"/>
  <c r="JX26" i="7"/>
  <c r="TV31" i="7"/>
  <c r="JZ11" i="7"/>
  <c r="KM59" i="7"/>
  <c r="KO59" i="7" s="1"/>
  <c r="KT59" i="7" s="1"/>
  <c r="LB38" i="7"/>
  <c r="MA38" i="7" s="1"/>
  <c r="MF59" i="7"/>
  <c r="MH59" i="7" s="1"/>
  <c r="MM59" i="7" s="1"/>
  <c r="PM28" i="7"/>
  <c r="PJ30" i="7"/>
  <c r="QI59" i="7"/>
  <c r="RC59" i="7"/>
  <c r="RR63" i="7"/>
  <c r="IH31" i="7"/>
  <c r="IH39" i="7" s="1"/>
  <c r="IR31" i="7"/>
  <c r="IR39" i="7" s="1"/>
  <c r="JQ21" i="7"/>
  <c r="JQ31" i="7" s="1"/>
  <c r="JQ39" i="7" s="1"/>
  <c r="JX14" i="7"/>
  <c r="JZ28" i="7"/>
  <c r="NA29" i="7"/>
  <c r="MV30" i="7"/>
  <c r="NA30" i="7" s="1"/>
  <c r="JX72" i="7"/>
  <c r="JX32" i="7"/>
  <c r="JV18" i="7"/>
  <c r="MD31" i="7"/>
  <c r="MD39" i="7" s="1"/>
  <c r="MI39" i="7" s="1"/>
  <c r="OC67" i="7"/>
  <c r="TF63" i="7"/>
  <c r="IT38" i="7"/>
  <c r="IV38" i="7" s="1"/>
  <c r="JN38" i="7"/>
  <c r="JP38" i="7" s="1"/>
  <c r="JZ14" i="7"/>
  <c r="JZ65" i="7"/>
  <c r="JZ66" i="7"/>
  <c r="PN29" i="7"/>
  <c r="TW63" i="7"/>
  <c r="UL63" i="7" s="1"/>
  <c r="SY75" i="7"/>
  <c r="TX75" i="7" s="1"/>
  <c r="TW75" i="7"/>
  <c r="UL75" i="7" s="1"/>
  <c r="JX77" i="7"/>
  <c r="JX52" i="7"/>
  <c r="TV21" i="7"/>
  <c r="JZ15" i="7"/>
  <c r="PJ67" i="7"/>
  <c r="PY67" i="7"/>
  <c r="SN38" i="7"/>
  <c r="TA22" i="7"/>
  <c r="TZ22" i="7" s="1"/>
  <c r="TX22" i="7"/>
  <c r="SY59" i="7"/>
  <c r="TX59" i="7" s="1"/>
  <c r="TY63" i="7"/>
  <c r="UN63" i="7" s="1"/>
  <c r="IJ59" i="7"/>
  <c r="IL59" i="7" s="1"/>
  <c r="JI59" i="7"/>
  <c r="JK59" i="7" s="1"/>
  <c r="JN59" i="7"/>
  <c r="JP59" i="7" s="1"/>
  <c r="JX42" i="7"/>
  <c r="QO75" i="7"/>
  <c r="SJ30" i="7"/>
  <c r="SL30" i="7" s="1"/>
  <c r="JY30" i="7"/>
  <c r="JZ32" i="7"/>
  <c r="KC63" i="7"/>
  <c r="KH63" i="7" s="1"/>
  <c r="LI75" i="7"/>
  <c r="LN75" i="7"/>
  <c r="NE63" i="7"/>
  <c r="NG63" i="7" s="1"/>
  <c r="OI38" i="7"/>
  <c r="OK38" i="7" s="1"/>
  <c r="OP38" i="7" s="1"/>
  <c r="PY75" i="7"/>
  <c r="RA20" i="7"/>
  <c r="RC20" i="7" s="1"/>
  <c r="RC67" i="7"/>
  <c r="RH63" i="7"/>
  <c r="SQ10" i="7"/>
  <c r="TY29" i="7"/>
  <c r="UN29" i="7" s="1"/>
  <c r="SY38" i="7"/>
  <c r="TX38" i="7" s="1"/>
  <c r="TX77" i="7"/>
  <c r="UC59" i="7"/>
  <c r="UE59" i="7" s="1"/>
  <c r="UJ59" i="7" s="1"/>
  <c r="QO38" i="7"/>
  <c r="RR75" i="7"/>
  <c r="JZ18" i="7"/>
  <c r="MB29" i="7"/>
  <c r="JZ51" i="7"/>
  <c r="PO10" i="7"/>
  <c r="JO31" i="7"/>
  <c r="JO39" i="7" s="1"/>
  <c r="SA29" i="7"/>
  <c r="QO67" i="7"/>
  <c r="OQ38" i="7"/>
  <c r="JX53" i="7"/>
  <c r="NW68" i="7"/>
  <c r="NW76" i="7" s="1"/>
  <c r="JX24" i="7"/>
  <c r="JX11" i="7"/>
  <c r="QO46" i="7"/>
  <c r="QO29" i="7"/>
  <c r="JZ43" i="7"/>
  <c r="JZ60" i="7"/>
  <c r="LX75" i="7"/>
  <c r="NN59" i="7"/>
  <c r="PI31" i="7"/>
  <c r="PI39" i="7" s="1"/>
  <c r="QK38" i="7"/>
  <c r="QD38" i="7"/>
  <c r="TF75" i="7"/>
  <c r="JX49" i="7"/>
  <c r="JW46" i="7"/>
  <c r="SR20" i="7"/>
  <c r="JZ69" i="7"/>
  <c r="JV38" i="7"/>
  <c r="JW59" i="7"/>
  <c r="JV12" i="7"/>
  <c r="MD68" i="7"/>
  <c r="JY38" i="7"/>
  <c r="JX15" i="7"/>
  <c r="QT31" i="7"/>
  <c r="QT39" i="7" s="1"/>
  <c r="RX39" i="7" s="1"/>
  <c r="IP31" i="7"/>
  <c r="IP39" i="7" s="1"/>
  <c r="JY59" i="7"/>
  <c r="JY75" i="7"/>
  <c r="KM63" i="7"/>
  <c r="KR63" i="7" s="1"/>
  <c r="LI63" i="7"/>
  <c r="LK68" i="7"/>
  <c r="LK76" i="7" s="1"/>
  <c r="MF75" i="7"/>
  <c r="MH75" i="7" s="1"/>
  <c r="MM75" i="7" s="1"/>
  <c r="MU75" i="7"/>
  <c r="MW75" i="7" s="1"/>
  <c r="NB75" i="7" s="1"/>
  <c r="NP59" i="7"/>
  <c r="QM38" i="7"/>
  <c r="PX31" i="7"/>
  <c r="PX39" i="7" s="1"/>
  <c r="QC31" i="7"/>
  <c r="QC39" i="7" s="1"/>
  <c r="RM67" i="7"/>
  <c r="JX62" i="7"/>
  <c r="JZ10" i="7"/>
  <c r="JZ64" i="7"/>
  <c r="NC31" i="7"/>
  <c r="NC39" i="7" s="1"/>
  <c r="NM39" i="7" s="1"/>
  <c r="JX66" i="7"/>
  <c r="JZ13" i="7"/>
  <c r="JZ50" i="7"/>
  <c r="NZ68" i="7"/>
  <c r="NZ76" i="7" s="1"/>
  <c r="UD30" i="7"/>
  <c r="UI30" i="7" s="1"/>
  <c r="OQ46" i="7"/>
  <c r="JZ33" i="7"/>
  <c r="PL63" i="7"/>
  <c r="JX51" i="7"/>
  <c r="JX13" i="7"/>
  <c r="PN63" i="7"/>
  <c r="JV46" i="7"/>
  <c r="NA46" i="7"/>
  <c r="JX16" i="7"/>
  <c r="JX50" i="7"/>
  <c r="RX21" i="7"/>
  <c r="SR21" i="7" s="1"/>
  <c r="JD38" i="7"/>
  <c r="JF38" i="7" s="1"/>
  <c r="JT31" i="7"/>
  <c r="JT39" i="7" s="1"/>
  <c r="PL67" i="7"/>
  <c r="PN67" i="7"/>
  <c r="JD63" i="7"/>
  <c r="JF63" i="7" s="1"/>
  <c r="JZ42" i="7"/>
  <c r="JZ27" i="7"/>
  <c r="MB63" i="7"/>
  <c r="LM68" i="7"/>
  <c r="LM76" i="7" s="1"/>
  <c r="LS63" i="7"/>
  <c r="OI59" i="7"/>
  <c r="OK59" i="7" s="1"/>
  <c r="OP59" i="7" s="1"/>
  <c r="PR59" i="7"/>
  <c r="PT59" i="7" s="1"/>
  <c r="SY63" i="7"/>
  <c r="TX63" i="7" s="1"/>
  <c r="TD46" i="7"/>
  <c r="TF46" i="7" s="1"/>
  <c r="UC75" i="7"/>
  <c r="UE75" i="7" s="1"/>
  <c r="UJ75" i="7" s="1"/>
  <c r="QO59" i="7"/>
  <c r="LI67" i="7"/>
  <c r="QX64" i="7"/>
  <c r="SB64" i="7" s="1"/>
  <c r="RZ64" i="7"/>
  <c r="JF22" i="7"/>
  <c r="JZ22" i="7" s="1"/>
  <c r="JX22" i="7"/>
  <c r="JF74" i="7"/>
  <c r="JZ74" i="7" s="1"/>
  <c r="JX74" i="7"/>
  <c r="PT19" i="7"/>
  <c r="QN19" i="7" s="1"/>
  <c r="QL19" i="7"/>
  <c r="PT55" i="7"/>
  <c r="QN55" i="7" s="1"/>
  <c r="QL55" i="7"/>
  <c r="QW30" i="7"/>
  <c r="SA30" i="7" s="1"/>
  <c r="QX50" i="7"/>
  <c r="SB50" i="7" s="1"/>
  <c r="RZ50" i="7"/>
  <c r="PT56" i="7"/>
  <c r="QN56" i="7" s="1"/>
  <c r="QL56" i="7"/>
  <c r="QX32" i="7"/>
  <c r="SB32" i="7" s="1"/>
  <c r="RZ32" i="7"/>
  <c r="KO71" i="7"/>
  <c r="KT71" i="7" s="1"/>
  <c r="KR71" i="7"/>
  <c r="JF56" i="7"/>
  <c r="JZ56" i="7" s="1"/>
  <c r="JX56" i="7"/>
  <c r="JF71" i="7"/>
  <c r="JZ71" i="7" s="1"/>
  <c r="JX71" i="7"/>
  <c r="KE22" i="7"/>
  <c r="KJ22" i="7" s="1"/>
  <c r="KH22" i="7"/>
  <c r="KE42" i="7"/>
  <c r="KJ42" i="7" s="1"/>
  <c r="KH42" i="7"/>
  <c r="KE73" i="7"/>
  <c r="KJ73" i="7" s="1"/>
  <c r="KH73" i="7"/>
  <c r="KN21" i="7"/>
  <c r="KS20" i="7"/>
  <c r="KO72" i="7"/>
  <c r="KT72" i="7" s="1"/>
  <c r="KR72" i="7"/>
  <c r="PT69" i="7"/>
  <c r="QN69" i="7" s="1"/>
  <c r="QL69" i="7"/>
  <c r="LD56" i="7"/>
  <c r="MC56" i="7" s="1"/>
  <c r="MA56" i="7"/>
  <c r="KE71" i="7"/>
  <c r="KJ71" i="7" s="1"/>
  <c r="KH71" i="7"/>
  <c r="KO70" i="7"/>
  <c r="KT70" i="7" s="1"/>
  <c r="KR70" i="7"/>
  <c r="LD57" i="7"/>
  <c r="MC57" i="7" s="1"/>
  <c r="MA57" i="7"/>
  <c r="IJ38" i="7"/>
  <c r="IL38" i="7" s="1"/>
  <c r="KD21" i="7"/>
  <c r="KI20" i="7"/>
  <c r="KE72" i="7"/>
  <c r="KJ72" i="7" s="1"/>
  <c r="KH72" i="7"/>
  <c r="KO58" i="7"/>
  <c r="KT58" i="7" s="1"/>
  <c r="KR58" i="7"/>
  <c r="JF57" i="7"/>
  <c r="JZ57" i="7" s="1"/>
  <c r="JX57" i="7"/>
  <c r="KE23" i="7"/>
  <c r="KJ23" i="7" s="1"/>
  <c r="KH23" i="7"/>
  <c r="KE43" i="7"/>
  <c r="KJ43" i="7" s="1"/>
  <c r="KH43" i="7"/>
  <c r="KE74" i="7"/>
  <c r="KJ74" i="7" s="1"/>
  <c r="KH74" i="7"/>
  <c r="KO22" i="7"/>
  <c r="KT22" i="7" s="1"/>
  <c r="KR22" i="7"/>
  <c r="RC63" i="7"/>
  <c r="QX12" i="7"/>
  <c r="SB12" i="7" s="1"/>
  <c r="RZ12" i="7"/>
  <c r="QX49" i="7"/>
  <c r="SB49" i="7" s="1"/>
  <c r="RZ49" i="7"/>
  <c r="JZ23" i="7"/>
  <c r="PT37" i="7"/>
  <c r="QN37" i="7" s="1"/>
  <c r="QL37" i="7"/>
  <c r="QX13" i="7"/>
  <c r="SB13" i="7" s="1"/>
  <c r="RZ13" i="7"/>
  <c r="QX65" i="7"/>
  <c r="SB65" i="7" s="1"/>
  <c r="RZ65" i="7"/>
  <c r="QX14" i="7"/>
  <c r="SB14" i="7" s="1"/>
  <c r="RZ14" i="7"/>
  <c r="QX51" i="7"/>
  <c r="SB51" i="7" s="1"/>
  <c r="RZ51" i="7"/>
  <c r="UA31" i="7"/>
  <c r="UF21" i="7"/>
  <c r="PE46" i="7"/>
  <c r="LD70" i="7"/>
  <c r="MC70" i="7" s="1"/>
  <c r="MA70" i="7"/>
  <c r="KO57" i="7"/>
  <c r="KT57" i="7" s="1"/>
  <c r="KR57" i="7"/>
  <c r="KE41" i="7"/>
  <c r="KJ41" i="7" s="1"/>
  <c r="KH41" i="7"/>
  <c r="JE21" i="7"/>
  <c r="JE31" i="7" s="1"/>
  <c r="JY20" i="7"/>
  <c r="JW38" i="7"/>
  <c r="JF58" i="7"/>
  <c r="JZ58" i="7" s="1"/>
  <c r="JX58" i="7"/>
  <c r="JF73" i="7"/>
  <c r="JZ73" i="7" s="1"/>
  <c r="JX73" i="7"/>
  <c r="KE24" i="7"/>
  <c r="KJ24" i="7" s="1"/>
  <c r="KH24" i="7"/>
  <c r="QX11" i="7"/>
  <c r="SB11" i="7" s="1"/>
  <c r="RZ11" i="7"/>
  <c r="QX47" i="7"/>
  <c r="SB47" i="7" s="1"/>
  <c r="RZ47" i="7"/>
  <c r="SA63" i="7"/>
  <c r="RC30" i="7"/>
  <c r="RB68" i="7"/>
  <c r="RB76" i="7" s="1"/>
  <c r="OZ43" i="7"/>
  <c r="OZ25" i="7"/>
  <c r="NV15" i="7"/>
  <c r="OF15" i="7" s="1"/>
  <c r="OD15" i="7"/>
  <c r="OZ74" i="7"/>
  <c r="OZ23" i="7"/>
  <c r="PT38" i="7"/>
  <c r="QL38" i="7"/>
  <c r="OK44" i="7"/>
  <c r="OP44" i="7" s="1"/>
  <c r="ON44" i="7"/>
  <c r="OI75" i="7"/>
  <c r="OZ42" i="7"/>
  <c r="OX59" i="7"/>
  <c r="PE22" i="7"/>
  <c r="PO22" i="7" s="1"/>
  <c r="PM22" i="7"/>
  <c r="PE41" i="7"/>
  <c r="PO41" i="7" s="1"/>
  <c r="PM41" i="7"/>
  <c r="PE73" i="7"/>
  <c r="PO73" i="7" s="1"/>
  <c r="PM73" i="7"/>
  <c r="PS21" i="7"/>
  <c r="QM20" i="7"/>
  <c r="PT71" i="7"/>
  <c r="QN71" i="7" s="1"/>
  <c r="QL71" i="7"/>
  <c r="PE74" i="7"/>
  <c r="PO74" i="7" s="1"/>
  <c r="PM74" i="7"/>
  <c r="NV34" i="7"/>
  <c r="OF34" i="7" s="1"/>
  <c r="OD34" i="7"/>
  <c r="NV51" i="7"/>
  <c r="OF51" i="7" s="1"/>
  <c r="OD51" i="7"/>
  <c r="NV65" i="7"/>
  <c r="OF65" i="7" s="1"/>
  <c r="OD65" i="7"/>
  <c r="OK12" i="7"/>
  <c r="OP12" i="7" s="1"/>
  <c r="ON12" i="7"/>
  <c r="OJ48" i="7"/>
  <c r="OO46" i="7"/>
  <c r="OK78" i="7"/>
  <c r="OP78" i="7" s="1"/>
  <c r="ON78" i="7"/>
  <c r="OZ28" i="7"/>
  <c r="OZ61" i="7"/>
  <c r="PE26" i="7"/>
  <c r="PO26" i="7" s="1"/>
  <c r="PM26" i="7"/>
  <c r="PE45" i="7"/>
  <c r="PO45" i="7" s="1"/>
  <c r="PM45" i="7"/>
  <c r="PE60" i="7"/>
  <c r="PO60" i="7" s="1"/>
  <c r="PM60" i="7"/>
  <c r="PT25" i="7"/>
  <c r="QN25" i="7" s="1"/>
  <c r="QL25" i="7"/>
  <c r="PT43" i="7"/>
  <c r="QN43" i="7" s="1"/>
  <c r="QL43" i="7"/>
  <c r="SG13" i="7"/>
  <c r="SQ13" i="7" s="1"/>
  <c r="SO13" i="7"/>
  <c r="SP30" i="7"/>
  <c r="SG49" i="7"/>
  <c r="SQ49" i="7" s="1"/>
  <c r="SO49" i="7"/>
  <c r="SP63" i="7"/>
  <c r="TA27" i="7"/>
  <c r="TZ27" i="7" s="1"/>
  <c r="TA45" i="7"/>
  <c r="TZ45" i="7" s="1"/>
  <c r="TA61" i="7"/>
  <c r="TZ61" i="7" s="1"/>
  <c r="UB21" i="7"/>
  <c r="UG20" i="7"/>
  <c r="UE57" i="7"/>
  <c r="UJ57" i="7" s="1"/>
  <c r="UH57" i="7"/>
  <c r="UE70" i="7"/>
  <c r="UJ70" i="7" s="1"/>
  <c r="UH70" i="7"/>
  <c r="IP68" i="7"/>
  <c r="IP76" i="7" s="1"/>
  <c r="JO68" i="7"/>
  <c r="JO76" i="7" s="1"/>
  <c r="LX59" i="7"/>
  <c r="MH57" i="7"/>
  <c r="MM57" i="7" s="1"/>
  <c r="MK57" i="7"/>
  <c r="MH71" i="7"/>
  <c r="MM71" i="7" s="1"/>
  <c r="MK71" i="7"/>
  <c r="NG18" i="7"/>
  <c r="NQ18" i="7" s="1"/>
  <c r="NO18" i="7"/>
  <c r="NG37" i="7"/>
  <c r="NQ37" i="7" s="1"/>
  <c r="NO37" i="7"/>
  <c r="NG55" i="7"/>
  <c r="NQ55" i="7" s="1"/>
  <c r="NO55" i="7"/>
  <c r="NP67" i="7"/>
  <c r="NL67" i="7"/>
  <c r="NV16" i="7"/>
  <c r="OF16" i="7" s="1"/>
  <c r="OD16" i="7"/>
  <c r="OD35" i="7"/>
  <c r="NV52" i="7"/>
  <c r="OF52" i="7" s="1"/>
  <c r="OD52" i="7"/>
  <c r="NV66" i="7"/>
  <c r="OF66" i="7" s="1"/>
  <c r="OD66" i="7"/>
  <c r="OK13" i="7"/>
  <c r="OP13" i="7" s="1"/>
  <c r="ON13" i="7"/>
  <c r="OK47" i="7"/>
  <c r="OP47" i="7" s="1"/>
  <c r="ON47" i="7"/>
  <c r="OZ46" i="7"/>
  <c r="OZ62" i="7"/>
  <c r="OZ77" i="7"/>
  <c r="PE27" i="7"/>
  <c r="PO27" i="7" s="1"/>
  <c r="PM27" i="7"/>
  <c r="PE61" i="7"/>
  <c r="PO61" i="7" s="1"/>
  <c r="PM61" i="7"/>
  <c r="PE77" i="7"/>
  <c r="PO77" i="7" s="1"/>
  <c r="PM77" i="7"/>
  <c r="PT26" i="7"/>
  <c r="QN26" i="7" s="1"/>
  <c r="QL26" i="7"/>
  <c r="PT44" i="7"/>
  <c r="QN44" i="7" s="1"/>
  <c r="QL44" i="7"/>
  <c r="PT60" i="7"/>
  <c r="QN60" i="7" s="1"/>
  <c r="QL60" i="7"/>
  <c r="QX38" i="7"/>
  <c r="RZ38" i="7"/>
  <c r="RR67" i="7"/>
  <c r="SG14" i="7"/>
  <c r="SQ14" i="7" s="1"/>
  <c r="SO14" i="7"/>
  <c r="SG32" i="7"/>
  <c r="SQ32" i="7" s="1"/>
  <c r="SO32" i="7"/>
  <c r="SG50" i="7"/>
  <c r="SQ50" i="7" s="1"/>
  <c r="SO50" i="7"/>
  <c r="SG64" i="7"/>
  <c r="SQ64" i="7" s="1"/>
  <c r="SO64" i="7"/>
  <c r="SK68" i="7"/>
  <c r="SK76" i="7" s="1"/>
  <c r="SL63" i="7"/>
  <c r="TA28" i="7"/>
  <c r="TZ28" i="7" s="1"/>
  <c r="TA62" i="7"/>
  <c r="TZ62" i="7" s="1"/>
  <c r="UD21" i="7"/>
  <c r="UI21" i="7" s="1"/>
  <c r="UI20" i="7"/>
  <c r="UE58" i="7"/>
  <c r="UJ58" i="7" s="1"/>
  <c r="UH58" i="7"/>
  <c r="UE71" i="7"/>
  <c r="UJ71" i="7" s="1"/>
  <c r="UH71" i="7"/>
  <c r="IO38" i="7"/>
  <c r="IQ38" i="7" s="1"/>
  <c r="UF30" i="7"/>
  <c r="UK30" i="7" s="1"/>
  <c r="PA21" i="7"/>
  <c r="PK20" i="7"/>
  <c r="QO20" i="7" s="1"/>
  <c r="JJ68" i="7"/>
  <c r="JJ76" i="7" s="1"/>
  <c r="JY48" i="7"/>
  <c r="MG21" i="7"/>
  <c r="ML21" i="7" s="1"/>
  <c r="ML20" i="7"/>
  <c r="MH58" i="7"/>
  <c r="MM58" i="7" s="1"/>
  <c r="MK58" i="7"/>
  <c r="MH72" i="7"/>
  <c r="MM72" i="7" s="1"/>
  <c r="MK72" i="7"/>
  <c r="MU38" i="7"/>
  <c r="MZ38" i="7" s="1"/>
  <c r="NG19" i="7"/>
  <c r="NQ19" i="7" s="1"/>
  <c r="NO19" i="7"/>
  <c r="NG56" i="7"/>
  <c r="NQ56" i="7" s="1"/>
  <c r="NO56" i="7"/>
  <c r="NG69" i="7"/>
  <c r="NQ69" i="7" s="1"/>
  <c r="NO69" i="7"/>
  <c r="NV17" i="7"/>
  <c r="OF17" i="7" s="1"/>
  <c r="OD17" i="7"/>
  <c r="NV35" i="7"/>
  <c r="OF35" i="7" s="1"/>
  <c r="NV53" i="7"/>
  <c r="OF53" i="7" s="1"/>
  <c r="OD53" i="7"/>
  <c r="OK14" i="7"/>
  <c r="OP14" i="7" s="1"/>
  <c r="ON14" i="7"/>
  <c r="OJ30" i="7"/>
  <c r="OO30" i="7" s="1"/>
  <c r="OK49" i="7"/>
  <c r="OP49" i="7" s="1"/>
  <c r="ON49" i="7"/>
  <c r="OZ11" i="7"/>
  <c r="OW48" i="7"/>
  <c r="OZ78" i="7"/>
  <c r="PE28" i="7"/>
  <c r="PO28" i="7" s="1"/>
  <c r="PE62" i="7"/>
  <c r="PO62" i="7" s="1"/>
  <c r="PM62" i="7"/>
  <c r="PE78" i="7"/>
  <c r="PO78" i="7" s="1"/>
  <c r="PM78" i="7"/>
  <c r="PI68" i="7"/>
  <c r="PI76" i="7" s="1"/>
  <c r="PT27" i="7"/>
  <c r="QN27" i="7" s="1"/>
  <c r="QL27" i="7"/>
  <c r="PT45" i="7"/>
  <c r="QN45" i="7" s="1"/>
  <c r="QL45" i="7"/>
  <c r="PT61" i="7"/>
  <c r="QN61" i="7" s="1"/>
  <c r="QL61" i="7"/>
  <c r="SG15" i="7"/>
  <c r="SQ15" i="7" s="1"/>
  <c r="SO15" i="7"/>
  <c r="SG33" i="7"/>
  <c r="SQ33" i="7" s="1"/>
  <c r="SO33" i="7"/>
  <c r="SG51" i="7"/>
  <c r="SQ51" i="7" s="1"/>
  <c r="SO51" i="7"/>
  <c r="SG65" i="7"/>
  <c r="SQ65" i="7" s="1"/>
  <c r="SO65" i="7"/>
  <c r="SX48" i="7"/>
  <c r="TW48" i="7" s="1"/>
  <c r="TA77" i="7"/>
  <c r="TZ77" i="7" s="1"/>
  <c r="UE22" i="7"/>
  <c r="UJ22" i="7" s="1"/>
  <c r="UH22" i="7"/>
  <c r="UE72" i="7"/>
  <c r="UJ72" i="7" s="1"/>
  <c r="UH72" i="7"/>
  <c r="JS38" i="7"/>
  <c r="JU38" i="7" s="1"/>
  <c r="JX35" i="7"/>
  <c r="JX18" i="7"/>
  <c r="PE23" i="7"/>
  <c r="PO23" i="7" s="1"/>
  <c r="PM23" i="7"/>
  <c r="PE42" i="7"/>
  <c r="PO42" i="7" s="1"/>
  <c r="PM42" i="7"/>
  <c r="SG18" i="7"/>
  <c r="SQ18" i="7" s="1"/>
  <c r="SO18" i="7"/>
  <c r="PE59" i="7"/>
  <c r="PM59" i="7"/>
  <c r="NV64" i="7"/>
  <c r="OF64" i="7" s="1"/>
  <c r="KE25" i="7"/>
  <c r="KJ25" i="7" s="1"/>
  <c r="KH25" i="7"/>
  <c r="OK43" i="7"/>
  <c r="OP43" i="7" s="1"/>
  <c r="ON43" i="7"/>
  <c r="PL59" i="7"/>
  <c r="PT41" i="7"/>
  <c r="QN41" i="7" s="1"/>
  <c r="QL41" i="7"/>
  <c r="JB48" i="7"/>
  <c r="JV48" i="7" s="1"/>
  <c r="JD46" i="7"/>
  <c r="KE77" i="7"/>
  <c r="KJ77" i="7" s="1"/>
  <c r="KH77" i="7"/>
  <c r="NG16" i="7"/>
  <c r="NQ16" i="7" s="1"/>
  <c r="NO16" i="7"/>
  <c r="NV14" i="7"/>
  <c r="OF14" i="7" s="1"/>
  <c r="OD14" i="7"/>
  <c r="OA30" i="7"/>
  <c r="OK11" i="7"/>
  <c r="OP11" i="7" s="1"/>
  <c r="ON11" i="7"/>
  <c r="OZ45" i="7"/>
  <c r="PE25" i="7"/>
  <c r="PO25" i="7" s="1"/>
  <c r="PM25" i="7"/>
  <c r="PT42" i="7"/>
  <c r="QN42" i="7" s="1"/>
  <c r="QL42" i="7"/>
  <c r="PT74" i="7"/>
  <c r="QN74" i="7" s="1"/>
  <c r="QL74" i="7"/>
  <c r="TA26" i="7"/>
  <c r="TZ26" i="7" s="1"/>
  <c r="UE56" i="7"/>
  <c r="UJ56" i="7" s="1"/>
  <c r="UH56" i="7"/>
  <c r="JD59" i="7"/>
  <c r="MH56" i="7"/>
  <c r="MM56" i="7" s="1"/>
  <c r="MK56" i="7"/>
  <c r="NG36" i="7"/>
  <c r="NQ36" i="7" s="1"/>
  <c r="NO36" i="7"/>
  <c r="NG54" i="7"/>
  <c r="NQ54" i="7" s="1"/>
  <c r="NO54" i="7"/>
  <c r="LD12" i="7"/>
  <c r="MC12" i="7" s="1"/>
  <c r="MA12" i="7"/>
  <c r="LD47" i="7"/>
  <c r="MC47" i="7" s="1"/>
  <c r="MA47" i="7"/>
  <c r="NG57" i="7"/>
  <c r="NQ57" i="7" s="1"/>
  <c r="NO57" i="7"/>
  <c r="SZ48" i="7"/>
  <c r="TY48" i="7" s="1"/>
  <c r="KO33" i="7"/>
  <c r="KT33" i="7" s="1"/>
  <c r="KR33" i="7"/>
  <c r="KO65" i="7"/>
  <c r="KT65" i="7" s="1"/>
  <c r="KR65" i="7"/>
  <c r="LD32" i="7"/>
  <c r="MC32" i="7" s="1"/>
  <c r="MA32" i="7"/>
  <c r="LD65" i="7"/>
  <c r="MC65" i="7" s="1"/>
  <c r="MA65" i="7"/>
  <c r="MH42" i="7"/>
  <c r="MM42" i="7" s="1"/>
  <c r="MK42" i="7"/>
  <c r="NG72" i="7"/>
  <c r="NQ72" i="7" s="1"/>
  <c r="NO72" i="7"/>
  <c r="NV56" i="7"/>
  <c r="OF56" i="7" s="1"/>
  <c r="OD56" i="7"/>
  <c r="RQ31" i="7"/>
  <c r="RQ39" i="7" s="1"/>
  <c r="SG54" i="7"/>
  <c r="SQ54" i="7" s="1"/>
  <c r="SO54" i="7"/>
  <c r="TA49" i="7"/>
  <c r="TZ49" i="7" s="1"/>
  <c r="UE43" i="7"/>
  <c r="UJ43" i="7" s="1"/>
  <c r="UH43" i="7"/>
  <c r="KE36" i="7"/>
  <c r="KJ36" i="7" s="1"/>
  <c r="KH36" i="7"/>
  <c r="KO34" i="7"/>
  <c r="KT34" i="7" s="1"/>
  <c r="KR34" i="7"/>
  <c r="KO66" i="7"/>
  <c r="KT66" i="7" s="1"/>
  <c r="KR66" i="7"/>
  <c r="LD33" i="7"/>
  <c r="MC33" i="7" s="1"/>
  <c r="MA33" i="7"/>
  <c r="OQ29" i="7"/>
  <c r="LX30" i="7"/>
  <c r="LW68" i="7"/>
  <c r="LW76" i="7" s="1"/>
  <c r="LX63" i="7"/>
  <c r="MH27" i="7"/>
  <c r="MM27" i="7" s="1"/>
  <c r="MK27" i="7"/>
  <c r="MH45" i="7"/>
  <c r="MM45" i="7" s="1"/>
  <c r="MK45" i="7"/>
  <c r="MH61" i="7"/>
  <c r="MM61" i="7" s="1"/>
  <c r="MK61" i="7"/>
  <c r="QI63" i="7"/>
  <c r="QX27" i="7"/>
  <c r="SB27" i="7" s="1"/>
  <c r="RZ27" i="7"/>
  <c r="QX62" i="7"/>
  <c r="SB62" i="7" s="1"/>
  <c r="RZ62" i="7"/>
  <c r="QX77" i="7"/>
  <c r="SB77" i="7" s="1"/>
  <c r="RZ77" i="7"/>
  <c r="SA75" i="7"/>
  <c r="RR59" i="7"/>
  <c r="SG38" i="7"/>
  <c r="SO38" i="7"/>
  <c r="SG57" i="7"/>
  <c r="SQ57" i="7" s="1"/>
  <c r="SO57" i="7"/>
  <c r="SG70" i="7"/>
  <c r="SQ70" i="7" s="1"/>
  <c r="SO70" i="7"/>
  <c r="TA16" i="7"/>
  <c r="TZ16" i="7" s="1"/>
  <c r="TA34" i="7"/>
  <c r="TZ34" i="7" s="1"/>
  <c r="TA52" i="7"/>
  <c r="TZ52" i="7" s="1"/>
  <c r="TA66" i="7"/>
  <c r="TZ66" i="7" s="1"/>
  <c r="UE28" i="7"/>
  <c r="UJ28" i="7" s="1"/>
  <c r="UH28" i="7"/>
  <c r="JX64" i="7"/>
  <c r="OK25" i="7"/>
  <c r="OP25" i="7" s="1"/>
  <c r="ON25" i="7"/>
  <c r="OZ41" i="7"/>
  <c r="OZ72" i="7"/>
  <c r="PE58" i="7"/>
  <c r="PO58" i="7" s="1"/>
  <c r="PM58" i="7"/>
  <c r="PT57" i="7"/>
  <c r="QN57" i="7" s="1"/>
  <c r="QL57" i="7"/>
  <c r="PT70" i="7"/>
  <c r="QN70" i="7" s="1"/>
  <c r="QL70" i="7"/>
  <c r="QX33" i="7"/>
  <c r="SB33" i="7" s="1"/>
  <c r="RZ33" i="7"/>
  <c r="QX52" i="7"/>
  <c r="SB52" i="7" s="1"/>
  <c r="RZ52" i="7"/>
  <c r="QX66" i="7"/>
  <c r="SB66" i="7" s="1"/>
  <c r="RZ66" i="7"/>
  <c r="SM30" i="7"/>
  <c r="SR30" i="7" s="1"/>
  <c r="SH31" i="7"/>
  <c r="SM31" i="7" s="1"/>
  <c r="PT72" i="7"/>
  <c r="QN72" i="7" s="1"/>
  <c r="QL72" i="7"/>
  <c r="QX17" i="7"/>
  <c r="SB17" i="7" s="1"/>
  <c r="RZ17" i="7"/>
  <c r="JF44" i="7"/>
  <c r="JZ44" i="7" s="1"/>
  <c r="JX44" i="7"/>
  <c r="KO61" i="7"/>
  <c r="KT61" i="7" s="1"/>
  <c r="KR61" i="7"/>
  <c r="NG34" i="7"/>
  <c r="NQ34" i="7" s="1"/>
  <c r="NO34" i="7"/>
  <c r="NV49" i="7"/>
  <c r="OF49" i="7" s="1"/>
  <c r="OD49" i="7"/>
  <c r="OK62" i="7"/>
  <c r="OP62" i="7" s="1"/>
  <c r="ON62" i="7"/>
  <c r="OZ26" i="7"/>
  <c r="PE43" i="7"/>
  <c r="PO43" i="7" s="1"/>
  <c r="PM43" i="7"/>
  <c r="PT23" i="7"/>
  <c r="QN23" i="7" s="1"/>
  <c r="QL23" i="7"/>
  <c r="UE37" i="7"/>
  <c r="UJ37" i="7" s="1"/>
  <c r="UH37" i="7"/>
  <c r="JF45" i="7"/>
  <c r="JZ45" i="7" s="1"/>
  <c r="JX45" i="7"/>
  <c r="NG35" i="7"/>
  <c r="NQ35" i="7" s="1"/>
  <c r="NO35" i="7"/>
  <c r="NV50" i="7"/>
  <c r="OF50" i="7" s="1"/>
  <c r="OD50" i="7"/>
  <c r="OH48" i="7"/>
  <c r="OM48" i="7" s="1"/>
  <c r="OM46" i="7"/>
  <c r="OZ27" i="7"/>
  <c r="PN59" i="7"/>
  <c r="TA44" i="7"/>
  <c r="TA60" i="7"/>
  <c r="UE69" i="7"/>
  <c r="UJ69" i="7" s="1"/>
  <c r="UH69" i="7"/>
  <c r="KE11" i="7"/>
  <c r="KJ11" i="7" s="1"/>
  <c r="KH11" i="7"/>
  <c r="MH70" i="7"/>
  <c r="MM70" i="7" s="1"/>
  <c r="MK70" i="7"/>
  <c r="IK68" i="7"/>
  <c r="IK76" i="7" s="1"/>
  <c r="LI30" i="7"/>
  <c r="MH22" i="7"/>
  <c r="MM22" i="7" s="1"/>
  <c r="MK22" i="7"/>
  <c r="MH73" i="7"/>
  <c r="MM73" i="7" s="1"/>
  <c r="MK73" i="7"/>
  <c r="MV21" i="7"/>
  <c r="NA20" i="7"/>
  <c r="NG70" i="7"/>
  <c r="NQ70" i="7" s="1"/>
  <c r="NO70" i="7"/>
  <c r="NV36" i="7"/>
  <c r="OF36" i="7" s="1"/>
  <c r="OD36" i="7"/>
  <c r="NV54" i="7"/>
  <c r="OF54" i="7" s="1"/>
  <c r="OD54" i="7"/>
  <c r="OK15" i="7"/>
  <c r="OP15" i="7" s="1"/>
  <c r="ON15" i="7"/>
  <c r="OK32" i="7"/>
  <c r="OP32" i="7" s="1"/>
  <c r="ON32" i="7"/>
  <c r="OK64" i="7"/>
  <c r="OP64" i="7" s="1"/>
  <c r="ON64" i="7"/>
  <c r="OZ12" i="7"/>
  <c r="OY48" i="7"/>
  <c r="SG34" i="7"/>
  <c r="SQ34" i="7" s="1"/>
  <c r="SO34" i="7"/>
  <c r="SG52" i="7"/>
  <c r="SQ52" i="7" s="1"/>
  <c r="SO52" i="7"/>
  <c r="TA11" i="7"/>
  <c r="TZ11" i="7" s="1"/>
  <c r="UE23" i="7"/>
  <c r="UJ23" i="7" s="1"/>
  <c r="UH23" i="7"/>
  <c r="UE41" i="7"/>
  <c r="UJ41" i="7" s="1"/>
  <c r="UH41" i="7"/>
  <c r="IO59" i="7"/>
  <c r="IQ59" i="7" s="1"/>
  <c r="SM48" i="7"/>
  <c r="SR48" i="7" s="1"/>
  <c r="SC68" i="7"/>
  <c r="SC76" i="7" s="1"/>
  <c r="SM76" i="7" s="1"/>
  <c r="IU68" i="7"/>
  <c r="IU76" i="7" s="1"/>
  <c r="JF12" i="7"/>
  <c r="JJ31" i="7"/>
  <c r="JJ39" i="7" s="1"/>
  <c r="KO32" i="7"/>
  <c r="KT32" i="7" s="1"/>
  <c r="KR32" i="7"/>
  <c r="KO50" i="7"/>
  <c r="KT50" i="7" s="1"/>
  <c r="KR50" i="7"/>
  <c r="KO64" i="7"/>
  <c r="KT64" i="7" s="1"/>
  <c r="KR64" i="7"/>
  <c r="LD13" i="7"/>
  <c r="MC13" i="7" s="1"/>
  <c r="MA13" i="7"/>
  <c r="LC30" i="7"/>
  <c r="MB30" i="7" s="1"/>
  <c r="LD49" i="7"/>
  <c r="MC49" i="7" s="1"/>
  <c r="MA49" i="7"/>
  <c r="LD64" i="7"/>
  <c r="MC64" i="7" s="1"/>
  <c r="MA64" i="7"/>
  <c r="MH23" i="7"/>
  <c r="MM23" i="7" s="1"/>
  <c r="MK23" i="7"/>
  <c r="MH41" i="7"/>
  <c r="MM41" i="7" s="1"/>
  <c r="MK41" i="7"/>
  <c r="MH74" i="7"/>
  <c r="MM74" i="7" s="1"/>
  <c r="MK74" i="7"/>
  <c r="MW72" i="7"/>
  <c r="NB72" i="7" s="1"/>
  <c r="NG58" i="7"/>
  <c r="NQ58" i="7" s="1"/>
  <c r="NO58" i="7"/>
  <c r="NG71" i="7"/>
  <c r="NQ71" i="7" s="1"/>
  <c r="NO71" i="7"/>
  <c r="NV19" i="7"/>
  <c r="OF19" i="7" s="1"/>
  <c r="OD19" i="7"/>
  <c r="NV37" i="7"/>
  <c r="OF37" i="7" s="1"/>
  <c r="OD37" i="7"/>
  <c r="NV55" i="7"/>
  <c r="OF55" i="7" s="1"/>
  <c r="OD55" i="7"/>
  <c r="OK16" i="7"/>
  <c r="OP16" i="7" s="1"/>
  <c r="ON16" i="7"/>
  <c r="OK33" i="7"/>
  <c r="OP33" i="7" s="1"/>
  <c r="ON33" i="7"/>
  <c r="OK51" i="7"/>
  <c r="OP51" i="7" s="1"/>
  <c r="ON51" i="7"/>
  <c r="OK65" i="7"/>
  <c r="OP65" i="7" s="1"/>
  <c r="ON65" i="7"/>
  <c r="OZ13" i="7"/>
  <c r="OZ47" i="7"/>
  <c r="PE11" i="7"/>
  <c r="PO11" i="7" s="1"/>
  <c r="PM11" i="7"/>
  <c r="PD48" i="7"/>
  <c r="PN46" i="7"/>
  <c r="RL31" i="7"/>
  <c r="RL39" i="7" s="1"/>
  <c r="RW67" i="7"/>
  <c r="SG17" i="7"/>
  <c r="SQ17" i="7" s="1"/>
  <c r="SO17" i="7"/>
  <c r="SG35" i="7"/>
  <c r="SQ35" i="7" s="1"/>
  <c r="SO35" i="7"/>
  <c r="SG53" i="7"/>
  <c r="SQ53" i="7" s="1"/>
  <c r="SO53" i="7"/>
  <c r="TA12" i="7"/>
  <c r="TZ12" i="7" s="1"/>
  <c r="TA47" i="7"/>
  <c r="TZ47" i="7" s="1"/>
  <c r="UE24" i="7"/>
  <c r="UJ24" i="7" s="1"/>
  <c r="UH24" i="7"/>
  <c r="UE42" i="7"/>
  <c r="UJ42" i="7" s="1"/>
  <c r="UH42" i="7"/>
  <c r="UE74" i="7"/>
  <c r="UJ74" i="7" s="1"/>
  <c r="UH74" i="7"/>
  <c r="JG30" i="7"/>
  <c r="JG31" i="7" s="1"/>
  <c r="JG39" i="7" s="1"/>
  <c r="JV29" i="7"/>
  <c r="JX60" i="7"/>
  <c r="KE35" i="7"/>
  <c r="KJ35" i="7" s="1"/>
  <c r="KH35" i="7"/>
  <c r="KE53" i="7"/>
  <c r="KJ53" i="7" s="1"/>
  <c r="KH53" i="7"/>
  <c r="KO14" i="7"/>
  <c r="KT14" i="7" s="1"/>
  <c r="KR14" i="7"/>
  <c r="KO51" i="7"/>
  <c r="KT51" i="7" s="1"/>
  <c r="KR51" i="7"/>
  <c r="LD14" i="7"/>
  <c r="MC14" i="7" s="1"/>
  <c r="MA14" i="7"/>
  <c r="LD50" i="7"/>
  <c r="MC50" i="7" s="1"/>
  <c r="MA50" i="7"/>
  <c r="LN30" i="7"/>
  <c r="MH24" i="7"/>
  <c r="MM24" i="7" s="1"/>
  <c r="MK24" i="7"/>
  <c r="NF21" i="7"/>
  <c r="NP20" i="7"/>
  <c r="TA13" i="7"/>
  <c r="TZ13" i="7" s="1"/>
  <c r="KE54" i="7"/>
  <c r="KJ54" i="7" s="1"/>
  <c r="KH54" i="7"/>
  <c r="KO52" i="7"/>
  <c r="KT52" i="7" s="1"/>
  <c r="KR52" i="7"/>
  <c r="LD15" i="7"/>
  <c r="MC15" i="7" s="1"/>
  <c r="MA15" i="7"/>
  <c r="LD51" i="7"/>
  <c r="MC51" i="7" s="1"/>
  <c r="MA51" i="7"/>
  <c r="MH25" i="7"/>
  <c r="MM25" i="7" s="1"/>
  <c r="MK25" i="7"/>
  <c r="MH43" i="7"/>
  <c r="MM43" i="7" s="1"/>
  <c r="MK43" i="7"/>
  <c r="NG22" i="7"/>
  <c r="NQ22" i="7" s="1"/>
  <c r="NO22" i="7"/>
  <c r="NG41" i="7"/>
  <c r="NQ41" i="7" s="1"/>
  <c r="NO41" i="7"/>
  <c r="NG59" i="7"/>
  <c r="NO59" i="7"/>
  <c r="NG73" i="7"/>
  <c r="NQ73" i="7" s="1"/>
  <c r="NO73" i="7"/>
  <c r="NK31" i="7"/>
  <c r="NK39" i="7" s="1"/>
  <c r="NV38" i="7"/>
  <c r="OD38" i="7"/>
  <c r="NV57" i="7"/>
  <c r="OF57" i="7" s="1"/>
  <c r="OD57" i="7"/>
  <c r="NV69" i="7"/>
  <c r="OF69" i="7" s="1"/>
  <c r="OD69" i="7"/>
  <c r="SG19" i="7"/>
  <c r="SQ19" i="7" s="1"/>
  <c r="SO19" i="7"/>
  <c r="SG37" i="7"/>
  <c r="SQ37" i="7" s="1"/>
  <c r="SO37" i="7"/>
  <c r="SG55" i="7"/>
  <c r="SQ55" i="7" s="1"/>
  <c r="SO55" i="7"/>
  <c r="TA14" i="7"/>
  <c r="TA32" i="7"/>
  <c r="TZ32" i="7" s="1"/>
  <c r="TA50" i="7"/>
  <c r="TZ50" i="7" s="1"/>
  <c r="TA64" i="7"/>
  <c r="TZ64" i="7" s="1"/>
  <c r="UE26" i="7"/>
  <c r="UJ26" i="7" s="1"/>
  <c r="UH26" i="7"/>
  <c r="UE44" i="7"/>
  <c r="UJ44" i="7" s="1"/>
  <c r="UH44" i="7"/>
  <c r="UE60" i="7"/>
  <c r="UJ60" i="7" s="1"/>
  <c r="UH60" i="7"/>
  <c r="JX43" i="7"/>
  <c r="KZ21" i="7"/>
  <c r="LY20" i="7"/>
  <c r="OQ20" i="7" s="1"/>
  <c r="KE18" i="7"/>
  <c r="KJ18" i="7" s="1"/>
  <c r="KH18" i="7"/>
  <c r="KE37" i="7"/>
  <c r="KJ37" i="7" s="1"/>
  <c r="KH37" i="7"/>
  <c r="KE55" i="7"/>
  <c r="KJ55" i="7" s="1"/>
  <c r="KH55" i="7"/>
  <c r="KO16" i="7"/>
  <c r="KT16" i="7" s="1"/>
  <c r="KR16" i="7"/>
  <c r="KO35" i="7"/>
  <c r="KT35" i="7" s="1"/>
  <c r="KR35" i="7"/>
  <c r="KO53" i="7"/>
  <c r="KT53" i="7" s="1"/>
  <c r="KR53" i="7"/>
  <c r="LD16" i="7"/>
  <c r="MC16" i="7" s="1"/>
  <c r="MA16" i="7"/>
  <c r="LD34" i="7"/>
  <c r="MC34" i="7" s="1"/>
  <c r="MA34" i="7"/>
  <c r="LD52" i="7"/>
  <c r="MC52" i="7" s="1"/>
  <c r="MA52" i="7"/>
  <c r="MH26" i="7"/>
  <c r="MM26" i="7" s="1"/>
  <c r="MK26" i="7"/>
  <c r="MH44" i="7"/>
  <c r="MM44" i="7" s="1"/>
  <c r="MK44" i="7"/>
  <c r="MH60" i="7"/>
  <c r="MM60" i="7" s="1"/>
  <c r="MK60" i="7"/>
  <c r="NG23" i="7"/>
  <c r="NQ23" i="7" s="1"/>
  <c r="NO23" i="7"/>
  <c r="QX45" i="7"/>
  <c r="SB45" i="7" s="1"/>
  <c r="RZ45" i="7"/>
  <c r="QX61" i="7"/>
  <c r="SB61" i="7" s="1"/>
  <c r="RZ61" i="7"/>
  <c r="SG56" i="7"/>
  <c r="SQ56" i="7" s="1"/>
  <c r="SO56" i="7"/>
  <c r="SG69" i="7"/>
  <c r="SQ69" i="7" s="1"/>
  <c r="SO69" i="7"/>
  <c r="TA15" i="7"/>
  <c r="TZ15" i="7" s="1"/>
  <c r="TA33" i="7"/>
  <c r="TA51" i="7"/>
  <c r="TZ51" i="7" s="1"/>
  <c r="TA65" i="7"/>
  <c r="TZ65" i="7" s="1"/>
  <c r="UE27" i="7"/>
  <c r="UJ27" i="7" s="1"/>
  <c r="UH27" i="7"/>
  <c r="UE45" i="7"/>
  <c r="UJ45" i="7" s="1"/>
  <c r="UH45" i="7"/>
  <c r="UE61" i="7"/>
  <c r="UJ61" i="7" s="1"/>
  <c r="UH61" i="7"/>
  <c r="JX27" i="7"/>
  <c r="JX23" i="7"/>
  <c r="JP17" i="7"/>
  <c r="JZ17" i="7" s="1"/>
  <c r="JX17" i="7"/>
  <c r="KE19" i="7"/>
  <c r="KJ19" i="7" s="1"/>
  <c r="KH19" i="7"/>
  <c r="KE56" i="7"/>
  <c r="KJ56" i="7" s="1"/>
  <c r="KH56" i="7"/>
  <c r="KO17" i="7"/>
  <c r="KT17" i="7" s="1"/>
  <c r="KR17" i="7"/>
  <c r="KO36" i="7"/>
  <c r="KT36" i="7" s="1"/>
  <c r="KR36" i="7"/>
  <c r="KO54" i="7"/>
  <c r="KT54" i="7" s="1"/>
  <c r="KR54" i="7"/>
  <c r="LD17" i="7"/>
  <c r="MC17" i="7" s="1"/>
  <c r="MA17" i="7"/>
  <c r="LD35" i="7"/>
  <c r="MC35" i="7" s="1"/>
  <c r="MA35" i="7"/>
  <c r="LD53" i="7"/>
  <c r="MC53" i="7" s="1"/>
  <c r="MA53" i="7"/>
  <c r="JZ36" i="7"/>
  <c r="JX54" i="7"/>
  <c r="KC38" i="7"/>
  <c r="KE57" i="7"/>
  <c r="KJ57" i="7" s="1"/>
  <c r="KH57" i="7"/>
  <c r="KE69" i="7"/>
  <c r="KJ69" i="7" s="1"/>
  <c r="KH69" i="7"/>
  <c r="KO18" i="7"/>
  <c r="KT18" i="7" s="1"/>
  <c r="KR18" i="7"/>
  <c r="KO37" i="7"/>
  <c r="KT37" i="7" s="1"/>
  <c r="KR37" i="7"/>
  <c r="KO55" i="7"/>
  <c r="KT55" i="7" s="1"/>
  <c r="KR55" i="7"/>
  <c r="LD18" i="7"/>
  <c r="MC18" i="7" s="1"/>
  <c r="MA18" i="7"/>
  <c r="LD36" i="7"/>
  <c r="MC36" i="7" s="1"/>
  <c r="MA36" i="7"/>
  <c r="LD54" i="7"/>
  <c r="MC54" i="7" s="1"/>
  <c r="MA54" i="7"/>
  <c r="MB67" i="7"/>
  <c r="MH28" i="7"/>
  <c r="MM28" i="7" s="1"/>
  <c r="MK28" i="7"/>
  <c r="MH62" i="7"/>
  <c r="MM62" i="7" s="1"/>
  <c r="MK62" i="7"/>
  <c r="MH77" i="7"/>
  <c r="MM77" i="7" s="1"/>
  <c r="MK77" i="7"/>
  <c r="QH68" i="7"/>
  <c r="QH76" i="7" s="1"/>
  <c r="QX28" i="7"/>
  <c r="SB28" i="7" s="1"/>
  <c r="RZ28" i="7"/>
  <c r="QU48" i="7"/>
  <c r="RY48" i="7" s="1"/>
  <c r="RY46" i="7"/>
  <c r="QX78" i="7"/>
  <c r="SB78" i="7" s="1"/>
  <c r="RZ78" i="7"/>
  <c r="RM75" i="7"/>
  <c r="SF21" i="7"/>
  <c r="SP21" i="7" s="1"/>
  <c r="SP20" i="7"/>
  <c r="SG58" i="7"/>
  <c r="SQ58" i="7" s="1"/>
  <c r="SO58" i="7"/>
  <c r="SG71" i="7"/>
  <c r="SQ71" i="7" s="1"/>
  <c r="SO71" i="7"/>
  <c r="TA17" i="7"/>
  <c r="TZ17" i="7" s="1"/>
  <c r="JX69" i="7"/>
  <c r="JF41" i="7"/>
  <c r="JZ41" i="7" s="1"/>
  <c r="JX41" i="7"/>
  <c r="PN38" i="7"/>
  <c r="PE72" i="7"/>
  <c r="PO72" i="7" s="1"/>
  <c r="PM72" i="7"/>
  <c r="QX15" i="7"/>
  <c r="SB15" i="7" s="1"/>
  <c r="RZ15" i="7"/>
  <c r="OK26" i="7"/>
  <c r="OP26" i="7" s="1"/>
  <c r="ON26" i="7"/>
  <c r="OK60" i="7"/>
  <c r="OP60" i="7" s="1"/>
  <c r="ON60" i="7"/>
  <c r="OZ24" i="7"/>
  <c r="OZ73" i="7"/>
  <c r="PT58" i="7"/>
  <c r="QN58" i="7" s="1"/>
  <c r="QL58" i="7"/>
  <c r="QX16" i="7"/>
  <c r="SB16" i="7" s="1"/>
  <c r="RZ16" i="7"/>
  <c r="QX34" i="7"/>
  <c r="SB34" i="7" s="1"/>
  <c r="RZ34" i="7"/>
  <c r="QX53" i="7"/>
  <c r="SB53" i="7" s="1"/>
  <c r="RZ53" i="7"/>
  <c r="JF25" i="7"/>
  <c r="JZ25" i="7" s="1"/>
  <c r="JX25" i="7"/>
  <c r="JW75" i="7"/>
  <c r="KQ75" i="7"/>
  <c r="KM75" i="7"/>
  <c r="KO75" i="7" s="1"/>
  <c r="KT75" i="7" s="1"/>
  <c r="LD25" i="7"/>
  <c r="MC25" i="7" s="1"/>
  <c r="MA25" i="7"/>
  <c r="LD43" i="7"/>
  <c r="MC43" i="7" s="1"/>
  <c r="MA43" i="7"/>
  <c r="NG33" i="7"/>
  <c r="NQ33" i="7" s="1"/>
  <c r="NO33" i="7"/>
  <c r="NG51" i="7"/>
  <c r="NQ51" i="7" s="1"/>
  <c r="NO51" i="7"/>
  <c r="NG65" i="7"/>
  <c r="NQ65" i="7" s="1"/>
  <c r="NO65" i="7"/>
  <c r="NV12" i="7"/>
  <c r="OF12" i="7" s="1"/>
  <c r="OD12" i="7"/>
  <c r="NV47" i="7"/>
  <c r="OF47" i="7" s="1"/>
  <c r="OD47" i="7"/>
  <c r="OK27" i="7"/>
  <c r="OP27" i="7" s="1"/>
  <c r="ON27" i="7"/>
  <c r="OK45" i="7"/>
  <c r="OP45" i="7" s="1"/>
  <c r="ON45" i="7"/>
  <c r="OK61" i="7"/>
  <c r="OP61" i="7" s="1"/>
  <c r="ON61" i="7"/>
  <c r="PT22" i="7"/>
  <c r="QN22" i="7" s="1"/>
  <c r="QL22" i="7"/>
  <c r="QX35" i="7"/>
  <c r="SB35" i="7" s="1"/>
  <c r="RZ35" i="7"/>
  <c r="UG67" i="7"/>
  <c r="UC67" i="7"/>
  <c r="JF61" i="7"/>
  <c r="JZ61" i="7" s="1"/>
  <c r="JX61" i="7"/>
  <c r="KO45" i="7"/>
  <c r="KT45" i="7" s="1"/>
  <c r="KR45" i="7"/>
  <c r="NG15" i="7"/>
  <c r="NQ15" i="7" s="1"/>
  <c r="NO15" i="7"/>
  <c r="NG52" i="7"/>
  <c r="NQ52" i="7" s="1"/>
  <c r="NO52" i="7"/>
  <c r="NG66" i="7"/>
  <c r="NQ66" i="7" s="1"/>
  <c r="NO66" i="7"/>
  <c r="NV13" i="7"/>
  <c r="OF13" i="7" s="1"/>
  <c r="OD13" i="7"/>
  <c r="NV32" i="7"/>
  <c r="OF32" i="7" s="1"/>
  <c r="OD32" i="7"/>
  <c r="OK28" i="7"/>
  <c r="OP28" i="7" s="1"/>
  <c r="ON28" i="7"/>
  <c r="OZ44" i="7"/>
  <c r="PE24" i="7"/>
  <c r="PO24" i="7" s="1"/>
  <c r="PM24" i="7"/>
  <c r="PT73" i="7"/>
  <c r="QN73" i="7" s="1"/>
  <c r="QL73" i="7"/>
  <c r="UE55" i="7"/>
  <c r="UJ55" i="7" s="1"/>
  <c r="UH55" i="7"/>
  <c r="KD48" i="7"/>
  <c r="KI46" i="7"/>
  <c r="KO27" i="7"/>
  <c r="KT27" i="7" s="1"/>
  <c r="KR27" i="7"/>
  <c r="NG53" i="7"/>
  <c r="NQ53" i="7" s="1"/>
  <c r="NO53" i="7"/>
  <c r="NV33" i="7"/>
  <c r="OF33" i="7" s="1"/>
  <c r="OD33" i="7"/>
  <c r="OK77" i="7"/>
  <c r="OP77" i="7" s="1"/>
  <c r="ON77" i="7"/>
  <c r="OZ60" i="7"/>
  <c r="PE44" i="7"/>
  <c r="PO44" i="7" s="1"/>
  <c r="PM44" i="7"/>
  <c r="PT24" i="7"/>
  <c r="QN24" i="7" s="1"/>
  <c r="QL24" i="7"/>
  <c r="JT68" i="7"/>
  <c r="JT76" i="7" s="1"/>
  <c r="NG17" i="7"/>
  <c r="NQ17" i="7" s="1"/>
  <c r="NO17" i="7"/>
  <c r="JF47" i="7"/>
  <c r="JZ47" i="7" s="1"/>
  <c r="JX47" i="7"/>
  <c r="LH68" i="7"/>
  <c r="LH76" i="7" s="1"/>
  <c r="NV18" i="7"/>
  <c r="OF18" i="7" s="1"/>
  <c r="OD18" i="7"/>
  <c r="OK50" i="7"/>
  <c r="OP50" i="7" s="1"/>
  <c r="ON50" i="7"/>
  <c r="PB48" i="7"/>
  <c r="PL48" i="7" s="1"/>
  <c r="PL46" i="7"/>
  <c r="SG16" i="7"/>
  <c r="SQ16" i="7" s="1"/>
  <c r="SO16" i="7"/>
  <c r="SG66" i="7"/>
  <c r="SQ66" i="7" s="1"/>
  <c r="SO66" i="7"/>
  <c r="TA78" i="7"/>
  <c r="UE73" i="7"/>
  <c r="UJ73" i="7" s="1"/>
  <c r="UH73" i="7"/>
  <c r="SG36" i="7"/>
  <c r="SQ36" i="7" s="1"/>
  <c r="SO36" i="7"/>
  <c r="SZ30" i="7"/>
  <c r="TF30" i="7"/>
  <c r="UE25" i="7"/>
  <c r="UJ25" i="7" s="1"/>
  <c r="UH25" i="7"/>
  <c r="KE17" i="7"/>
  <c r="KJ17" i="7" s="1"/>
  <c r="KH17" i="7"/>
  <c r="KO15" i="7"/>
  <c r="KT15" i="7" s="1"/>
  <c r="KR15" i="7"/>
  <c r="LD66" i="7"/>
  <c r="MC66" i="7" s="1"/>
  <c r="MA66" i="7"/>
  <c r="JF19" i="7"/>
  <c r="JZ19" i="7" s="1"/>
  <c r="JX19" i="7"/>
  <c r="JF37" i="7"/>
  <c r="JZ37" i="7" s="1"/>
  <c r="JX37" i="7"/>
  <c r="JF55" i="7"/>
  <c r="JZ55" i="7" s="1"/>
  <c r="JX55" i="7"/>
  <c r="JF70" i="7"/>
  <c r="JZ70" i="7" s="1"/>
  <c r="JX70" i="7"/>
  <c r="KE58" i="7"/>
  <c r="KJ58" i="7" s="1"/>
  <c r="KH58" i="7"/>
  <c r="KE70" i="7"/>
  <c r="KJ70" i="7" s="1"/>
  <c r="KH70" i="7"/>
  <c r="KO19" i="7"/>
  <c r="KT19" i="7" s="1"/>
  <c r="KR19" i="7"/>
  <c r="KO56" i="7"/>
  <c r="KT56" i="7" s="1"/>
  <c r="KR56" i="7"/>
  <c r="KO69" i="7"/>
  <c r="KT69" i="7" s="1"/>
  <c r="KR69" i="7"/>
  <c r="LD19" i="7"/>
  <c r="MC19" i="7" s="1"/>
  <c r="MA19" i="7"/>
  <c r="LD37" i="7"/>
  <c r="MC37" i="7" s="1"/>
  <c r="MA37" i="7"/>
  <c r="LD55" i="7"/>
  <c r="MC55" i="7" s="1"/>
  <c r="MA55" i="7"/>
  <c r="LD69" i="7"/>
  <c r="MC69" i="7" s="1"/>
  <c r="MA69" i="7"/>
  <c r="MH10" i="7"/>
  <c r="MM10" i="7" s="1"/>
  <c r="MK10" i="7"/>
  <c r="SB10" i="7"/>
  <c r="QW48" i="7"/>
  <c r="SA46" i="7"/>
  <c r="JY46" i="7"/>
  <c r="LE68" i="7"/>
  <c r="LE76" i="7" s="1"/>
  <c r="LY48" i="7"/>
  <c r="MH78" i="7"/>
  <c r="MM78" i="7" s="1"/>
  <c r="MK78" i="7"/>
  <c r="KE26" i="7"/>
  <c r="KJ26" i="7" s="1"/>
  <c r="KH26" i="7"/>
  <c r="KE44" i="7"/>
  <c r="KJ44" i="7" s="1"/>
  <c r="KH44" i="7"/>
  <c r="KE60" i="7"/>
  <c r="KJ60" i="7" s="1"/>
  <c r="KH60" i="7"/>
  <c r="KO23" i="7"/>
  <c r="KT23" i="7" s="1"/>
  <c r="KR23" i="7"/>
  <c r="KO41" i="7"/>
  <c r="KT41" i="7" s="1"/>
  <c r="KR41" i="7"/>
  <c r="KO73" i="7"/>
  <c r="KT73" i="7" s="1"/>
  <c r="KR73" i="7"/>
  <c r="LD58" i="7"/>
  <c r="MC58" i="7" s="1"/>
  <c r="MA58" i="7"/>
  <c r="LD71" i="7"/>
  <c r="MC71" i="7" s="1"/>
  <c r="MA71" i="7"/>
  <c r="MH11" i="7"/>
  <c r="MM11" i="7" s="1"/>
  <c r="MK11" i="7"/>
  <c r="ME48" i="7"/>
  <c r="MJ48" i="7" s="1"/>
  <c r="MJ46" i="7"/>
  <c r="NG24" i="7"/>
  <c r="NQ24" i="7" s="1"/>
  <c r="NO24" i="7"/>
  <c r="NG42" i="7"/>
  <c r="NQ42" i="7" s="1"/>
  <c r="NO42" i="7"/>
  <c r="NG74" i="7"/>
  <c r="NQ74" i="7" s="1"/>
  <c r="NO74" i="7"/>
  <c r="NU21" i="7"/>
  <c r="OE20" i="7"/>
  <c r="OC38" i="7"/>
  <c r="NV58" i="7"/>
  <c r="OF58" i="7" s="1"/>
  <c r="OD58" i="7"/>
  <c r="NV70" i="7"/>
  <c r="OF70" i="7" s="1"/>
  <c r="OD70" i="7"/>
  <c r="OK17" i="7"/>
  <c r="OP17" i="7" s="1"/>
  <c r="ON17" i="7"/>
  <c r="OK34" i="7"/>
  <c r="OP34" i="7" s="1"/>
  <c r="ON34" i="7"/>
  <c r="OK52" i="7"/>
  <c r="OP52" i="7" s="1"/>
  <c r="ON52" i="7"/>
  <c r="OK66" i="7"/>
  <c r="OP66" i="7" s="1"/>
  <c r="ON66" i="7"/>
  <c r="OZ14" i="7"/>
  <c r="OZ32" i="7"/>
  <c r="OZ49" i="7"/>
  <c r="PE12" i="7"/>
  <c r="PO12" i="7" s="1"/>
  <c r="PM12" i="7"/>
  <c r="PE47" i="7"/>
  <c r="PO47" i="7" s="1"/>
  <c r="PM47" i="7"/>
  <c r="PT28" i="7"/>
  <c r="QN28" i="7" s="1"/>
  <c r="QL28" i="7"/>
  <c r="PT62" i="7"/>
  <c r="QN62" i="7" s="1"/>
  <c r="QL62" i="7"/>
  <c r="PT77" i="7"/>
  <c r="QN77" i="7" s="1"/>
  <c r="QL77" i="7"/>
  <c r="QH31" i="7"/>
  <c r="QH39" i="7" s="1"/>
  <c r="QX18" i="7"/>
  <c r="SB18" i="7" s="1"/>
  <c r="RZ18" i="7"/>
  <c r="QX36" i="7"/>
  <c r="SB36" i="7" s="1"/>
  <c r="RZ36" i="7"/>
  <c r="QX54" i="7"/>
  <c r="SB54" i="7" s="1"/>
  <c r="RZ54" i="7"/>
  <c r="RM30" i="7"/>
  <c r="SG22" i="7"/>
  <c r="SQ22" i="7" s="1"/>
  <c r="SO22" i="7"/>
  <c r="SG72" i="7"/>
  <c r="SQ72" i="7" s="1"/>
  <c r="SO72" i="7"/>
  <c r="TA35" i="7"/>
  <c r="TZ35" i="7" s="1"/>
  <c r="TA53" i="7"/>
  <c r="TZ53" i="7" s="1"/>
  <c r="UE11" i="7"/>
  <c r="UJ11" i="7" s="1"/>
  <c r="UH11" i="7"/>
  <c r="UE62" i="7"/>
  <c r="UJ62" i="7" s="1"/>
  <c r="UH62" i="7"/>
  <c r="JY29" i="7"/>
  <c r="KE27" i="7"/>
  <c r="KJ27" i="7" s="1"/>
  <c r="KH27" i="7"/>
  <c r="KE45" i="7"/>
  <c r="KJ45" i="7" s="1"/>
  <c r="KH45" i="7"/>
  <c r="KE61" i="7"/>
  <c r="KJ61" i="7" s="1"/>
  <c r="KH61" i="7"/>
  <c r="KO24" i="7"/>
  <c r="KT24" i="7" s="1"/>
  <c r="KR24" i="7"/>
  <c r="KO42" i="7"/>
  <c r="KT42" i="7" s="1"/>
  <c r="KR42" i="7"/>
  <c r="KO74" i="7"/>
  <c r="KT74" i="7" s="1"/>
  <c r="KR74" i="7"/>
  <c r="LD22" i="7"/>
  <c r="MC22" i="7" s="1"/>
  <c r="MA22" i="7"/>
  <c r="MB38" i="7"/>
  <c r="LD72" i="7"/>
  <c r="MC72" i="7" s="1"/>
  <c r="MA72" i="7"/>
  <c r="MH12" i="7"/>
  <c r="MM12" i="7" s="1"/>
  <c r="MK12" i="7"/>
  <c r="MG48" i="7"/>
  <c r="ML46" i="7"/>
  <c r="NG25" i="7"/>
  <c r="NQ25" i="7" s="1"/>
  <c r="NO25" i="7"/>
  <c r="NG43" i="7"/>
  <c r="NQ43" i="7" s="1"/>
  <c r="NO43" i="7"/>
  <c r="NV22" i="7"/>
  <c r="OF22" i="7" s="1"/>
  <c r="OD22" i="7"/>
  <c r="OE38" i="7"/>
  <c r="NV71" i="7"/>
  <c r="OF71" i="7" s="1"/>
  <c r="OD71" i="7"/>
  <c r="OK18" i="7"/>
  <c r="OP18" i="7" s="1"/>
  <c r="ON18" i="7"/>
  <c r="OK35" i="7"/>
  <c r="OP35" i="7" s="1"/>
  <c r="ON35" i="7"/>
  <c r="OK53" i="7"/>
  <c r="OP53" i="7" s="1"/>
  <c r="ON53" i="7"/>
  <c r="OZ15" i="7"/>
  <c r="OZ33" i="7"/>
  <c r="OZ50" i="7"/>
  <c r="OZ64" i="7"/>
  <c r="PE13" i="7"/>
  <c r="PO13" i="7" s="1"/>
  <c r="PM13" i="7"/>
  <c r="PE32" i="7"/>
  <c r="PO32" i="7" s="1"/>
  <c r="PM32" i="7"/>
  <c r="PE49" i="7"/>
  <c r="PO49" i="7" s="1"/>
  <c r="PM49" i="7"/>
  <c r="PE64" i="7"/>
  <c r="PO64" i="7" s="1"/>
  <c r="PM64" i="7"/>
  <c r="PQ48" i="7"/>
  <c r="PQ68" i="7" s="1"/>
  <c r="QK46" i="7"/>
  <c r="PT78" i="7"/>
  <c r="QN78" i="7" s="1"/>
  <c r="QL78" i="7"/>
  <c r="QX19" i="7"/>
  <c r="SB19" i="7" s="1"/>
  <c r="RZ19" i="7"/>
  <c r="QX37" i="7"/>
  <c r="SB37" i="7" s="1"/>
  <c r="RZ37" i="7"/>
  <c r="QX55" i="7"/>
  <c r="SB55" i="7" s="1"/>
  <c r="RZ55" i="7"/>
  <c r="SA67" i="7"/>
  <c r="RL68" i="7"/>
  <c r="RL76" i="7" s="1"/>
  <c r="SG23" i="7"/>
  <c r="SQ23" i="7" s="1"/>
  <c r="SO23" i="7"/>
  <c r="SG41" i="7"/>
  <c r="SQ41" i="7" s="1"/>
  <c r="SO41" i="7"/>
  <c r="SG59" i="7"/>
  <c r="SO59" i="7"/>
  <c r="SG73" i="7"/>
  <c r="SQ73" i="7" s="1"/>
  <c r="SO73" i="7"/>
  <c r="SK31" i="7"/>
  <c r="SK39" i="7" s="1"/>
  <c r="TA18" i="7"/>
  <c r="TZ18" i="7" s="1"/>
  <c r="TA36" i="7"/>
  <c r="TA54" i="7"/>
  <c r="TZ54" i="7" s="1"/>
  <c r="UE12" i="7"/>
  <c r="UJ12" i="7" s="1"/>
  <c r="UH12" i="7"/>
  <c r="UB48" i="7"/>
  <c r="UG48" i="7" s="1"/>
  <c r="UG46" i="7"/>
  <c r="MN31" i="7"/>
  <c r="MN39" i="7" s="1"/>
  <c r="JC68" i="7"/>
  <c r="JC76" i="7" s="1"/>
  <c r="KE28" i="7"/>
  <c r="KJ28" i="7" s="1"/>
  <c r="KH28" i="7"/>
  <c r="KE62" i="7"/>
  <c r="KJ62" i="7" s="1"/>
  <c r="KH62" i="7"/>
  <c r="KO25" i="7"/>
  <c r="KT25" i="7" s="1"/>
  <c r="KR25" i="7"/>
  <c r="KO43" i="7"/>
  <c r="KT43" i="7" s="1"/>
  <c r="KR43" i="7"/>
  <c r="LD23" i="7"/>
  <c r="MC23" i="7" s="1"/>
  <c r="MA23" i="7"/>
  <c r="LD41" i="7"/>
  <c r="MC41" i="7" s="1"/>
  <c r="MA41" i="7"/>
  <c r="LD59" i="7"/>
  <c r="MA59" i="7"/>
  <c r="LD73" i="7"/>
  <c r="MC73" i="7" s="1"/>
  <c r="MA73" i="7"/>
  <c r="LH31" i="7"/>
  <c r="LH39" i="7" s="1"/>
  <c r="LS67" i="7"/>
  <c r="MH13" i="7"/>
  <c r="MM13" i="7" s="1"/>
  <c r="MK13" i="7"/>
  <c r="MH47" i="7"/>
  <c r="MM47" i="7" s="1"/>
  <c r="MK47" i="7"/>
  <c r="MT48" i="7"/>
  <c r="MU48" i="7" s="1"/>
  <c r="MY46" i="7"/>
  <c r="NG26" i="7"/>
  <c r="NQ26" i="7" s="1"/>
  <c r="NO26" i="7"/>
  <c r="NG44" i="7"/>
  <c r="NQ44" i="7" s="1"/>
  <c r="NO44" i="7"/>
  <c r="NG60" i="7"/>
  <c r="NQ60" i="7" s="1"/>
  <c r="NO60" i="7"/>
  <c r="NV23" i="7"/>
  <c r="OF23" i="7" s="1"/>
  <c r="OD23" i="7"/>
  <c r="NV41" i="7"/>
  <c r="OF41" i="7" s="1"/>
  <c r="OD41" i="7"/>
  <c r="NV59" i="7"/>
  <c r="OF59" i="7" s="1"/>
  <c r="OD59" i="7"/>
  <c r="NV72" i="7"/>
  <c r="OF72" i="7" s="1"/>
  <c r="OD72" i="7"/>
  <c r="OK19" i="7"/>
  <c r="OP19" i="7" s="1"/>
  <c r="ON19" i="7"/>
  <c r="OK36" i="7"/>
  <c r="OP36" i="7" s="1"/>
  <c r="ON36" i="7"/>
  <c r="OK54" i="7"/>
  <c r="OP54" i="7" s="1"/>
  <c r="ON54" i="7"/>
  <c r="OZ16" i="7"/>
  <c r="OZ34" i="7"/>
  <c r="OZ51" i="7"/>
  <c r="OZ65" i="7"/>
  <c r="PE14" i="7"/>
  <c r="PO14" i="7" s="1"/>
  <c r="PM14" i="7"/>
  <c r="PE33" i="7"/>
  <c r="PO33" i="7" s="1"/>
  <c r="PM33" i="7"/>
  <c r="PE50" i="7"/>
  <c r="PO50" i="7" s="1"/>
  <c r="PM50" i="7"/>
  <c r="PE65" i="7"/>
  <c r="PO65" i="7" s="1"/>
  <c r="PM65" i="7"/>
  <c r="PS48" i="7"/>
  <c r="QM46" i="7"/>
  <c r="QX56" i="7"/>
  <c r="SB56" i="7" s="1"/>
  <c r="RZ56" i="7"/>
  <c r="QX69" i="7"/>
  <c r="SB69" i="7" s="1"/>
  <c r="RZ69" i="7"/>
  <c r="SG24" i="7"/>
  <c r="SQ24" i="7" s="1"/>
  <c r="SO24" i="7"/>
  <c r="SG42" i="7"/>
  <c r="SQ42" i="7" s="1"/>
  <c r="SO42" i="7"/>
  <c r="SN59" i="7"/>
  <c r="SG74" i="7"/>
  <c r="SQ74" i="7" s="1"/>
  <c r="SO74" i="7"/>
  <c r="TA19" i="7"/>
  <c r="TA37" i="7"/>
  <c r="TZ37" i="7" s="1"/>
  <c r="TA55" i="7"/>
  <c r="TZ55" i="7" s="1"/>
  <c r="UE13" i="7"/>
  <c r="UJ13" i="7" s="1"/>
  <c r="UH13" i="7"/>
  <c r="UB30" i="7"/>
  <c r="UG30" i="7" s="1"/>
  <c r="UG29" i="7"/>
  <c r="UD48" i="7"/>
  <c r="UI46" i="7"/>
  <c r="UE77" i="7"/>
  <c r="UJ77" i="7" s="1"/>
  <c r="UH77" i="7"/>
  <c r="JX34" i="7"/>
  <c r="UK29" i="7"/>
  <c r="KB48" i="7"/>
  <c r="KG48" i="7" s="1"/>
  <c r="KG46" i="7"/>
  <c r="KO26" i="7"/>
  <c r="KT26" i="7" s="1"/>
  <c r="KR26" i="7"/>
  <c r="KO44" i="7"/>
  <c r="KT44" i="7" s="1"/>
  <c r="KR44" i="7"/>
  <c r="KO60" i="7"/>
  <c r="KT60" i="7" s="1"/>
  <c r="KR60" i="7"/>
  <c r="LD24" i="7"/>
  <c r="MC24" i="7" s="1"/>
  <c r="MA24" i="7"/>
  <c r="LD42" i="7"/>
  <c r="MC42" i="7" s="1"/>
  <c r="MA42" i="7"/>
  <c r="LZ59" i="7"/>
  <c r="LD74" i="7"/>
  <c r="MC74" i="7" s="1"/>
  <c r="MA74" i="7"/>
  <c r="MH14" i="7"/>
  <c r="MM14" i="7" s="1"/>
  <c r="MK14" i="7"/>
  <c r="MG30" i="7"/>
  <c r="ML30" i="7" s="1"/>
  <c r="MH49" i="7"/>
  <c r="MM49" i="7" s="1"/>
  <c r="MK49" i="7"/>
  <c r="MH64" i="7"/>
  <c r="MM64" i="7" s="1"/>
  <c r="MK64" i="7"/>
  <c r="MV68" i="7"/>
  <c r="MV76" i="7" s="1"/>
  <c r="MU63" i="7"/>
  <c r="MW63" i="7" s="1"/>
  <c r="NB63" i="7" s="1"/>
  <c r="NG27" i="7"/>
  <c r="NQ27" i="7" s="1"/>
  <c r="NO27" i="7"/>
  <c r="NG45" i="7"/>
  <c r="NQ45" i="7" s="1"/>
  <c r="NO45" i="7"/>
  <c r="NG61" i="7"/>
  <c r="NQ61" i="7" s="1"/>
  <c r="NO61" i="7"/>
  <c r="NV24" i="7"/>
  <c r="OF24" i="7" s="1"/>
  <c r="OD24" i="7"/>
  <c r="NV42" i="7"/>
  <c r="OF42" i="7" s="1"/>
  <c r="OD42" i="7"/>
  <c r="OC59" i="7"/>
  <c r="NV73" i="7"/>
  <c r="OF73" i="7" s="1"/>
  <c r="OD73" i="7"/>
  <c r="OK37" i="7"/>
  <c r="OP37" i="7" s="1"/>
  <c r="ON37" i="7"/>
  <c r="OK55" i="7"/>
  <c r="OP55" i="7" s="1"/>
  <c r="ON55" i="7"/>
  <c r="OZ17" i="7"/>
  <c r="OZ35" i="7"/>
  <c r="OZ52" i="7"/>
  <c r="OZ66" i="7"/>
  <c r="PE15" i="7"/>
  <c r="PO15" i="7" s="1"/>
  <c r="PM15" i="7"/>
  <c r="PE34" i="7"/>
  <c r="PO34" i="7" s="1"/>
  <c r="PM34" i="7"/>
  <c r="PE51" i="7"/>
  <c r="PO51" i="7" s="1"/>
  <c r="PM51" i="7"/>
  <c r="PE66" i="7"/>
  <c r="PO66" i="7" s="1"/>
  <c r="PM66" i="7"/>
  <c r="QM29" i="7"/>
  <c r="PT47" i="7"/>
  <c r="QN47" i="7" s="1"/>
  <c r="QL47" i="7"/>
  <c r="QM63" i="7"/>
  <c r="PW29" i="7"/>
  <c r="PY29" i="7" s="1"/>
  <c r="QD75" i="7"/>
  <c r="QX57" i="7"/>
  <c r="SB57" i="7" s="1"/>
  <c r="RZ57" i="7"/>
  <c r="QX70" i="7"/>
  <c r="SB70" i="7" s="1"/>
  <c r="RZ70" i="7"/>
  <c r="RW75" i="7"/>
  <c r="SG25" i="7"/>
  <c r="SQ25" i="7" s="1"/>
  <c r="SO25" i="7"/>
  <c r="SG43" i="7"/>
  <c r="SQ43" i="7" s="1"/>
  <c r="SO43" i="7"/>
  <c r="SP59" i="7"/>
  <c r="TA56" i="7"/>
  <c r="TZ56" i="7" s="1"/>
  <c r="UE14" i="7"/>
  <c r="UJ14" i="7" s="1"/>
  <c r="UH14" i="7"/>
  <c r="UM14" i="7" s="1"/>
  <c r="UE47" i="7"/>
  <c r="UJ47" i="7" s="1"/>
  <c r="UH47" i="7"/>
  <c r="UE78" i="7"/>
  <c r="UJ78" i="7" s="1"/>
  <c r="UH78" i="7"/>
  <c r="IR68" i="7"/>
  <c r="IR76" i="7" s="1"/>
  <c r="PF68" i="7"/>
  <c r="PF76" i="7" s="1"/>
  <c r="PK48" i="7"/>
  <c r="MB59" i="7"/>
  <c r="MH15" i="7"/>
  <c r="MM15" i="7" s="1"/>
  <c r="MK15" i="7"/>
  <c r="MH65" i="7"/>
  <c r="MM65" i="7" s="1"/>
  <c r="MK65" i="7"/>
  <c r="NG62" i="7"/>
  <c r="NQ62" i="7" s="1"/>
  <c r="NO62" i="7"/>
  <c r="NV25" i="7"/>
  <c r="OF25" i="7" s="1"/>
  <c r="OD25" i="7"/>
  <c r="NV43" i="7"/>
  <c r="OF43" i="7" s="1"/>
  <c r="OD43" i="7"/>
  <c r="NV74" i="7"/>
  <c r="OF74" i="7" s="1"/>
  <c r="OD74" i="7"/>
  <c r="OK56" i="7"/>
  <c r="OP56" i="7" s="1"/>
  <c r="ON56" i="7"/>
  <c r="OK69" i="7"/>
  <c r="OP69" i="7" s="1"/>
  <c r="ON69" i="7"/>
  <c r="OZ18" i="7"/>
  <c r="OZ36" i="7"/>
  <c r="OZ53" i="7"/>
  <c r="PE16" i="7"/>
  <c r="PO16" i="7" s="1"/>
  <c r="PM16" i="7"/>
  <c r="PE35" i="7"/>
  <c r="PO35" i="7" s="1"/>
  <c r="PM35" i="7"/>
  <c r="PE52" i="7"/>
  <c r="PO52" i="7" s="1"/>
  <c r="PM52" i="7"/>
  <c r="QM30" i="7"/>
  <c r="PT64" i="7"/>
  <c r="QN64" i="7" s="1"/>
  <c r="QL64" i="7"/>
  <c r="PX68" i="7"/>
  <c r="PX76" i="7" s="1"/>
  <c r="QW21" i="7"/>
  <c r="SA20" i="7"/>
  <c r="RY38" i="7"/>
  <c r="QX58" i="7"/>
  <c r="SB58" i="7" s="1"/>
  <c r="RZ58" i="7"/>
  <c r="QX71" i="7"/>
  <c r="SB71" i="7" s="1"/>
  <c r="RZ71" i="7"/>
  <c r="RQ68" i="7"/>
  <c r="RQ76" i="7" s="1"/>
  <c r="SG26" i="7"/>
  <c r="SQ26" i="7" s="1"/>
  <c r="SO26" i="7"/>
  <c r="SG44" i="7"/>
  <c r="SQ44" i="7" s="1"/>
  <c r="SO44" i="7"/>
  <c r="SG60" i="7"/>
  <c r="SQ60" i="7" s="1"/>
  <c r="SO60" i="7"/>
  <c r="TA57" i="7"/>
  <c r="TZ57" i="7" s="1"/>
  <c r="TA69" i="7"/>
  <c r="TZ69" i="7" s="1"/>
  <c r="UE15" i="7"/>
  <c r="UJ15" i="7" s="1"/>
  <c r="UH15" i="7"/>
  <c r="UE49" i="7"/>
  <c r="UJ49" i="7" s="1"/>
  <c r="UH49" i="7"/>
  <c r="IT59" i="7"/>
  <c r="IV59" i="7" s="1"/>
  <c r="JX28" i="7"/>
  <c r="PP68" i="7"/>
  <c r="PP76" i="7" s="1"/>
  <c r="QJ76" i="7" s="1"/>
  <c r="QJ48" i="7"/>
  <c r="UK20" i="7"/>
  <c r="MQ76" i="7"/>
  <c r="KE12" i="7"/>
  <c r="KJ12" i="7" s="1"/>
  <c r="KH12" i="7"/>
  <c r="KE47" i="7"/>
  <c r="KJ47" i="7" s="1"/>
  <c r="KH47" i="7"/>
  <c r="KE78" i="7"/>
  <c r="KJ78" i="7" s="1"/>
  <c r="KH78" i="7"/>
  <c r="LD26" i="7"/>
  <c r="MC26" i="7" s="1"/>
  <c r="MA26" i="7"/>
  <c r="LD60" i="7"/>
  <c r="MC60" i="7" s="1"/>
  <c r="MA60" i="7"/>
  <c r="MH33" i="7"/>
  <c r="MM33" i="7" s="1"/>
  <c r="MK33" i="7"/>
  <c r="ND48" i="7"/>
  <c r="NE48" i="7" s="1"/>
  <c r="NN46" i="7"/>
  <c r="NG77" i="7"/>
  <c r="NQ77" i="7" s="1"/>
  <c r="NO77" i="7"/>
  <c r="NV26" i="7"/>
  <c r="OF26" i="7" s="1"/>
  <c r="OD26" i="7"/>
  <c r="OZ19" i="7"/>
  <c r="PE17" i="7"/>
  <c r="PO17" i="7" s="1"/>
  <c r="PM17" i="7"/>
  <c r="PT32" i="7"/>
  <c r="QN32" i="7" s="1"/>
  <c r="QL32" i="7"/>
  <c r="QX22" i="7"/>
  <c r="SB22" i="7" s="1"/>
  <c r="RZ22" i="7"/>
  <c r="SG45" i="7"/>
  <c r="SQ45" i="7" s="1"/>
  <c r="SO45" i="7"/>
  <c r="TA58" i="7"/>
  <c r="TA70" i="7"/>
  <c r="UE32" i="7"/>
  <c r="UJ32" i="7" s="1"/>
  <c r="UH32" i="7"/>
  <c r="UE64" i="7"/>
  <c r="UJ64" i="7" s="1"/>
  <c r="UH64" i="7"/>
  <c r="KD30" i="7"/>
  <c r="KI30" i="7" s="1"/>
  <c r="LD27" i="7"/>
  <c r="MC27" i="7" s="1"/>
  <c r="MA27" i="7"/>
  <c r="MH34" i="7"/>
  <c r="MM34" i="7" s="1"/>
  <c r="MK34" i="7"/>
  <c r="NG11" i="7"/>
  <c r="NQ11" i="7" s="1"/>
  <c r="NO11" i="7"/>
  <c r="NF48" i="7"/>
  <c r="NP46" i="7"/>
  <c r="NV27" i="7"/>
  <c r="OF27" i="7" s="1"/>
  <c r="OD27" i="7"/>
  <c r="NV45" i="7"/>
  <c r="OF45" i="7" s="1"/>
  <c r="OD45" i="7"/>
  <c r="OJ21" i="7"/>
  <c r="OO20" i="7"/>
  <c r="OK58" i="7"/>
  <c r="OP58" i="7" s="1"/>
  <c r="ON58" i="7"/>
  <c r="OK71" i="7"/>
  <c r="OP71" i="7" s="1"/>
  <c r="ON71" i="7"/>
  <c r="OZ55" i="7"/>
  <c r="PE18" i="7"/>
  <c r="PO18" i="7" s="1"/>
  <c r="PM18" i="7"/>
  <c r="PE37" i="7"/>
  <c r="PO37" i="7" s="1"/>
  <c r="PM37" i="7"/>
  <c r="PE54" i="7"/>
  <c r="PO54" i="7" s="1"/>
  <c r="PM54" i="7"/>
  <c r="PT15" i="7"/>
  <c r="QN15" i="7" s="1"/>
  <c r="QL15" i="7"/>
  <c r="PT33" i="7"/>
  <c r="QN33" i="7" s="1"/>
  <c r="QL33" i="7"/>
  <c r="PT66" i="7"/>
  <c r="QN66" i="7" s="1"/>
  <c r="QL66" i="7"/>
  <c r="QC68" i="7"/>
  <c r="QC76" i="7" s="1"/>
  <c r="QX23" i="7"/>
  <c r="SB23" i="7" s="1"/>
  <c r="RZ23" i="7"/>
  <c r="QX59" i="7"/>
  <c r="RZ59" i="7"/>
  <c r="TA71" i="7"/>
  <c r="TZ71" i="7" s="1"/>
  <c r="UE17" i="7"/>
  <c r="UJ17" i="7" s="1"/>
  <c r="UH17" i="7"/>
  <c r="UE51" i="7"/>
  <c r="UJ51" i="7" s="1"/>
  <c r="UH51" i="7"/>
  <c r="UE65" i="7"/>
  <c r="UJ65" i="7" s="1"/>
  <c r="UH65" i="7"/>
  <c r="JX65" i="7"/>
  <c r="KE14" i="7"/>
  <c r="KJ14" i="7" s="1"/>
  <c r="KH14" i="7"/>
  <c r="KO11" i="7"/>
  <c r="KT11" i="7" s="1"/>
  <c r="KR11" i="7"/>
  <c r="MB75" i="7"/>
  <c r="OK72" i="7"/>
  <c r="OP72" i="7" s="1"/>
  <c r="ON72" i="7"/>
  <c r="QN10" i="7"/>
  <c r="LM31" i="7"/>
  <c r="LM39" i="7" s="1"/>
  <c r="MH32" i="7"/>
  <c r="MM32" i="7" s="1"/>
  <c r="MK32" i="7"/>
  <c r="MH50" i="7"/>
  <c r="MM50" i="7" s="1"/>
  <c r="MK50" i="7"/>
  <c r="NG28" i="7"/>
  <c r="NQ28" i="7" s="1"/>
  <c r="NO28" i="7"/>
  <c r="PT49" i="7"/>
  <c r="QN49" i="7" s="1"/>
  <c r="QL49" i="7"/>
  <c r="KO28" i="7"/>
  <c r="KT28" i="7" s="1"/>
  <c r="KR28" i="7"/>
  <c r="KO62" i="7"/>
  <c r="KT62" i="7" s="1"/>
  <c r="KR62" i="7"/>
  <c r="LD44" i="7"/>
  <c r="MC44" i="7" s="1"/>
  <c r="MA44" i="7"/>
  <c r="MH16" i="7"/>
  <c r="MM16" i="7" s="1"/>
  <c r="MK16" i="7"/>
  <c r="MH51" i="7"/>
  <c r="MM51" i="7" s="1"/>
  <c r="MK51" i="7"/>
  <c r="NV44" i="7"/>
  <c r="OF44" i="7" s="1"/>
  <c r="OD44" i="7"/>
  <c r="OK70" i="7"/>
  <c r="OP70" i="7" s="1"/>
  <c r="ON70" i="7"/>
  <c r="OZ37" i="7"/>
  <c r="PE36" i="7"/>
  <c r="PO36" i="7" s="1"/>
  <c r="PM36" i="7"/>
  <c r="PT50" i="7"/>
  <c r="QN50" i="7" s="1"/>
  <c r="QL50" i="7"/>
  <c r="PT65" i="7"/>
  <c r="QN65" i="7" s="1"/>
  <c r="QL65" i="7"/>
  <c r="QD30" i="7"/>
  <c r="SA38" i="7"/>
  <c r="QX72" i="7"/>
  <c r="SB72" i="7" s="1"/>
  <c r="RZ72" i="7"/>
  <c r="SG27" i="7"/>
  <c r="SQ27" i="7" s="1"/>
  <c r="SO27" i="7"/>
  <c r="SG61" i="7"/>
  <c r="SQ61" i="7" s="1"/>
  <c r="SO61" i="7"/>
  <c r="SZ21" i="7"/>
  <c r="TY21" i="7" s="1"/>
  <c r="UE16" i="7"/>
  <c r="UJ16" i="7" s="1"/>
  <c r="UH16" i="7"/>
  <c r="KE13" i="7"/>
  <c r="KJ13" i="7" s="1"/>
  <c r="KH13" i="7"/>
  <c r="KE49" i="7"/>
  <c r="KJ49" i="7" s="1"/>
  <c r="KH49" i="7"/>
  <c r="KL48" i="7"/>
  <c r="KM48" i="7" s="1"/>
  <c r="KQ46" i="7"/>
  <c r="KO77" i="7"/>
  <c r="KT77" i="7" s="1"/>
  <c r="KR77" i="7"/>
  <c r="LD45" i="7"/>
  <c r="MC45" i="7" s="1"/>
  <c r="MA45" i="7"/>
  <c r="LD61" i="7"/>
  <c r="MC61" i="7" s="1"/>
  <c r="MA61" i="7"/>
  <c r="MH17" i="7"/>
  <c r="MM17" i="7" s="1"/>
  <c r="MK17" i="7"/>
  <c r="NG78" i="7"/>
  <c r="NQ78" i="7" s="1"/>
  <c r="NO78" i="7"/>
  <c r="NV61" i="7"/>
  <c r="OF61" i="7" s="1"/>
  <c r="OD61" i="7"/>
  <c r="PT51" i="7"/>
  <c r="QN51" i="7" s="1"/>
  <c r="QL51" i="7"/>
  <c r="QX41" i="7"/>
  <c r="SB41" i="7" s="1"/>
  <c r="RZ41" i="7"/>
  <c r="QX73" i="7"/>
  <c r="SB73" i="7" s="1"/>
  <c r="RZ73" i="7"/>
  <c r="RW30" i="7"/>
  <c r="SG28" i="7"/>
  <c r="SQ28" i="7" s="1"/>
  <c r="SO28" i="7"/>
  <c r="SG62" i="7"/>
  <c r="SQ62" i="7" s="1"/>
  <c r="SO62" i="7"/>
  <c r="UE33" i="7"/>
  <c r="UJ33" i="7" s="1"/>
  <c r="UH33" i="7"/>
  <c r="KE32" i="7"/>
  <c r="KJ32" i="7" s="1"/>
  <c r="KH32" i="7"/>
  <c r="KE50" i="7"/>
  <c r="KJ50" i="7" s="1"/>
  <c r="KH50" i="7"/>
  <c r="KE64" i="7"/>
  <c r="KJ64" i="7" s="1"/>
  <c r="KH64" i="7"/>
  <c r="KN48" i="7"/>
  <c r="KS46" i="7"/>
  <c r="KO78" i="7"/>
  <c r="KT78" i="7" s="1"/>
  <c r="KR78" i="7"/>
  <c r="LD28" i="7"/>
  <c r="MC28" i="7" s="1"/>
  <c r="MA28" i="7"/>
  <c r="LD62" i="7"/>
  <c r="MC62" i="7" s="1"/>
  <c r="MA62" i="7"/>
  <c r="LR31" i="7"/>
  <c r="LR39" i="7" s="1"/>
  <c r="MH53" i="7"/>
  <c r="MM53" i="7" s="1"/>
  <c r="MK53" i="7"/>
  <c r="RB31" i="7"/>
  <c r="RB39" i="7" s="1"/>
  <c r="SD48" i="7"/>
  <c r="SN48" i="7" s="1"/>
  <c r="SN46" i="7"/>
  <c r="TA41" i="7"/>
  <c r="TZ41" i="7" s="1"/>
  <c r="TE31" i="7"/>
  <c r="TE39" i="7" s="1"/>
  <c r="UE18" i="7"/>
  <c r="UJ18" i="7" s="1"/>
  <c r="UH18" i="7"/>
  <c r="UE34" i="7"/>
  <c r="UJ34" i="7" s="1"/>
  <c r="UH34" i="7"/>
  <c r="UE52" i="7"/>
  <c r="UJ52" i="7" s="1"/>
  <c r="UH52" i="7"/>
  <c r="UE66" i="7"/>
  <c r="UJ66" i="7" s="1"/>
  <c r="UH66" i="7"/>
  <c r="KE15" i="7"/>
  <c r="KJ15" i="7" s="1"/>
  <c r="KH15" i="7"/>
  <c r="KO12" i="7"/>
  <c r="KT12" i="7" s="1"/>
  <c r="KR12" i="7"/>
  <c r="KO47" i="7"/>
  <c r="KT47" i="7" s="1"/>
  <c r="KR47" i="7"/>
  <c r="LW31" i="7"/>
  <c r="LW39" i="7" s="1"/>
  <c r="MH19" i="7"/>
  <c r="MM19" i="7" s="1"/>
  <c r="MK19" i="7"/>
  <c r="MH36" i="7"/>
  <c r="MM36" i="7" s="1"/>
  <c r="MK36" i="7"/>
  <c r="MH54" i="7"/>
  <c r="MM54" i="7" s="1"/>
  <c r="MK54" i="7"/>
  <c r="NG13" i="7"/>
  <c r="NQ13" i="7" s="1"/>
  <c r="NO13" i="7"/>
  <c r="NF30" i="7"/>
  <c r="NP30" i="7" s="1"/>
  <c r="NG49" i="7"/>
  <c r="NQ49" i="7" s="1"/>
  <c r="NO49" i="7"/>
  <c r="NL30" i="7"/>
  <c r="OF10" i="7"/>
  <c r="NS48" i="7"/>
  <c r="OC48" i="7" s="1"/>
  <c r="OC46" i="7"/>
  <c r="NV77" i="7"/>
  <c r="OF77" i="7" s="1"/>
  <c r="OD77" i="7"/>
  <c r="OK23" i="7"/>
  <c r="OP23" i="7" s="1"/>
  <c r="ON23" i="7"/>
  <c r="OK41" i="7"/>
  <c r="OP41" i="7" s="1"/>
  <c r="ON41" i="7"/>
  <c r="OK73" i="7"/>
  <c r="OP73" i="7" s="1"/>
  <c r="ON73" i="7"/>
  <c r="OY31" i="7"/>
  <c r="OY39" i="7" s="1"/>
  <c r="OZ57" i="7"/>
  <c r="OZ70" i="7"/>
  <c r="PE38" i="7"/>
  <c r="PM38" i="7"/>
  <c r="PE56" i="7"/>
  <c r="PO56" i="7" s="1"/>
  <c r="PM56" i="7"/>
  <c r="PE70" i="7"/>
  <c r="PO70" i="7" s="1"/>
  <c r="PM70" i="7"/>
  <c r="PT17" i="7"/>
  <c r="QN17" i="7" s="1"/>
  <c r="QL17" i="7"/>
  <c r="PT35" i="7"/>
  <c r="QN35" i="7" s="1"/>
  <c r="QL35" i="7"/>
  <c r="PT53" i="7"/>
  <c r="QN53" i="7" s="1"/>
  <c r="QL53" i="7"/>
  <c r="QX25" i="7"/>
  <c r="SB25" i="7" s="1"/>
  <c r="RZ25" i="7"/>
  <c r="QX43" i="7"/>
  <c r="SB43" i="7" s="1"/>
  <c r="RZ43" i="7"/>
  <c r="SA59" i="7"/>
  <c r="RH38" i="7"/>
  <c r="SG11" i="7"/>
  <c r="SQ11" i="7" s="1"/>
  <c r="SO11" i="7"/>
  <c r="SG78" i="7"/>
  <c r="SQ78" i="7" s="1"/>
  <c r="SO78" i="7"/>
  <c r="TA24" i="7"/>
  <c r="TZ24" i="7" s="1"/>
  <c r="TA42" i="7"/>
  <c r="TZ42" i="7" s="1"/>
  <c r="TA73" i="7"/>
  <c r="TZ73" i="7" s="1"/>
  <c r="UE19" i="7"/>
  <c r="UJ19" i="7" s="1"/>
  <c r="UH19" i="7"/>
  <c r="UE35" i="7"/>
  <c r="UJ35" i="7" s="1"/>
  <c r="UH35" i="7"/>
  <c r="UE53" i="7"/>
  <c r="UJ53" i="7" s="1"/>
  <c r="UH53" i="7"/>
  <c r="JX78" i="7"/>
  <c r="JX33" i="7"/>
  <c r="SR67" i="7"/>
  <c r="UA76" i="7"/>
  <c r="UF76" i="7" s="1"/>
  <c r="UF68" i="7"/>
  <c r="MH66" i="7"/>
  <c r="MM66" i="7" s="1"/>
  <c r="MK66" i="7"/>
  <c r="NV60" i="7"/>
  <c r="OF60" i="7" s="1"/>
  <c r="OD60" i="7"/>
  <c r="OK57" i="7"/>
  <c r="OP57" i="7" s="1"/>
  <c r="ON57" i="7"/>
  <c r="OZ54" i="7"/>
  <c r="PE53" i="7"/>
  <c r="PO53" i="7" s="1"/>
  <c r="PM53" i="7"/>
  <c r="UE50" i="7"/>
  <c r="UJ50" i="7" s="1"/>
  <c r="UH50" i="7"/>
  <c r="MH52" i="7"/>
  <c r="MM52" i="7" s="1"/>
  <c r="MK52" i="7"/>
  <c r="MH18" i="7"/>
  <c r="MM18" i="7" s="1"/>
  <c r="MK18" i="7"/>
  <c r="MH35" i="7"/>
  <c r="MM35" i="7" s="1"/>
  <c r="MK35" i="7"/>
  <c r="NG12" i="7"/>
  <c r="NQ12" i="7" s="1"/>
  <c r="NO12" i="7"/>
  <c r="NG47" i="7"/>
  <c r="NQ47" i="7" s="1"/>
  <c r="NO47" i="7"/>
  <c r="NV28" i="7"/>
  <c r="OF28" i="7" s="1"/>
  <c r="OD28" i="7"/>
  <c r="NV62" i="7"/>
  <c r="OF62" i="7" s="1"/>
  <c r="OD62" i="7"/>
  <c r="OE75" i="7"/>
  <c r="OK22" i="7"/>
  <c r="OP22" i="7" s="1"/>
  <c r="ON22" i="7"/>
  <c r="OZ38" i="7"/>
  <c r="OZ56" i="7"/>
  <c r="OZ69" i="7"/>
  <c r="PE19" i="7"/>
  <c r="PO19" i="7" s="1"/>
  <c r="PM19" i="7"/>
  <c r="PE55" i="7"/>
  <c r="PO55" i="7" s="1"/>
  <c r="PM55" i="7"/>
  <c r="PE69" i="7"/>
  <c r="PO69" i="7" s="1"/>
  <c r="PM69" i="7"/>
  <c r="PT16" i="7"/>
  <c r="QN16" i="7" s="1"/>
  <c r="QL16" i="7"/>
  <c r="PT34" i="7"/>
  <c r="QN34" i="7" s="1"/>
  <c r="QL34" i="7"/>
  <c r="PT52" i="7"/>
  <c r="QN52" i="7" s="1"/>
  <c r="QL52" i="7"/>
  <c r="QX24" i="7"/>
  <c r="SB24" i="7" s="1"/>
  <c r="RZ24" i="7"/>
  <c r="QX42" i="7"/>
  <c r="SB42" i="7" s="1"/>
  <c r="RZ42" i="7"/>
  <c r="RY59" i="7"/>
  <c r="QX74" i="7"/>
  <c r="SB74" i="7" s="1"/>
  <c r="RZ74" i="7"/>
  <c r="SG77" i="7"/>
  <c r="SQ77" i="7" s="1"/>
  <c r="SO77" i="7"/>
  <c r="TA23" i="7"/>
  <c r="TZ23" i="7" s="1"/>
  <c r="TA72" i="7"/>
  <c r="IH68" i="7"/>
  <c r="IH76" i="7" s="1"/>
  <c r="JL68" i="7"/>
  <c r="JL76" i="7" s="1"/>
  <c r="JW67" i="7"/>
  <c r="KE33" i="7"/>
  <c r="KJ33" i="7" s="1"/>
  <c r="KH33" i="7"/>
  <c r="KE51" i="7"/>
  <c r="KJ51" i="7" s="1"/>
  <c r="KH51" i="7"/>
  <c r="KE65" i="7"/>
  <c r="KJ65" i="7" s="1"/>
  <c r="KH65" i="7"/>
  <c r="MC10" i="7"/>
  <c r="LA48" i="7"/>
  <c r="LZ46" i="7"/>
  <c r="LD77" i="7"/>
  <c r="MC77" i="7" s="1"/>
  <c r="MA77" i="7"/>
  <c r="KE16" i="7"/>
  <c r="KJ16" i="7" s="1"/>
  <c r="KH16" i="7"/>
  <c r="KE34" i="7"/>
  <c r="KJ34" i="7" s="1"/>
  <c r="KH34" i="7"/>
  <c r="KE52" i="7"/>
  <c r="KJ52" i="7" s="1"/>
  <c r="KH52" i="7"/>
  <c r="KE66" i="7"/>
  <c r="KJ66" i="7" s="1"/>
  <c r="KH66" i="7"/>
  <c r="KO13" i="7"/>
  <c r="KT13" i="7" s="1"/>
  <c r="KR13" i="7"/>
  <c r="KN30" i="7"/>
  <c r="KS30" i="7" s="1"/>
  <c r="KO49" i="7"/>
  <c r="KT49" i="7" s="1"/>
  <c r="KR49" i="7"/>
  <c r="LD11" i="7"/>
  <c r="MC11" i="7" s="1"/>
  <c r="MA11" i="7"/>
  <c r="LC48" i="7"/>
  <c r="MB46" i="7"/>
  <c r="LD78" i="7"/>
  <c r="MC78" i="7" s="1"/>
  <c r="MA78" i="7"/>
  <c r="MH37" i="7"/>
  <c r="MM37" i="7" s="1"/>
  <c r="MK37" i="7"/>
  <c r="MH55" i="7"/>
  <c r="MM55" i="7" s="1"/>
  <c r="MK55" i="7"/>
  <c r="MH69" i="7"/>
  <c r="MM69" i="7" s="1"/>
  <c r="MK69" i="7"/>
  <c r="NG14" i="7"/>
  <c r="NQ14" i="7" s="1"/>
  <c r="NO14" i="7"/>
  <c r="NG32" i="7"/>
  <c r="NQ32" i="7" s="1"/>
  <c r="NO32" i="7"/>
  <c r="NG50" i="7"/>
  <c r="NQ50" i="7" s="1"/>
  <c r="NO50" i="7"/>
  <c r="NG64" i="7"/>
  <c r="NQ64" i="7" s="1"/>
  <c r="NO64" i="7"/>
  <c r="NV11" i="7"/>
  <c r="OF11" i="7" s="1"/>
  <c r="OD11" i="7"/>
  <c r="NU48" i="7"/>
  <c r="OE46" i="7"/>
  <c r="NV78" i="7"/>
  <c r="OF78" i="7" s="1"/>
  <c r="OD78" i="7"/>
  <c r="OA75" i="7"/>
  <c r="OK24" i="7"/>
  <c r="OP24" i="7" s="1"/>
  <c r="ON24" i="7"/>
  <c r="OK42" i="7"/>
  <c r="OP42" i="7" s="1"/>
  <c r="ON42" i="7"/>
  <c r="OK74" i="7"/>
  <c r="OP74" i="7" s="1"/>
  <c r="ON74" i="7"/>
  <c r="OZ22" i="7"/>
  <c r="OZ58" i="7"/>
  <c r="OZ71" i="7"/>
  <c r="PC20" i="7"/>
  <c r="PE20" i="7" s="1"/>
  <c r="PL38" i="7"/>
  <c r="PE57" i="7"/>
  <c r="PO57" i="7" s="1"/>
  <c r="PM57" i="7"/>
  <c r="PE71" i="7"/>
  <c r="PO71" i="7" s="1"/>
  <c r="PM71" i="7"/>
  <c r="PT18" i="7"/>
  <c r="QN18" i="7" s="1"/>
  <c r="QL18" i="7"/>
  <c r="PT36" i="7"/>
  <c r="QN36" i="7" s="1"/>
  <c r="QL36" i="7"/>
  <c r="PT54" i="7"/>
  <c r="QN54" i="7" s="1"/>
  <c r="QL54" i="7"/>
  <c r="QF68" i="7"/>
  <c r="QF76" i="7" s="1"/>
  <c r="QX26" i="7"/>
  <c r="SB26" i="7" s="1"/>
  <c r="RZ26" i="7"/>
  <c r="QX44" i="7"/>
  <c r="SB44" i="7" s="1"/>
  <c r="RZ44" i="7"/>
  <c r="QX60" i="7"/>
  <c r="SB60" i="7" s="1"/>
  <c r="RZ60" i="7"/>
  <c r="SG12" i="7"/>
  <c r="SQ12" i="7" s="1"/>
  <c r="SO12" i="7"/>
  <c r="SP29" i="7"/>
  <c r="SG47" i="7"/>
  <c r="SQ47" i="7" s="1"/>
  <c r="SO47" i="7"/>
  <c r="SN63" i="7"/>
  <c r="TA25" i="7"/>
  <c r="TA43" i="7"/>
  <c r="TZ43" i="7" s="1"/>
  <c r="TA74" i="7"/>
  <c r="TZ74" i="7" s="1"/>
  <c r="UE36" i="7"/>
  <c r="UJ36" i="7" s="1"/>
  <c r="UH36" i="7"/>
  <c r="UE54" i="7"/>
  <c r="UJ54" i="7" s="1"/>
  <c r="UH54" i="7"/>
  <c r="RX76" i="7"/>
  <c r="OI67" i="7"/>
  <c r="PC63" i="7"/>
  <c r="PE63" i="7" s="1"/>
  <c r="IT67" i="7"/>
  <c r="IV67" i="7" s="1"/>
  <c r="JN30" i="7"/>
  <c r="JP30" i="7" s="1"/>
  <c r="PG68" i="7"/>
  <c r="PG76" i="7" s="1"/>
  <c r="SI68" i="7"/>
  <c r="SI76" i="7" s="1"/>
  <c r="PV31" i="7"/>
  <c r="PV39" i="7" s="1"/>
  <c r="OC75" i="7"/>
  <c r="JN67" i="7"/>
  <c r="JP67" i="7" s="1"/>
  <c r="MU67" i="7"/>
  <c r="MZ67" i="7" s="1"/>
  <c r="OC63" i="7"/>
  <c r="SE67" i="7"/>
  <c r="SG67" i="7" s="1"/>
  <c r="QA68" i="7"/>
  <c r="QA76" i="7" s="1"/>
  <c r="QK67" i="7"/>
  <c r="OL68" i="7"/>
  <c r="RY67" i="7"/>
  <c r="NN75" i="7"/>
  <c r="QZ31" i="7"/>
  <c r="QZ39" i="7" s="1"/>
  <c r="OQ75" i="7"/>
  <c r="JV75" i="7"/>
  <c r="IT63" i="7"/>
  <c r="IV63" i="7" s="1"/>
  <c r="RJ68" i="7"/>
  <c r="RJ76" i="7" s="1"/>
  <c r="JM31" i="7"/>
  <c r="JM39" i="7" s="1"/>
  <c r="MF67" i="7"/>
  <c r="MH67" i="7" s="1"/>
  <c r="MM67" i="7" s="1"/>
  <c r="RO68" i="7"/>
  <c r="RO76" i="7" s="1"/>
  <c r="NS30" i="7"/>
  <c r="NT30" i="7" s="1"/>
  <c r="OD30" i="7" s="1"/>
  <c r="JN63" i="7"/>
  <c r="JP63" i="7" s="1"/>
  <c r="NI31" i="7"/>
  <c r="NI39" i="7" s="1"/>
  <c r="PC75" i="7"/>
  <c r="PE75" i="7" s="1"/>
  <c r="QG29" i="7"/>
  <c r="QI29" i="7" s="1"/>
  <c r="MY20" i="7"/>
  <c r="NV29" i="7"/>
  <c r="NG67" i="7"/>
  <c r="NO67" i="7"/>
  <c r="PT63" i="7"/>
  <c r="QL63" i="7"/>
  <c r="OK29" i="7"/>
  <c r="OP29" i="7" s="1"/>
  <c r="ON29" i="7"/>
  <c r="OW30" i="7"/>
  <c r="QU21" i="7"/>
  <c r="RY20" i="7"/>
  <c r="MO39" i="7"/>
  <c r="OK20" i="7"/>
  <c r="OP20" i="7" s="1"/>
  <c r="ON20" i="7"/>
  <c r="OZ20" i="7"/>
  <c r="OZ67" i="7"/>
  <c r="QJ39" i="7"/>
  <c r="LZ67" i="7"/>
  <c r="RY75" i="7"/>
  <c r="RE31" i="7"/>
  <c r="RE39" i="7" s="1"/>
  <c r="PT75" i="7"/>
  <c r="QL75" i="7"/>
  <c r="QK75" i="7"/>
  <c r="QU30" i="7"/>
  <c r="RY29" i="7"/>
  <c r="QX63" i="7"/>
  <c r="RZ63" i="7"/>
  <c r="JV67" i="7"/>
  <c r="JW63" i="7"/>
  <c r="LQ29" i="7"/>
  <c r="LS29" i="7" s="1"/>
  <c r="LP68" i="7"/>
  <c r="LP76" i="7" s="1"/>
  <c r="NI68" i="7"/>
  <c r="NI76" i="7" s="1"/>
  <c r="PC67" i="7"/>
  <c r="RY63" i="7"/>
  <c r="OQ67" i="7"/>
  <c r="MY29" i="7"/>
  <c r="SG63" i="7"/>
  <c r="SO63" i="7"/>
  <c r="PB30" i="7"/>
  <c r="PL29" i="7"/>
  <c r="OV76" i="7"/>
  <c r="RX68" i="7"/>
  <c r="NG29" i="7"/>
  <c r="OW21" i="7"/>
  <c r="SD21" i="7"/>
  <c r="SN20" i="7"/>
  <c r="MX21" i="7"/>
  <c r="JD67" i="7"/>
  <c r="JF67" i="7" s="1"/>
  <c r="LF31" i="7"/>
  <c r="LF39" i="7" s="1"/>
  <c r="MT31" i="7"/>
  <c r="MT39" i="7" s="1"/>
  <c r="MY21" i="7"/>
  <c r="PQ30" i="7"/>
  <c r="QK29" i="7"/>
  <c r="RK20" i="7"/>
  <c r="RM20" i="7" s="1"/>
  <c r="SI31" i="7"/>
  <c r="SI39" i="7" s="1"/>
  <c r="TC68" i="7"/>
  <c r="TC76" i="7" s="1"/>
  <c r="PA76" i="7"/>
  <c r="QZ68" i="7"/>
  <c r="QZ76" i="7" s="1"/>
  <c r="IO67" i="7"/>
  <c r="IQ67" i="7" s="1"/>
  <c r="JS63" i="7"/>
  <c r="JU63" i="7" s="1"/>
  <c r="OZ63" i="7"/>
  <c r="NG75" i="7"/>
  <c r="NO75" i="7"/>
  <c r="SX30" i="7"/>
  <c r="TW30" i="7" s="1"/>
  <c r="NX31" i="7"/>
  <c r="NX39" i="7" s="1"/>
  <c r="OH30" i="7"/>
  <c r="OM30" i="7" s="1"/>
  <c r="OM29" i="7"/>
  <c r="QK63" i="7"/>
  <c r="LU68" i="7"/>
  <c r="LU76" i="7" s="1"/>
  <c r="PV68" i="7"/>
  <c r="PV76" i="7" s="1"/>
  <c r="IO75" i="7"/>
  <c r="IQ75" i="7" s="1"/>
  <c r="JG68" i="7"/>
  <c r="JG76" i="7" s="1"/>
  <c r="JS67" i="7"/>
  <c r="JU67" i="7" s="1"/>
  <c r="NV63" i="7"/>
  <c r="OD63" i="7"/>
  <c r="MO76" i="7"/>
  <c r="OG39" i="7"/>
  <c r="OL39" i="7" s="1"/>
  <c r="OL31" i="7"/>
  <c r="NS21" i="7"/>
  <c r="NT21" i="7" s="1"/>
  <c r="OC20" i="7"/>
  <c r="NV67" i="7"/>
  <c r="OD67" i="7"/>
  <c r="QX75" i="7"/>
  <c r="RZ75" i="7"/>
  <c r="NR76" i="7"/>
  <c r="ND30" i="7"/>
  <c r="NN30" i="7" s="1"/>
  <c r="NN29" i="7"/>
  <c r="PB21" i="7"/>
  <c r="PL20" i="7"/>
  <c r="IS31" i="7"/>
  <c r="IS39" i="7" s="1"/>
  <c r="NN67" i="7"/>
  <c r="OC29" i="7"/>
  <c r="OZ75" i="7"/>
  <c r="SG75" i="7"/>
  <c r="SO75" i="7"/>
  <c r="JS75" i="7"/>
  <c r="JU75" i="7" s="1"/>
  <c r="PT67" i="7"/>
  <c r="QL67" i="7"/>
  <c r="SD30" i="7"/>
  <c r="SN29" i="7"/>
  <c r="NW39" i="7"/>
  <c r="OB39" i="7" s="1"/>
  <c r="OB31" i="7"/>
  <c r="OH21" i="7"/>
  <c r="OM20" i="7"/>
  <c r="IJ63" i="7"/>
  <c r="IL63" i="7" s="1"/>
  <c r="QJ31" i="7"/>
  <c r="RJ31" i="7"/>
  <c r="RJ39" i="7" s="1"/>
  <c r="IJ75" i="7"/>
  <c r="IL75" i="7" s="1"/>
  <c r="ND21" i="7"/>
  <c r="NE21" i="7" s="1"/>
  <c r="NN20" i="7"/>
  <c r="NT75" i="7"/>
  <c r="QV67" i="7"/>
  <c r="RO31" i="7"/>
  <c r="RO39" i="7" s="1"/>
  <c r="SN75" i="7"/>
  <c r="SX21" i="7"/>
  <c r="TW21" i="7" s="1"/>
  <c r="IT30" i="7"/>
  <c r="IV30" i="7" s="1"/>
  <c r="JI63" i="7"/>
  <c r="OQ63" i="7"/>
  <c r="ML38" i="7"/>
  <c r="NU30" i="7"/>
  <c r="OE30" i="7" s="1"/>
  <c r="LC21" i="7"/>
  <c r="MB20" i="7"/>
  <c r="PD30" i="7"/>
  <c r="PN30" i="7" s="1"/>
  <c r="SF48" i="7"/>
  <c r="SP48" i="7" s="1"/>
  <c r="SP46" i="7"/>
  <c r="RC75" i="7"/>
  <c r="PD21" i="7"/>
  <c r="PN20" i="7"/>
  <c r="MW26" i="7"/>
  <c r="NB26" i="7" s="1"/>
  <c r="MZ26" i="7"/>
  <c r="MW42" i="7"/>
  <c r="NB42" i="7" s="1"/>
  <c r="MZ42" i="7"/>
  <c r="MW71" i="7"/>
  <c r="NB71" i="7" s="1"/>
  <c r="MZ71" i="7"/>
  <c r="MW27" i="7"/>
  <c r="NB27" i="7" s="1"/>
  <c r="MZ27" i="7"/>
  <c r="MW43" i="7"/>
  <c r="NB43" i="7" s="1"/>
  <c r="MZ43" i="7"/>
  <c r="MS68" i="7"/>
  <c r="MX48" i="7"/>
  <c r="MW11" i="7"/>
  <c r="NB11" i="7" s="1"/>
  <c r="MZ11" i="7"/>
  <c r="MW45" i="7"/>
  <c r="NB45" i="7" s="1"/>
  <c r="MZ45" i="7"/>
  <c r="MW60" i="7"/>
  <c r="NB60" i="7" s="1"/>
  <c r="MZ60" i="7"/>
  <c r="MW74" i="7"/>
  <c r="NB74" i="7" s="1"/>
  <c r="MZ74" i="7"/>
  <c r="MW12" i="7"/>
  <c r="NB12" i="7" s="1"/>
  <c r="MZ12" i="7"/>
  <c r="MW61" i="7"/>
  <c r="NB61" i="7" s="1"/>
  <c r="MZ61" i="7"/>
  <c r="MW13" i="7"/>
  <c r="NB13" i="7" s="1"/>
  <c r="MZ13" i="7"/>
  <c r="MW62" i="7"/>
  <c r="NB62" i="7" s="1"/>
  <c r="MZ62" i="7"/>
  <c r="MW14" i="7"/>
  <c r="NB14" i="7" s="1"/>
  <c r="MZ14" i="7"/>
  <c r="MW15" i="7"/>
  <c r="NB15" i="7" s="1"/>
  <c r="MZ15" i="7"/>
  <c r="MW32" i="7"/>
  <c r="NB32" i="7" s="1"/>
  <c r="MZ32" i="7"/>
  <c r="MW47" i="7"/>
  <c r="NB47" i="7" s="1"/>
  <c r="MZ47" i="7"/>
  <c r="MW16" i="7"/>
  <c r="NB16" i="7" s="1"/>
  <c r="MZ16" i="7"/>
  <c r="MW33" i="7"/>
  <c r="NB33" i="7" s="1"/>
  <c r="MZ33" i="7"/>
  <c r="MW49" i="7"/>
  <c r="NB49" i="7" s="1"/>
  <c r="MZ49" i="7"/>
  <c r="MW77" i="7"/>
  <c r="NB77" i="7" s="1"/>
  <c r="MZ77" i="7"/>
  <c r="MW17" i="7"/>
  <c r="NB17" i="7" s="1"/>
  <c r="MZ17" i="7"/>
  <c r="MW34" i="7"/>
  <c r="NB34" i="7" s="1"/>
  <c r="MZ34" i="7"/>
  <c r="MW18" i="7"/>
  <c r="NB18" i="7" s="1"/>
  <c r="MZ18" i="7"/>
  <c r="MW35" i="7"/>
  <c r="NB35" i="7" s="1"/>
  <c r="MZ35" i="7"/>
  <c r="MW50" i="7"/>
  <c r="NB50" i="7" s="1"/>
  <c r="MW64" i="7"/>
  <c r="NB64" i="7" s="1"/>
  <c r="MZ64" i="7"/>
  <c r="MW78" i="7"/>
  <c r="NB78" i="7" s="1"/>
  <c r="MW19" i="7"/>
  <c r="NB19" i="7" s="1"/>
  <c r="MZ19" i="7"/>
  <c r="MW36" i="7"/>
  <c r="NB36" i="7" s="1"/>
  <c r="MZ36" i="7"/>
  <c r="MW51" i="7"/>
  <c r="NB51" i="7" s="1"/>
  <c r="MZ51" i="7"/>
  <c r="MW65" i="7"/>
  <c r="NB65" i="7" s="1"/>
  <c r="MZ65" i="7"/>
  <c r="MW52" i="7"/>
  <c r="NB52" i="7" s="1"/>
  <c r="MZ52" i="7"/>
  <c r="MW66" i="7"/>
  <c r="NB66" i="7" s="1"/>
  <c r="MZ66" i="7"/>
  <c r="MW37" i="7"/>
  <c r="NB37" i="7" s="1"/>
  <c r="MW53" i="7"/>
  <c r="NB53" i="7" s="1"/>
  <c r="MZ53" i="7"/>
  <c r="MW54" i="7"/>
  <c r="NB54" i="7" s="1"/>
  <c r="MZ54" i="7"/>
  <c r="MW22" i="7"/>
  <c r="NB22" i="7" s="1"/>
  <c r="MZ22" i="7"/>
  <c r="MW55" i="7"/>
  <c r="NB55" i="7" s="1"/>
  <c r="MZ55" i="7"/>
  <c r="MW23" i="7"/>
  <c r="NB23" i="7" s="1"/>
  <c r="MZ23" i="7"/>
  <c r="MW56" i="7"/>
  <c r="NB56" i="7" s="1"/>
  <c r="MZ56" i="7"/>
  <c r="MW24" i="7"/>
  <c r="NB24" i="7" s="1"/>
  <c r="MZ24" i="7"/>
  <c r="MW57" i="7"/>
  <c r="NB57" i="7" s="1"/>
  <c r="MZ57" i="7"/>
  <c r="MW69" i="7"/>
  <c r="NB69" i="7" s="1"/>
  <c r="MZ69" i="7"/>
  <c r="MW25" i="7"/>
  <c r="NB25" i="7" s="1"/>
  <c r="MZ25" i="7"/>
  <c r="MW41" i="7"/>
  <c r="NB41" i="7" s="1"/>
  <c r="MZ41" i="7"/>
  <c r="MW58" i="7"/>
  <c r="NB58" i="7" s="1"/>
  <c r="MZ58" i="7"/>
  <c r="MW70" i="7"/>
  <c r="NB70" i="7" s="1"/>
  <c r="MZ70" i="7"/>
  <c r="MW28" i="7"/>
  <c r="NB28" i="7" s="1"/>
  <c r="MZ28" i="7"/>
  <c r="MW10" i="7"/>
  <c r="NB10" i="7" s="1"/>
  <c r="MZ10" i="7"/>
  <c r="MW44" i="7"/>
  <c r="NB44" i="7" s="1"/>
  <c r="MW73" i="7"/>
  <c r="NB73" i="7" s="1"/>
  <c r="MZ73" i="7"/>
  <c r="MS39" i="7"/>
  <c r="TF59" i="7"/>
  <c r="RH30" i="7"/>
  <c r="QI20" i="7"/>
  <c r="QF21" i="7"/>
  <c r="QK20" i="7"/>
  <c r="QI11" i="7"/>
  <c r="QN11" i="7" s="1"/>
  <c r="QL11" i="7"/>
  <c r="QI12" i="7"/>
  <c r="QN12" i="7" s="1"/>
  <c r="QL12" i="7"/>
  <c r="QI13" i="7"/>
  <c r="QN13" i="7" s="1"/>
  <c r="QL13" i="7"/>
  <c r="QI14" i="7"/>
  <c r="QN14" i="7" s="1"/>
  <c r="QL14" i="7"/>
  <c r="PJ59" i="7"/>
  <c r="MP48" i="7"/>
  <c r="MR48" i="7" s="1"/>
  <c r="MP21" i="7"/>
  <c r="MR21" i="7" s="1"/>
  <c r="JW21" i="7"/>
  <c r="JD30" i="7"/>
  <c r="JF30" i="7" s="1"/>
  <c r="LZ63" i="7"/>
  <c r="MH29" i="7"/>
  <c r="MM29" i="7" s="1"/>
  <c r="MK29" i="7"/>
  <c r="KB30" i="7"/>
  <c r="KG30" i="7" s="1"/>
  <c r="KG29" i="7"/>
  <c r="KL30" i="7"/>
  <c r="KQ29" i="7"/>
  <c r="LK31" i="7"/>
  <c r="LK39" i="7" s="1"/>
  <c r="JI75" i="7"/>
  <c r="JK75" i="7" s="1"/>
  <c r="KE20" i="7"/>
  <c r="KJ20" i="7" s="1"/>
  <c r="KH20" i="7"/>
  <c r="KZ76" i="7"/>
  <c r="KB21" i="7"/>
  <c r="KG20" i="7"/>
  <c r="LA30" i="7"/>
  <c r="LZ30" i="7" s="1"/>
  <c r="LZ29" i="7"/>
  <c r="LD63" i="7"/>
  <c r="MA63" i="7"/>
  <c r="IJ67" i="7"/>
  <c r="IL67" i="7" s="1"/>
  <c r="JH68" i="7"/>
  <c r="JH76" i="7" s="1"/>
  <c r="LP31" i="7"/>
  <c r="LP39" i="7" s="1"/>
  <c r="ME30" i="7"/>
  <c r="MJ30" i="7" s="1"/>
  <c r="MJ29" i="7"/>
  <c r="MF63" i="7"/>
  <c r="IO20" i="7"/>
  <c r="IQ20" i="7" s="1"/>
  <c r="KE29" i="7"/>
  <c r="KJ29" i="7" s="1"/>
  <c r="KH29" i="7"/>
  <c r="JV63" i="7"/>
  <c r="ME21" i="7"/>
  <c r="MJ20" i="7"/>
  <c r="IJ30" i="7"/>
  <c r="IL30" i="7" s="1"/>
  <c r="II31" i="7"/>
  <c r="II39" i="7" s="1"/>
  <c r="KA39" i="7"/>
  <c r="KF39" i="7" s="1"/>
  <c r="KF31" i="7"/>
  <c r="LF68" i="7"/>
  <c r="LF76" i="7" s="1"/>
  <c r="IO30" i="7"/>
  <c r="IQ30" i="7" s="1"/>
  <c r="KQ67" i="7"/>
  <c r="KK76" i="7"/>
  <c r="KP76" i="7" s="1"/>
  <c r="KP68" i="7"/>
  <c r="IM68" i="7"/>
  <c r="IM76" i="7" s="1"/>
  <c r="KK39" i="7"/>
  <c r="KP39" i="7" s="1"/>
  <c r="KP31" i="7"/>
  <c r="KE63" i="7"/>
  <c r="KJ63" i="7" s="1"/>
  <c r="JI67" i="7"/>
  <c r="JK67" i="7" s="1"/>
  <c r="JW29" i="7"/>
  <c r="LD75" i="7"/>
  <c r="MA75" i="7"/>
  <c r="KL21" i="7"/>
  <c r="KM21" i="7" s="1"/>
  <c r="KQ20" i="7"/>
  <c r="JR68" i="7"/>
  <c r="JR76" i="7" s="1"/>
  <c r="LU31" i="7"/>
  <c r="LU39" i="7" s="1"/>
  <c r="JQ68" i="7"/>
  <c r="JQ76" i="7" s="1"/>
  <c r="LA21" i="7"/>
  <c r="LZ20" i="7"/>
  <c r="IS68" i="7"/>
  <c r="IS76" i="7" s="1"/>
  <c r="LZ75" i="7"/>
  <c r="LD29" i="7"/>
  <c r="KO67" i="7"/>
  <c r="KT67" i="7" s="1"/>
  <c r="KR67" i="7"/>
  <c r="IN68" i="7"/>
  <c r="IN76" i="7" s="1"/>
  <c r="JC31" i="7"/>
  <c r="JS29" i="7"/>
  <c r="JU29" i="7" s="1"/>
  <c r="LB67" i="7"/>
  <c r="JW20" i="7"/>
  <c r="JS12" i="7"/>
  <c r="JU12" i="7" s="1"/>
  <c r="JN21" i="7"/>
  <c r="JP21" i="7" s="1"/>
  <c r="JL31" i="7"/>
  <c r="JL39" i="7" s="1"/>
  <c r="JI29" i="7"/>
  <c r="JK29" i="7" s="1"/>
  <c r="JB20" i="7"/>
  <c r="JD20" i="7" s="1"/>
  <c r="IM21" i="7"/>
  <c r="IM31" i="7" s="1"/>
  <c r="IM39" i="7" s="1"/>
  <c r="UC46" i="7"/>
  <c r="UC20" i="7"/>
  <c r="UC29" i="7"/>
  <c r="TD21" i="7"/>
  <c r="TF21" i="7" s="1"/>
  <c r="TC31" i="7"/>
  <c r="TC39" i="7" s="1"/>
  <c r="TD20" i="7"/>
  <c r="TF20" i="7" s="1"/>
  <c r="TD29" i="7"/>
  <c r="TF29" i="7" s="1"/>
  <c r="SY46" i="7"/>
  <c r="SY20" i="7"/>
  <c r="SY29" i="7"/>
  <c r="SJ48" i="7"/>
  <c r="SL48" i="7" s="1"/>
  <c r="SJ21" i="7"/>
  <c r="SL21" i="7" s="1"/>
  <c r="SJ29" i="7"/>
  <c r="SL29" i="7" s="1"/>
  <c r="SJ46" i="7"/>
  <c r="SL46" i="7" s="1"/>
  <c r="SJ20" i="7"/>
  <c r="SL20" i="7" s="1"/>
  <c r="SE46" i="7"/>
  <c r="SE20" i="7"/>
  <c r="SE29" i="7"/>
  <c r="RU48" i="7"/>
  <c r="RW48" i="7" s="1"/>
  <c r="RT68" i="7"/>
  <c r="RT76" i="7" s="1"/>
  <c r="RV68" i="7"/>
  <c r="RV76" i="7" s="1"/>
  <c r="RT31" i="7"/>
  <c r="RT39" i="7" s="1"/>
  <c r="RV31" i="7"/>
  <c r="RV39" i="7" s="1"/>
  <c r="RU46" i="7"/>
  <c r="RW46" i="7" s="1"/>
  <c r="RU20" i="7"/>
  <c r="RW20" i="7" s="1"/>
  <c r="RU29" i="7"/>
  <c r="RW29" i="7" s="1"/>
  <c r="RP21" i="7"/>
  <c r="RR21" i="7" s="1"/>
  <c r="RP20" i="7"/>
  <c r="RR20" i="7" s="1"/>
  <c r="RP30" i="7"/>
  <c r="RR30" i="7" s="1"/>
  <c r="RK48" i="7"/>
  <c r="RM48" i="7" s="1"/>
  <c r="RK46" i="7"/>
  <c r="RM46" i="7" s="1"/>
  <c r="RK29" i="7"/>
  <c r="RM29" i="7" s="1"/>
  <c r="RF20" i="7"/>
  <c r="RH20" i="7" s="1"/>
  <c r="RG31" i="7"/>
  <c r="RG39" i="7" s="1"/>
  <c r="RF48" i="7"/>
  <c r="RH48" i="7" s="1"/>
  <c r="RE68" i="7"/>
  <c r="RE76" i="7" s="1"/>
  <c r="RF46" i="7"/>
  <c r="RH46" i="7" s="1"/>
  <c r="RG68" i="7"/>
  <c r="RG76" i="7" s="1"/>
  <c r="RF29" i="7"/>
  <c r="RH29" i="7" s="1"/>
  <c r="RA48" i="7"/>
  <c r="RC48" i="7" s="1"/>
  <c r="RA29" i="7"/>
  <c r="RC29" i="7" s="1"/>
  <c r="RA46" i="7"/>
  <c r="RC46" i="7" s="1"/>
  <c r="QV46" i="7"/>
  <c r="QV20" i="7"/>
  <c r="QV29" i="7"/>
  <c r="QG48" i="7"/>
  <c r="QI48" i="7" s="1"/>
  <c r="QG30" i="7"/>
  <c r="QI30" i="7" s="1"/>
  <c r="QG46" i="7"/>
  <c r="QI46" i="7" s="1"/>
  <c r="QB48" i="7"/>
  <c r="QD48" i="7" s="1"/>
  <c r="QB21" i="7"/>
  <c r="QD21" i="7" s="1"/>
  <c r="QA31" i="7"/>
  <c r="QA39" i="7" s="1"/>
  <c r="QB20" i="7"/>
  <c r="QD20" i="7" s="1"/>
  <c r="QB46" i="7"/>
  <c r="QD46" i="7" s="1"/>
  <c r="QB29" i="7"/>
  <c r="QD29" i="7" s="1"/>
  <c r="PW21" i="7"/>
  <c r="PY21" i="7" s="1"/>
  <c r="PW48" i="7"/>
  <c r="PY48" i="7" s="1"/>
  <c r="PW46" i="7"/>
  <c r="PY46" i="7" s="1"/>
  <c r="PW20" i="7"/>
  <c r="PY20" i="7" s="1"/>
  <c r="PW30" i="7"/>
  <c r="PY30" i="7" s="1"/>
  <c r="PR21" i="7"/>
  <c r="PR46" i="7"/>
  <c r="PR29" i="7"/>
  <c r="PR20" i="7"/>
  <c r="PT20" i="7" s="1"/>
  <c r="PH21" i="7"/>
  <c r="PJ21" i="7" s="1"/>
  <c r="PG31" i="7"/>
  <c r="PG39" i="7" s="1"/>
  <c r="PH48" i="7"/>
  <c r="PJ48" i="7" s="1"/>
  <c r="PH46" i="7"/>
  <c r="PJ46" i="7" s="1"/>
  <c r="PH29" i="7"/>
  <c r="PJ29" i="7" s="1"/>
  <c r="PH20" i="7"/>
  <c r="PJ20" i="7" s="1"/>
  <c r="PC29" i="7"/>
  <c r="OX29" i="7"/>
  <c r="OI46" i="7"/>
  <c r="NY21" i="7"/>
  <c r="OA21" i="7" s="1"/>
  <c r="NY48" i="7"/>
  <c r="OA48" i="7" s="1"/>
  <c r="NY46" i="7"/>
  <c r="OA46" i="7" s="1"/>
  <c r="NY20" i="7"/>
  <c r="OA20" i="7" s="1"/>
  <c r="NT46" i="7"/>
  <c r="NT20" i="7"/>
  <c r="NJ48" i="7"/>
  <c r="NL48" i="7" s="1"/>
  <c r="NJ21" i="7"/>
  <c r="NL21" i="7" s="1"/>
  <c r="NK68" i="7"/>
  <c r="NK76" i="7" s="1"/>
  <c r="NJ46" i="7"/>
  <c r="NL46" i="7" s="1"/>
  <c r="NJ20" i="7"/>
  <c r="NL20" i="7" s="1"/>
  <c r="NJ29" i="7"/>
  <c r="NL29" i="7" s="1"/>
  <c r="NE46" i="7"/>
  <c r="NE20" i="7"/>
  <c r="MU21" i="7"/>
  <c r="MU30" i="7"/>
  <c r="MU20" i="7"/>
  <c r="MU46" i="7"/>
  <c r="MF46" i="7"/>
  <c r="MF20" i="7"/>
  <c r="LV21" i="7"/>
  <c r="LX21" i="7" s="1"/>
  <c r="LV48" i="7"/>
  <c r="LX48" i="7" s="1"/>
  <c r="LV46" i="7"/>
  <c r="LX46" i="7" s="1"/>
  <c r="LV20" i="7"/>
  <c r="LX20" i="7" s="1"/>
  <c r="LV29" i="7"/>
  <c r="LX29" i="7" s="1"/>
  <c r="LQ48" i="7"/>
  <c r="LS48" i="7" s="1"/>
  <c r="LQ21" i="7"/>
  <c r="LS21" i="7" s="1"/>
  <c r="LQ30" i="7"/>
  <c r="LS30" i="7" s="1"/>
  <c r="LQ46" i="7"/>
  <c r="LS46" i="7" s="1"/>
  <c r="LQ20" i="7"/>
  <c r="LS20" i="7" s="1"/>
  <c r="LL48" i="7"/>
  <c r="LN48" i="7" s="1"/>
  <c r="LL29" i="7"/>
  <c r="LN29" i="7" s="1"/>
  <c r="LL46" i="7"/>
  <c r="LN46" i="7" s="1"/>
  <c r="LG21" i="7"/>
  <c r="LI21" i="7" s="1"/>
  <c r="LG48" i="7"/>
  <c r="LI48" i="7" s="1"/>
  <c r="LG20" i="7"/>
  <c r="LI20" i="7" s="1"/>
  <c r="LG29" i="7"/>
  <c r="LI29" i="7" s="1"/>
  <c r="LG46" i="7"/>
  <c r="LI46" i="7" s="1"/>
  <c r="LB46" i="7"/>
  <c r="LB20" i="7"/>
  <c r="KM46" i="7"/>
  <c r="KM20" i="7"/>
  <c r="KM29" i="7"/>
  <c r="KC46" i="7"/>
  <c r="JS48" i="7"/>
  <c r="JU48" i="7" s="1"/>
  <c r="JR31" i="7"/>
  <c r="JR39" i="7" s="1"/>
  <c r="JS30" i="7"/>
  <c r="JU30" i="7" s="1"/>
  <c r="JS46" i="7"/>
  <c r="JU46" i="7" s="1"/>
  <c r="JS20" i="7"/>
  <c r="JU20" i="7" s="1"/>
  <c r="JN46" i="7"/>
  <c r="JP46" i="7" s="1"/>
  <c r="JM68" i="7"/>
  <c r="JM76" i="7" s="1"/>
  <c r="JN20" i="7"/>
  <c r="JP20" i="7" s="1"/>
  <c r="JN29" i="7"/>
  <c r="JP29" i="7" s="1"/>
  <c r="JI21" i="7"/>
  <c r="JK21" i="7" s="1"/>
  <c r="JI48" i="7"/>
  <c r="JK48" i="7" s="1"/>
  <c r="JI46" i="7"/>
  <c r="JK46" i="7" s="1"/>
  <c r="JK53" i="7"/>
  <c r="JZ53" i="7" s="1"/>
  <c r="JI20" i="7"/>
  <c r="JK20" i="7" s="1"/>
  <c r="JH30" i="7"/>
  <c r="JH31" i="7" s="1"/>
  <c r="JH39" i="7" s="1"/>
  <c r="JE68" i="7"/>
  <c r="JD29" i="7"/>
  <c r="JF24" i="7"/>
  <c r="JZ24" i="7" s="1"/>
  <c r="JF54" i="7"/>
  <c r="JZ54" i="7" s="1"/>
  <c r="IT21" i="7"/>
  <c r="IV21" i="7" s="1"/>
  <c r="IT48" i="7"/>
  <c r="IV48" i="7" s="1"/>
  <c r="IT29" i="7"/>
  <c r="IV29" i="7" s="1"/>
  <c r="IT46" i="7"/>
  <c r="IV46" i="7" s="1"/>
  <c r="IT20" i="7"/>
  <c r="IV20" i="7" s="1"/>
  <c r="IO48" i="7"/>
  <c r="IQ48" i="7" s="1"/>
  <c r="IN31" i="7"/>
  <c r="IN39" i="7" s="1"/>
  <c r="IO46" i="7"/>
  <c r="IQ46" i="7" s="1"/>
  <c r="IO29" i="7"/>
  <c r="IQ29" i="7" s="1"/>
  <c r="IK31" i="7"/>
  <c r="IK39" i="7" s="1"/>
  <c r="JX10" i="7"/>
  <c r="II68" i="7"/>
  <c r="II76" i="7" s="1"/>
  <c r="IJ21" i="7"/>
  <c r="IL21" i="7" s="1"/>
  <c r="IJ48" i="7"/>
  <c r="IL48" i="7" s="1"/>
  <c r="IJ20" i="7"/>
  <c r="IL20" i="7" s="1"/>
  <c r="IJ46" i="7"/>
  <c r="IL46" i="7" s="1"/>
  <c r="IJ29" i="7"/>
  <c r="IL29" i="7" s="1"/>
  <c r="UH38" i="7" l="1"/>
  <c r="TX46" i="7"/>
  <c r="OQ30" i="7"/>
  <c r="UM70" i="7"/>
  <c r="ST71" i="7"/>
  <c r="QQ26" i="7"/>
  <c r="UM44" i="7"/>
  <c r="PO63" i="7"/>
  <c r="SU67" i="7"/>
  <c r="QQ58" i="7"/>
  <c r="KR59" i="7"/>
  <c r="TA59" i="7"/>
  <c r="SU29" i="7"/>
  <c r="QQ69" i="7"/>
  <c r="UH59" i="7"/>
  <c r="UM59" i="7" s="1"/>
  <c r="QQ55" i="7"/>
  <c r="QQ78" i="7"/>
  <c r="QP59" i="7"/>
  <c r="MZ29" i="7"/>
  <c r="ON63" i="7"/>
  <c r="UM78" i="7"/>
  <c r="UH63" i="7"/>
  <c r="UM63" i="7" s="1"/>
  <c r="QR75" i="7"/>
  <c r="NQ63" i="7"/>
  <c r="ON59" i="7"/>
  <c r="TV68" i="7"/>
  <c r="UK68" i="7" s="1"/>
  <c r="SV57" i="7"/>
  <c r="UL20" i="7"/>
  <c r="NM68" i="7"/>
  <c r="QQ28" i="7"/>
  <c r="QN63" i="7"/>
  <c r="SU38" i="7"/>
  <c r="UN20" i="7"/>
  <c r="SQ59" i="7"/>
  <c r="SD68" i="7"/>
  <c r="SD76" i="7" s="1"/>
  <c r="SN76" i="7" s="1"/>
  <c r="KE59" i="7"/>
  <c r="KJ59" i="7" s="1"/>
  <c r="SV72" i="7"/>
  <c r="QQ49" i="7"/>
  <c r="MI31" i="7"/>
  <c r="QP75" i="7"/>
  <c r="SQ38" i="7"/>
  <c r="ME68" i="7"/>
  <c r="MJ68" i="7" s="1"/>
  <c r="MH38" i="7"/>
  <c r="MM38" i="7" s="1"/>
  <c r="TA67" i="7"/>
  <c r="TZ67" i="7" s="1"/>
  <c r="KE67" i="7"/>
  <c r="KJ67" i="7" s="1"/>
  <c r="OQ48" i="7"/>
  <c r="KO63" i="7"/>
  <c r="KT63" i="7" s="1"/>
  <c r="PO75" i="7"/>
  <c r="ST23" i="7"/>
  <c r="SV37" i="7"/>
  <c r="QQ22" i="7"/>
  <c r="QV48" i="7"/>
  <c r="QX48" i="7" s="1"/>
  <c r="ST56" i="7"/>
  <c r="QQ71" i="7"/>
  <c r="OT29" i="7"/>
  <c r="OF67" i="7"/>
  <c r="SQ67" i="7"/>
  <c r="QU68" i="7"/>
  <c r="QV68" i="7" s="1"/>
  <c r="QR63" i="7"/>
  <c r="KF68" i="7"/>
  <c r="RX31" i="7"/>
  <c r="SR31" i="7" s="1"/>
  <c r="TA38" i="7"/>
  <c r="TZ38" i="7" s="1"/>
  <c r="UO38" i="7" s="1"/>
  <c r="NQ59" i="7"/>
  <c r="MK75" i="7"/>
  <c r="QN67" i="7"/>
  <c r="NQ75" i="7"/>
  <c r="QQ19" i="7"/>
  <c r="OT59" i="7"/>
  <c r="ST19" i="7"/>
  <c r="LY68" i="7"/>
  <c r="KR75" i="7"/>
  <c r="SV56" i="7"/>
  <c r="ON38" i="7"/>
  <c r="SQ75" i="7"/>
  <c r="OF63" i="7"/>
  <c r="UM26" i="7"/>
  <c r="LY76" i="7"/>
  <c r="SS67" i="7"/>
  <c r="UM60" i="7"/>
  <c r="QN38" i="7"/>
  <c r="KO38" i="7"/>
  <c r="KT38" i="7" s="1"/>
  <c r="QQ53" i="7"/>
  <c r="MZ59" i="7"/>
  <c r="UM33" i="7"/>
  <c r="SS38" i="7"/>
  <c r="QR59" i="7"/>
  <c r="PO38" i="7"/>
  <c r="TA75" i="7"/>
  <c r="TZ75" i="7" s="1"/>
  <c r="UO75" i="7" s="1"/>
  <c r="SU75" i="7"/>
  <c r="SV69" i="7"/>
  <c r="SV35" i="7"/>
  <c r="SE48" i="7"/>
  <c r="SG48" i="7" s="1"/>
  <c r="SQ48" i="7" s="1"/>
  <c r="JV30" i="7"/>
  <c r="UM74" i="7"/>
  <c r="SV71" i="7"/>
  <c r="SV54" i="7"/>
  <c r="OT63" i="7"/>
  <c r="OR38" i="7"/>
  <c r="UM58" i="7"/>
  <c r="SV23" i="7"/>
  <c r="UM72" i="7"/>
  <c r="UK21" i="7"/>
  <c r="NQ38" i="7"/>
  <c r="QQ52" i="7"/>
  <c r="QN59" i="7"/>
  <c r="QR67" i="7"/>
  <c r="OF38" i="7"/>
  <c r="KH75" i="7"/>
  <c r="QP63" i="7"/>
  <c r="QQ18" i="7"/>
  <c r="ST35" i="7"/>
  <c r="QR38" i="7"/>
  <c r="UO22" i="7"/>
  <c r="QQ42" i="7"/>
  <c r="UD31" i="7"/>
  <c r="UD39" i="7" s="1"/>
  <c r="UI39" i="7" s="1"/>
  <c r="TA63" i="7"/>
  <c r="TZ63" i="7" s="1"/>
  <c r="UO63" i="7" s="1"/>
  <c r="QQ57" i="7"/>
  <c r="QR29" i="7"/>
  <c r="MC59" i="7"/>
  <c r="QQ16" i="7"/>
  <c r="OD29" i="7"/>
  <c r="NO63" i="7"/>
  <c r="OF29" i="7"/>
  <c r="NO38" i="7"/>
  <c r="TX20" i="7"/>
  <c r="QQ36" i="7"/>
  <c r="QS70" i="7"/>
  <c r="MC63" i="7"/>
  <c r="QQ70" i="7"/>
  <c r="ST54" i="7"/>
  <c r="ST27" i="7"/>
  <c r="UM22" i="7"/>
  <c r="QP38" i="7"/>
  <c r="MW38" i="7"/>
  <c r="NB38" i="7" s="1"/>
  <c r="ST74" i="7"/>
  <c r="QS57" i="7"/>
  <c r="ST69" i="7"/>
  <c r="QS51" i="7"/>
  <c r="SM68" i="7"/>
  <c r="SR68" i="7" s="1"/>
  <c r="QQ34" i="7"/>
  <c r="MK59" i="7"/>
  <c r="KB68" i="7"/>
  <c r="KG68" i="7" s="1"/>
  <c r="JS21" i="7"/>
  <c r="JU21" i="7" s="1"/>
  <c r="SR76" i="7"/>
  <c r="QS10" i="7"/>
  <c r="SV44" i="7"/>
  <c r="QQ73" i="7"/>
  <c r="TX29" i="7"/>
  <c r="QQ51" i="7"/>
  <c r="ST45" i="7"/>
  <c r="TZ33" i="7"/>
  <c r="UO33" i="7" s="1"/>
  <c r="MC75" i="7"/>
  <c r="OS78" i="7"/>
  <c r="QS18" i="7"/>
  <c r="ST18" i="7"/>
  <c r="QS49" i="7"/>
  <c r="SV45" i="7"/>
  <c r="QL59" i="7"/>
  <c r="QQ59" i="7" s="1"/>
  <c r="QQ62" i="7"/>
  <c r="LD38" i="7"/>
  <c r="MC38" i="7" s="1"/>
  <c r="QQ37" i="7"/>
  <c r="TZ36" i="7"/>
  <c r="UO36" i="7" s="1"/>
  <c r="SS46" i="7"/>
  <c r="TZ14" i="7"/>
  <c r="UO14" i="7" s="1"/>
  <c r="QR46" i="7"/>
  <c r="TZ60" i="7"/>
  <c r="UO60" i="7" s="1"/>
  <c r="ST77" i="7"/>
  <c r="TZ72" i="7"/>
  <c r="UO72" i="7" s="1"/>
  <c r="OT75" i="7"/>
  <c r="TZ78" i="7"/>
  <c r="UO78" i="7" s="1"/>
  <c r="SS48" i="7"/>
  <c r="SV77" i="7"/>
  <c r="SV32" i="7"/>
  <c r="NE30" i="7"/>
  <c r="NO30" i="7" s="1"/>
  <c r="QQ14" i="7"/>
  <c r="SV19" i="7"/>
  <c r="QQ47" i="7"/>
  <c r="TZ44" i="7"/>
  <c r="UO44" i="7" s="1"/>
  <c r="QQ74" i="7"/>
  <c r="SV14" i="7"/>
  <c r="ST49" i="7"/>
  <c r="QQ56" i="7"/>
  <c r="JZ38" i="7"/>
  <c r="SU30" i="7"/>
  <c r="OI48" i="7"/>
  <c r="OK48" i="7" s="1"/>
  <c r="OP48" i="7" s="1"/>
  <c r="SB63" i="7"/>
  <c r="TZ59" i="7"/>
  <c r="UO59" i="7" s="1"/>
  <c r="TZ70" i="7"/>
  <c r="UO70" i="7" s="1"/>
  <c r="TZ19" i="7"/>
  <c r="UO19" i="7" s="1"/>
  <c r="QQ32" i="7"/>
  <c r="QQ25" i="7"/>
  <c r="SV49" i="7"/>
  <c r="TZ25" i="7"/>
  <c r="UO25" i="7" s="1"/>
  <c r="OT38" i="7"/>
  <c r="QQ12" i="7"/>
  <c r="NS68" i="7"/>
  <c r="OC68" i="7" s="1"/>
  <c r="TZ58" i="7"/>
  <c r="UO58" i="7" s="1"/>
  <c r="QS36" i="7"/>
  <c r="QQ13" i="7"/>
  <c r="SV10" i="7"/>
  <c r="SV61" i="7"/>
  <c r="QQ60" i="7"/>
  <c r="QR20" i="7"/>
  <c r="SV41" i="7"/>
  <c r="TY30" i="7"/>
  <c r="UN30" i="7" s="1"/>
  <c r="MD76" i="7"/>
  <c r="MI76" i="7" s="1"/>
  <c r="MI68" i="7"/>
  <c r="SV78" i="7"/>
  <c r="UM65" i="7"/>
  <c r="ST36" i="7"/>
  <c r="QS47" i="7"/>
  <c r="QS26" i="7"/>
  <c r="QQ45" i="7"/>
  <c r="ST22" i="7"/>
  <c r="QS65" i="7"/>
  <c r="OS37" i="7"/>
  <c r="SV15" i="7"/>
  <c r="UM51" i="7"/>
  <c r="SB75" i="7"/>
  <c r="UM41" i="7"/>
  <c r="OU37" i="7"/>
  <c r="QQ44" i="7"/>
  <c r="QQ43" i="7"/>
  <c r="MZ63" i="7"/>
  <c r="UO23" i="7"/>
  <c r="SU20" i="7"/>
  <c r="ST78" i="7"/>
  <c r="UO32" i="7"/>
  <c r="QQ61" i="7"/>
  <c r="ST13" i="7"/>
  <c r="QQ11" i="7"/>
  <c r="UM69" i="7"/>
  <c r="QS32" i="7"/>
  <c r="ST15" i="7"/>
  <c r="UO69" i="7"/>
  <c r="SV36" i="7"/>
  <c r="PK76" i="7"/>
  <c r="QO76" i="7" s="1"/>
  <c r="OT46" i="7"/>
  <c r="SV22" i="7"/>
  <c r="UO61" i="7"/>
  <c r="OU15" i="7"/>
  <c r="SS59" i="7"/>
  <c r="UH75" i="7"/>
  <c r="UM75" i="7" s="1"/>
  <c r="UO47" i="7"/>
  <c r="ST33" i="7"/>
  <c r="UM77" i="7"/>
  <c r="ST50" i="7"/>
  <c r="SU46" i="7"/>
  <c r="QQ66" i="7"/>
  <c r="UM18" i="7"/>
  <c r="UM12" i="7"/>
  <c r="SV33" i="7"/>
  <c r="UM49" i="7"/>
  <c r="UO45" i="7"/>
  <c r="UB68" i="7"/>
  <c r="UG68" i="7" s="1"/>
  <c r="PM63" i="7"/>
  <c r="QQ63" i="7" s="1"/>
  <c r="PB68" i="7"/>
  <c r="PB76" i="7" s="1"/>
  <c r="PL76" i="7" s="1"/>
  <c r="QQ35" i="7"/>
  <c r="UM56" i="7"/>
  <c r="UO18" i="7"/>
  <c r="UO12" i="7"/>
  <c r="UO16" i="7"/>
  <c r="UL46" i="7"/>
  <c r="ST12" i="7"/>
  <c r="OR63" i="7"/>
  <c r="OU66" i="7"/>
  <c r="MZ75" i="7"/>
  <c r="QR30" i="7"/>
  <c r="SS63" i="7"/>
  <c r="QS16" i="7"/>
  <c r="UO27" i="7"/>
  <c r="QQ41" i="7"/>
  <c r="KC48" i="7"/>
  <c r="KH48" i="7" s="1"/>
  <c r="OS52" i="7"/>
  <c r="QS71" i="7"/>
  <c r="SU63" i="7"/>
  <c r="OU57" i="7"/>
  <c r="SV60" i="7"/>
  <c r="NA68" i="7"/>
  <c r="ST16" i="7"/>
  <c r="UO17" i="7"/>
  <c r="QS45" i="7"/>
  <c r="QS28" i="7"/>
  <c r="ST47" i="7"/>
  <c r="MX39" i="7"/>
  <c r="OB68" i="7"/>
  <c r="OH68" i="7"/>
  <c r="OH76" i="7" s="1"/>
  <c r="OM76" i="7" s="1"/>
  <c r="SO67" i="7"/>
  <c r="ST44" i="7"/>
  <c r="QS58" i="7"/>
  <c r="NA76" i="7"/>
  <c r="SV16" i="7"/>
  <c r="UM17" i="7"/>
  <c r="PO59" i="7"/>
  <c r="SV47" i="7"/>
  <c r="QS73" i="7"/>
  <c r="QP67" i="7"/>
  <c r="QQ24" i="7"/>
  <c r="QQ23" i="7"/>
  <c r="NT48" i="7"/>
  <c r="NV48" i="7" s="1"/>
  <c r="OF48" i="7" s="1"/>
  <c r="QJ68" i="7"/>
  <c r="QQ38" i="7"/>
  <c r="NM31" i="7"/>
  <c r="UM23" i="7"/>
  <c r="UO65" i="7"/>
  <c r="PK68" i="7"/>
  <c r="QQ54" i="7"/>
  <c r="SQ63" i="7"/>
  <c r="ST41" i="7"/>
  <c r="OS72" i="7"/>
  <c r="QS14" i="7"/>
  <c r="UO51" i="7"/>
  <c r="QS13" i="7"/>
  <c r="SV27" i="7"/>
  <c r="UM61" i="7"/>
  <c r="NQ67" i="7"/>
  <c r="SV74" i="7"/>
  <c r="SV18" i="7"/>
  <c r="UM47" i="7"/>
  <c r="QQ27" i="7"/>
  <c r="SF31" i="7"/>
  <c r="SF39" i="7" s="1"/>
  <c r="SP39" i="7" s="1"/>
  <c r="UO41" i="7"/>
  <c r="JX12" i="7"/>
  <c r="UM45" i="7"/>
  <c r="ST42" i="7"/>
  <c r="QS34" i="7"/>
  <c r="UM15" i="7"/>
  <c r="OS69" i="7"/>
  <c r="OS34" i="7"/>
  <c r="SV42" i="7"/>
  <c r="QP46" i="7"/>
  <c r="UO15" i="7"/>
  <c r="UO49" i="7"/>
  <c r="UC48" i="7"/>
  <c r="UE48" i="7" s="1"/>
  <c r="UJ48" i="7" s="1"/>
  <c r="OU69" i="7"/>
  <c r="OU34" i="7"/>
  <c r="QQ17" i="7"/>
  <c r="UO56" i="7"/>
  <c r="SV12" i="7"/>
  <c r="OS57" i="7"/>
  <c r="OS17" i="7"/>
  <c r="JY21" i="7"/>
  <c r="ST60" i="7"/>
  <c r="QQ64" i="7"/>
  <c r="MX31" i="7"/>
  <c r="OU52" i="7"/>
  <c r="OU17" i="7"/>
  <c r="OS43" i="7"/>
  <c r="OB76" i="7"/>
  <c r="QS53" i="7"/>
  <c r="QQ15" i="7"/>
  <c r="UE20" i="7"/>
  <c r="UJ20" i="7" s="1"/>
  <c r="UH20" i="7"/>
  <c r="OR59" i="7"/>
  <c r="NG48" i="7"/>
  <c r="NQ48" i="7" s="1"/>
  <c r="NO48" i="7"/>
  <c r="OS14" i="7"/>
  <c r="KE46" i="7"/>
  <c r="KJ46" i="7" s="1"/>
  <c r="KH46" i="7"/>
  <c r="OS66" i="7"/>
  <c r="OU11" i="7"/>
  <c r="JE76" i="7"/>
  <c r="JY76" i="7" s="1"/>
  <c r="JY68" i="7"/>
  <c r="MY48" i="7"/>
  <c r="MT68" i="7"/>
  <c r="MY68" i="7" s="1"/>
  <c r="QQ72" i="7"/>
  <c r="NN48" i="7"/>
  <c r="ND68" i="7"/>
  <c r="ND76" i="7" s="1"/>
  <c r="NN76" i="7" s="1"/>
  <c r="ST11" i="7"/>
  <c r="KD31" i="7"/>
  <c r="KI21" i="7"/>
  <c r="OS62" i="7"/>
  <c r="OT30" i="7"/>
  <c r="OU72" i="7"/>
  <c r="SV62" i="7"/>
  <c r="SV11" i="7"/>
  <c r="PM46" i="7"/>
  <c r="KO46" i="7"/>
  <c r="KT46" i="7" s="1"/>
  <c r="KR46" i="7"/>
  <c r="OS24" i="7"/>
  <c r="OU62" i="7"/>
  <c r="SU59" i="7"/>
  <c r="OS50" i="7"/>
  <c r="OU24" i="7"/>
  <c r="OS13" i="7"/>
  <c r="KO48" i="7"/>
  <c r="KT48" i="7" s="1"/>
  <c r="KR48" i="7"/>
  <c r="OS51" i="7"/>
  <c r="ST73" i="7"/>
  <c r="QS27" i="7"/>
  <c r="OU44" i="7"/>
  <c r="QS69" i="7"/>
  <c r="QQ50" i="7"/>
  <c r="SV52" i="7"/>
  <c r="LC68" i="7"/>
  <c r="MB48" i="7"/>
  <c r="KN68" i="7"/>
  <c r="KS48" i="7"/>
  <c r="PA31" i="7"/>
  <c r="PK21" i="7"/>
  <c r="QO21" i="7" s="1"/>
  <c r="SH39" i="7"/>
  <c r="SM39" i="7" s="1"/>
  <c r="SR39" i="7" s="1"/>
  <c r="QS56" i="7"/>
  <c r="QQ33" i="7"/>
  <c r="KE38" i="7"/>
  <c r="KJ38" i="7" s="1"/>
  <c r="KH38" i="7"/>
  <c r="UM54" i="7"/>
  <c r="UL48" i="7"/>
  <c r="SY48" i="7"/>
  <c r="QS42" i="7"/>
  <c r="ST66" i="7"/>
  <c r="OK75" i="7"/>
  <c r="OP75" i="7" s="1"/>
  <c r="ON75" i="7"/>
  <c r="QS19" i="7"/>
  <c r="ST43" i="7"/>
  <c r="MV31" i="7"/>
  <c r="NA21" i="7"/>
  <c r="UO66" i="7"/>
  <c r="OS49" i="7"/>
  <c r="SV43" i="7"/>
  <c r="OU51" i="7"/>
  <c r="LZ48" i="7"/>
  <c r="LA68" i="7"/>
  <c r="LB68" i="7" s="1"/>
  <c r="LB48" i="7"/>
  <c r="SV73" i="7"/>
  <c r="QW68" i="7"/>
  <c r="SA48" i="7"/>
  <c r="SU48" i="7" s="1"/>
  <c r="OS23" i="7"/>
  <c r="SV25" i="7"/>
  <c r="QS33" i="7"/>
  <c r="UE67" i="7"/>
  <c r="UJ67" i="7" s="1"/>
  <c r="UH67" i="7"/>
  <c r="UM67" i="7" s="1"/>
  <c r="UC30" i="7"/>
  <c r="QS44" i="7"/>
  <c r="OK46" i="7"/>
  <c r="OP46" i="7" s="1"/>
  <c r="ON46" i="7"/>
  <c r="UO54" i="7"/>
  <c r="UE46" i="7"/>
  <c r="UJ46" i="7" s="1"/>
  <c r="UH46" i="7"/>
  <c r="QS78" i="7"/>
  <c r="NG46" i="7"/>
  <c r="NQ46" i="7" s="1"/>
  <c r="NO46" i="7"/>
  <c r="OS11" i="7"/>
  <c r="SV50" i="7"/>
  <c r="SB59" i="7"/>
  <c r="ST62" i="7"/>
  <c r="OT20" i="7"/>
  <c r="OJ31" i="7"/>
  <c r="OO21" i="7"/>
  <c r="OS65" i="7"/>
  <c r="OS77" i="7"/>
  <c r="LY21" i="7"/>
  <c r="OQ21" i="7" s="1"/>
  <c r="KZ31" i="7"/>
  <c r="UM66" i="7"/>
  <c r="PO46" i="7"/>
  <c r="OS73" i="7"/>
  <c r="OU77" i="7"/>
  <c r="QQ65" i="7"/>
  <c r="SV66" i="7"/>
  <c r="OU73" i="7"/>
  <c r="OU43" i="7"/>
  <c r="OR46" i="7"/>
  <c r="KQ48" i="7"/>
  <c r="KL68" i="7"/>
  <c r="KL76" i="7" s="1"/>
  <c r="KQ76" i="7" s="1"/>
  <c r="OY68" i="7"/>
  <c r="ST52" i="7"/>
  <c r="OU49" i="7"/>
  <c r="ST25" i="7"/>
  <c r="QQ77" i="7"/>
  <c r="NU68" i="7"/>
  <c r="OE48" i="7"/>
  <c r="OE21" i="7"/>
  <c r="NU31" i="7"/>
  <c r="NU39" i="7" s="1"/>
  <c r="OE39" i="7" s="1"/>
  <c r="UO77" i="7"/>
  <c r="UG21" i="7"/>
  <c r="UL21" i="7" s="1"/>
  <c r="UB31" i="7"/>
  <c r="UC31" i="7" s="1"/>
  <c r="UC21" i="7"/>
  <c r="UE29" i="7"/>
  <c r="UJ29" i="7" s="1"/>
  <c r="UH29" i="7"/>
  <c r="UM36" i="7"/>
  <c r="SG46" i="7"/>
  <c r="SQ46" i="7" s="1"/>
  <c r="SO46" i="7"/>
  <c r="UI48" i="7"/>
  <c r="UN48" i="7" s="1"/>
  <c r="UD68" i="7"/>
  <c r="OU18" i="7"/>
  <c r="QK48" i="7"/>
  <c r="QP48" i="7" s="1"/>
  <c r="PR48" i="7"/>
  <c r="KN31" i="7"/>
  <c r="KS21" i="7"/>
  <c r="OU14" i="7"/>
  <c r="NF31" i="7"/>
  <c r="NP21" i="7"/>
  <c r="OS44" i="7"/>
  <c r="OZ59" i="7"/>
  <c r="OU65" i="7"/>
  <c r="OS56" i="7"/>
  <c r="OU13" i="7"/>
  <c r="OU56" i="7"/>
  <c r="OK67" i="7"/>
  <c r="OP67" i="7" s="1"/>
  <c r="ON67" i="7"/>
  <c r="UO28" i="7"/>
  <c r="SX68" i="7"/>
  <c r="QS15" i="7"/>
  <c r="ML48" i="7"/>
  <c r="MG68" i="7"/>
  <c r="ST26" i="7"/>
  <c r="ST24" i="7"/>
  <c r="QS37" i="7"/>
  <c r="NF68" i="7"/>
  <c r="NP48" i="7"/>
  <c r="ST58" i="7"/>
  <c r="ST70" i="7"/>
  <c r="UO55" i="7"/>
  <c r="PS68" i="7"/>
  <c r="QM48" i="7"/>
  <c r="UM34" i="7"/>
  <c r="JF46" i="7"/>
  <c r="JZ46" i="7" s="1"/>
  <c r="JX46" i="7"/>
  <c r="QS23" i="7"/>
  <c r="UA39" i="7"/>
  <c r="UF39" i="7" s="1"/>
  <c r="UK39" i="7" s="1"/>
  <c r="UF31" i="7"/>
  <c r="UK31" i="7" s="1"/>
  <c r="MH46" i="7"/>
  <c r="MM46" i="7" s="1"/>
  <c r="MK46" i="7"/>
  <c r="OU28" i="7"/>
  <c r="OU55" i="7"/>
  <c r="OS19" i="7"/>
  <c r="OS16" i="7"/>
  <c r="OS12" i="7"/>
  <c r="OS71" i="7"/>
  <c r="QN75" i="7"/>
  <c r="UK76" i="7"/>
  <c r="SV26" i="7"/>
  <c r="QS22" i="7"/>
  <c r="SV24" i="7"/>
  <c r="UM73" i="7"/>
  <c r="SV58" i="7"/>
  <c r="QO48" i="7"/>
  <c r="SV70" i="7"/>
  <c r="QS52" i="7"/>
  <c r="UM37" i="7"/>
  <c r="UO34" i="7"/>
  <c r="QS11" i="7"/>
  <c r="QS62" i="7"/>
  <c r="QS61" i="7"/>
  <c r="ST51" i="7"/>
  <c r="MG31" i="7"/>
  <c r="OS70" i="7"/>
  <c r="OU19" i="7"/>
  <c r="OU16" i="7"/>
  <c r="OU12" i="7"/>
  <c r="OU71" i="7"/>
  <c r="JZ67" i="7"/>
  <c r="QS54" i="7"/>
  <c r="UO73" i="7"/>
  <c r="ST57" i="7"/>
  <c r="UO37" i="7"/>
  <c r="UM53" i="7"/>
  <c r="ST61" i="7"/>
  <c r="UM16" i="7"/>
  <c r="UO26" i="7"/>
  <c r="ST38" i="7"/>
  <c r="UM27" i="7"/>
  <c r="SV51" i="7"/>
  <c r="OU10" i="7"/>
  <c r="QS60" i="7"/>
  <c r="QS24" i="7"/>
  <c r="JF59" i="7"/>
  <c r="JZ59" i="7" s="1"/>
  <c r="JX59" i="7"/>
  <c r="OU23" i="7"/>
  <c r="OS33" i="7"/>
  <c r="LD46" i="7"/>
  <c r="MC46" i="7" s="1"/>
  <c r="MA46" i="7"/>
  <c r="OS55" i="7"/>
  <c r="OU61" i="7"/>
  <c r="PT46" i="7"/>
  <c r="QN46" i="7" s="1"/>
  <c r="QL46" i="7"/>
  <c r="OU78" i="7"/>
  <c r="OS42" i="7"/>
  <c r="UM19" i="7"/>
  <c r="SB38" i="7"/>
  <c r="PS31" i="7"/>
  <c r="QM21" i="7"/>
  <c r="QS74" i="7"/>
  <c r="ST14" i="7"/>
  <c r="NV46" i="7"/>
  <c r="OF46" i="7" s="1"/>
  <c r="OD46" i="7"/>
  <c r="OS58" i="7"/>
  <c r="OS64" i="7"/>
  <c r="OU42" i="7"/>
  <c r="UM42" i="7"/>
  <c r="UN21" i="7"/>
  <c r="UM71" i="7"/>
  <c r="LB21" i="7"/>
  <c r="LD21" i="7" s="1"/>
  <c r="OU22" i="7"/>
  <c r="OS60" i="7"/>
  <c r="UO42" i="7"/>
  <c r="UO35" i="7"/>
  <c r="ST65" i="7"/>
  <c r="OS54" i="7"/>
  <c r="OU26" i="7"/>
  <c r="UM24" i="7"/>
  <c r="UO64" i="7"/>
  <c r="UO62" i="7"/>
  <c r="SZ68" i="7"/>
  <c r="TY68" i="7" s="1"/>
  <c r="MK67" i="7"/>
  <c r="JB68" i="7"/>
  <c r="JB76" i="7" s="1"/>
  <c r="JV76" i="7" s="1"/>
  <c r="OU41" i="7"/>
  <c r="OU54" i="7"/>
  <c r="OS35" i="7"/>
  <c r="OS32" i="7"/>
  <c r="OS45" i="7"/>
  <c r="UM25" i="7"/>
  <c r="UO24" i="7"/>
  <c r="QS55" i="7"/>
  <c r="UM57" i="7"/>
  <c r="ST55" i="7"/>
  <c r="SV53" i="7"/>
  <c r="ST28" i="7"/>
  <c r="UM50" i="7"/>
  <c r="UM13" i="7"/>
  <c r="QS72" i="7"/>
  <c r="QS25" i="7"/>
  <c r="SV64" i="7"/>
  <c r="QS12" i="7"/>
  <c r="OS36" i="7"/>
  <c r="OS27" i="7"/>
  <c r="UM55" i="7"/>
  <c r="UO52" i="7"/>
  <c r="OU36" i="7"/>
  <c r="OU27" i="7"/>
  <c r="UN46" i="7"/>
  <c r="PT21" i="7"/>
  <c r="JB21" i="7"/>
  <c r="JB31" i="7" s="1"/>
  <c r="JD31" i="7" s="1"/>
  <c r="JV20" i="7"/>
  <c r="OU58" i="7"/>
  <c r="OS47" i="7"/>
  <c r="UL29" i="7"/>
  <c r="QP29" i="7"/>
  <c r="UM43" i="7"/>
  <c r="UO71" i="7"/>
  <c r="QS17" i="7"/>
  <c r="UM64" i="7"/>
  <c r="JE39" i="7"/>
  <c r="JY39" i="7" s="1"/>
  <c r="JY31" i="7"/>
  <c r="SZ31" i="7"/>
  <c r="TY31" i="7" s="1"/>
  <c r="OS41" i="7"/>
  <c r="OU47" i="7"/>
  <c r="UO43" i="7"/>
  <c r="ST64" i="7"/>
  <c r="OS25" i="7"/>
  <c r="OS53" i="7"/>
  <c r="OU35" i="7"/>
  <c r="OU32" i="7"/>
  <c r="OU45" i="7"/>
  <c r="UO57" i="7"/>
  <c r="SV55" i="7"/>
  <c r="QS50" i="7"/>
  <c r="KD68" i="7"/>
  <c r="KI48" i="7"/>
  <c r="ST34" i="7"/>
  <c r="SV28" i="7"/>
  <c r="UO50" i="7"/>
  <c r="UO13" i="7"/>
  <c r="PD68" i="7"/>
  <c r="PN48" i="7"/>
  <c r="UM11" i="7"/>
  <c r="ST17" i="7"/>
  <c r="SV13" i="7"/>
  <c r="OT67" i="7"/>
  <c r="UM52" i="7"/>
  <c r="OS61" i="7"/>
  <c r="QS66" i="7"/>
  <c r="QS77" i="7"/>
  <c r="OS28" i="7"/>
  <c r="OU33" i="7"/>
  <c r="QX46" i="7"/>
  <c r="SB46" i="7" s="1"/>
  <c r="RZ46" i="7"/>
  <c r="OU70" i="7"/>
  <c r="OS74" i="7"/>
  <c r="UL67" i="7"/>
  <c r="UO74" i="7"/>
  <c r="QS35" i="7"/>
  <c r="UO53" i="7"/>
  <c r="OS22" i="7"/>
  <c r="OU74" i="7"/>
  <c r="QW31" i="7"/>
  <c r="SA21" i="7"/>
  <c r="SU21" i="7" s="1"/>
  <c r="UM35" i="7"/>
  <c r="MF48" i="7"/>
  <c r="TA46" i="7"/>
  <c r="TZ46" i="7" s="1"/>
  <c r="OU64" i="7"/>
  <c r="OS26" i="7"/>
  <c r="UM62" i="7"/>
  <c r="OU50" i="7"/>
  <c r="OU60" i="7"/>
  <c r="OW68" i="7"/>
  <c r="OW76" i="7" s="1"/>
  <c r="QS64" i="7"/>
  <c r="ST53" i="7"/>
  <c r="SV65" i="7"/>
  <c r="JZ12" i="7"/>
  <c r="OU25" i="7"/>
  <c r="OU53" i="7"/>
  <c r="OS18" i="7"/>
  <c r="OS15" i="7"/>
  <c r="ST72" i="7"/>
  <c r="ST59" i="7"/>
  <c r="UM38" i="7"/>
  <c r="ST37" i="7"/>
  <c r="SV34" i="7"/>
  <c r="UM32" i="7"/>
  <c r="UO11" i="7"/>
  <c r="SV17" i="7"/>
  <c r="QS41" i="7"/>
  <c r="UM28" i="7"/>
  <c r="OJ68" i="7"/>
  <c r="OO48" i="7"/>
  <c r="QS43" i="7"/>
  <c r="JX38" i="7"/>
  <c r="ST32" i="7"/>
  <c r="JW30" i="7"/>
  <c r="PO20" i="7"/>
  <c r="OR29" i="7"/>
  <c r="MW67" i="7"/>
  <c r="NB67" i="7" s="1"/>
  <c r="OC30" i="7"/>
  <c r="OR30" i="7" s="1"/>
  <c r="OR75" i="7"/>
  <c r="PM75" i="7"/>
  <c r="QQ75" i="7" s="1"/>
  <c r="SS20" i="7"/>
  <c r="OI30" i="7"/>
  <c r="ON30" i="7" s="1"/>
  <c r="QP20" i="7"/>
  <c r="MY31" i="7"/>
  <c r="OR20" i="7"/>
  <c r="SY21" i="7"/>
  <c r="SD31" i="7"/>
  <c r="SD39" i="7" s="1"/>
  <c r="SN39" i="7" s="1"/>
  <c r="MY39" i="7"/>
  <c r="SX31" i="7"/>
  <c r="JX63" i="7"/>
  <c r="ST63" i="7"/>
  <c r="SG20" i="7"/>
  <c r="SQ20" i="7" s="1"/>
  <c r="SO20" i="7"/>
  <c r="PL30" i="7"/>
  <c r="PC30" i="7"/>
  <c r="PM30" i="7" s="1"/>
  <c r="JW68" i="7"/>
  <c r="QK30" i="7"/>
  <c r="PR30" i="7"/>
  <c r="NQ29" i="7"/>
  <c r="TA20" i="7"/>
  <c r="TZ20" i="7" s="1"/>
  <c r="PQ76" i="7"/>
  <c r="QK76" i="7" s="1"/>
  <c r="QK68" i="7"/>
  <c r="NG20" i="7"/>
  <c r="NQ20" i="7" s="1"/>
  <c r="NO20" i="7"/>
  <c r="JK63" i="7"/>
  <c r="JZ63" i="7" s="1"/>
  <c r="ST75" i="7"/>
  <c r="NV75" i="7"/>
  <c r="OF75" i="7" s="1"/>
  <c r="OD75" i="7"/>
  <c r="PM20" i="7"/>
  <c r="QN20" i="7"/>
  <c r="OZ29" i="7"/>
  <c r="NG21" i="7"/>
  <c r="NQ21" i="7" s="1"/>
  <c r="NO21" i="7"/>
  <c r="LB30" i="7"/>
  <c r="MA30" i="7" s="1"/>
  <c r="SS75" i="7"/>
  <c r="OH31" i="7"/>
  <c r="OM21" i="7"/>
  <c r="OX30" i="7"/>
  <c r="QX67" i="7"/>
  <c r="SB67" i="7" s="1"/>
  <c r="RZ67" i="7"/>
  <c r="NO29" i="7"/>
  <c r="NV20" i="7"/>
  <c r="OF20" i="7" s="1"/>
  <c r="OD20" i="7"/>
  <c r="SN30" i="7"/>
  <c r="SE30" i="7"/>
  <c r="QL20" i="7"/>
  <c r="PB31" i="7"/>
  <c r="PL21" i="7"/>
  <c r="PE67" i="7"/>
  <c r="PO67" i="7" s="1"/>
  <c r="PM67" i="7"/>
  <c r="QQ67" i="7" s="1"/>
  <c r="QU31" i="7"/>
  <c r="QV31" i="7" s="1"/>
  <c r="RY21" i="7"/>
  <c r="SG29" i="7"/>
  <c r="SQ29" i="7" s="1"/>
  <c r="SO29" i="7"/>
  <c r="PT29" i="7"/>
  <c r="QN29" i="7" s="1"/>
  <c r="QL29" i="7"/>
  <c r="UL30" i="7"/>
  <c r="SY30" i="7"/>
  <c r="TX30" i="7" s="1"/>
  <c r="NV21" i="7"/>
  <c r="OF21" i="7" s="1"/>
  <c r="OD21" i="7"/>
  <c r="PQ31" i="7"/>
  <c r="PQ39" i="7" s="1"/>
  <c r="PR39" i="7" s="1"/>
  <c r="SS29" i="7"/>
  <c r="SN21" i="7"/>
  <c r="SE21" i="7"/>
  <c r="PE29" i="7"/>
  <c r="PO29" i="7" s="1"/>
  <c r="PM29" i="7"/>
  <c r="OW31" i="7"/>
  <c r="QX29" i="7"/>
  <c r="SB29" i="7" s="1"/>
  <c r="RZ29" i="7"/>
  <c r="JX67" i="7"/>
  <c r="QX20" i="7"/>
  <c r="SB20" i="7" s="1"/>
  <c r="RZ20" i="7"/>
  <c r="ND31" i="7"/>
  <c r="NN21" i="7"/>
  <c r="QV21" i="7"/>
  <c r="JZ75" i="7"/>
  <c r="TA29" i="7"/>
  <c r="TZ29" i="7" s="1"/>
  <c r="NS31" i="7"/>
  <c r="OC21" i="7"/>
  <c r="RY30" i="7"/>
  <c r="QV30" i="7"/>
  <c r="OR67" i="7"/>
  <c r="NV30" i="7"/>
  <c r="OF30" i="7" s="1"/>
  <c r="LC31" i="7"/>
  <c r="MB21" i="7"/>
  <c r="SF68" i="7"/>
  <c r="PD31" i="7"/>
  <c r="PN21" i="7"/>
  <c r="MS76" i="7"/>
  <c r="MX76" i="7" s="1"/>
  <c r="MX68" i="7"/>
  <c r="MW46" i="7"/>
  <c r="NB46" i="7" s="1"/>
  <c r="MZ46" i="7"/>
  <c r="MW20" i="7"/>
  <c r="NB20" i="7" s="1"/>
  <c r="MZ20" i="7"/>
  <c r="MW30" i="7"/>
  <c r="NB30" i="7" s="1"/>
  <c r="MZ30" i="7"/>
  <c r="MW48" i="7"/>
  <c r="NB48" i="7" s="1"/>
  <c r="MZ48" i="7"/>
  <c r="MW21" i="7"/>
  <c r="NB21" i="7" s="1"/>
  <c r="MZ21" i="7"/>
  <c r="QF31" i="7"/>
  <c r="QK21" i="7"/>
  <c r="MP31" i="7"/>
  <c r="MR31" i="7" s="1"/>
  <c r="MP39" i="7"/>
  <c r="MR39" i="7" s="1"/>
  <c r="MP68" i="7"/>
  <c r="MR68" i="7" s="1"/>
  <c r="MP76" i="7"/>
  <c r="MR76" i="7" s="1"/>
  <c r="JC39" i="7"/>
  <c r="JW39" i="7" s="1"/>
  <c r="JW31" i="7"/>
  <c r="KL31" i="7"/>
  <c r="KQ21" i="7"/>
  <c r="MA29" i="7"/>
  <c r="LD67" i="7"/>
  <c r="MC67" i="7" s="1"/>
  <c r="MA67" i="7"/>
  <c r="KO20" i="7"/>
  <c r="KT20" i="7" s="1"/>
  <c r="KR20" i="7"/>
  <c r="LD20" i="7"/>
  <c r="MC20" i="7" s="1"/>
  <c r="MA20" i="7"/>
  <c r="MC29" i="7"/>
  <c r="KO21" i="7"/>
  <c r="KT21" i="7" s="1"/>
  <c r="KR21" i="7"/>
  <c r="MH20" i="7"/>
  <c r="MM20" i="7" s="1"/>
  <c r="MK20" i="7"/>
  <c r="JW76" i="7"/>
  <c r="JF29" i="7"/>
  <c r="JZ29" i="7" s="1"/>
  <c r="JX29" i="7"/>
  <c r="MJ21" i="7"/>
  <c r="MF21" i="7"/>
  <c r="JX75" i="7"/>
  <c r="JF20" i="7"/>
  <c r="JZ20" i="7" s="1"/>
  <c r="JX20" i="7"/>
  <c r="KO29" i="7"/>
  <c r="KT29" i="7" s="1"/>
  <c r="KR29" i="7"/>
  <c r="MH63" i="7"/>
  <c r="MM63" i="7" s="1"/>
  <c r="MK63" i="7"/>
  <c r="ME31" i="7"/>
  <c r="LA31" i="7"/>
  <c r="LZ21" i="7"/>
  <c r="KB31" i="7"/>
  <c r="KG21" i="7"/>
  <c r="KQ30" i="7"/>
  <c r="KM30" i="7"/>
  <c r="KC30" i="7"/>
  <c r="TD39" i="7"/>
  <c r="TF39" i="7" s="1"/>
  <c r="TD31" i="7"/>
  <c r="TF31" i="7" s="1"/>
  <c r="TD48" i="7"/>
  <c r="TF48" i="7" s="1"/>
  <c r="SJ31" i="7"/>
  <c r="SL31" i="7" s="1"/>
  <c r="SJ76" i="7"/>
  <c r="SL76" i="7" s="1"/>
  <c r="SJ68" i="7"/>
  <c r="SL68" i="7" s="1"/>
  <c r="RU39" i="7"/>
  <c r="RW39" i="7" s="1"/>
  <c r="RU31" i="7"/>
  <c r="RW31" i="7" s="1"/>
  <c r="RU76" i="7"/>
  <c r="RW76" i="7" s="1"/>
  <c r="RU68" i="7"/>
  <c r="RW68" i="7" s="1"/>
  <c r="RP48" i="7"/>
  <c r="RR48" i="7" s="1"/>
  <c r="RK21" i="7"/>
  <c r="RM21" i="7" s="1"/>
  <c r="RK76" i="7"/>
  <c r="RM76" i="7" s="1"/>
  <c r="RK68" i="7"/>
  <c r="RM68" i="7" s="1"/>
  <c r="RF76" i="7"/>
  <c r="RH76" i="7" s="1"/>
  <c r="RF68" i="7"/>
  <c r="RH68" i="7" s="1"/>
  <c r="RF21" i="7"/>
  <c r="RH21" i="7" s="1"/>
  <c r="RA21" i="7"/>
  <c r="RC21" i="7" s="1"/>
  <c r="RA68" i="7"/>
  <c r="RC68" i="7" s="1"/>
  <c r="RA76" i="7"/>
  <c r="RC76" i="7" s="1"/>
  <c r="QG76" i="7"/>
  <c r="QI76" i="7" s="1"/>
  <c r="QG68" i="7"/>
  <c r="QI68" i="7" s="1"/>
  <c r="QG21" i="7"/>
  <c r="QB76" i="7"/>
  <c r="QD76" i="7" s="1"/>
  <c r="QB68" i="7"/>
  <c r="QD68" i="7" s="1"/>
  <c r="QB39" i="7"/>
  <c r="QD39" i="7" s="1"/>
  <c r="QB31" i="7"/>
  <c r="QD31" i="7" s="1"/>
  <c r="PW68" i="7"/>
  <c r="PY68" i="7" s="1"/>
  <c r="PW76" i="7"/>
  <c r="PY76" i="7" s="1"/>
  <c r="PR68" i="7"/>
  <c r="PH39" i="7"/>
  <c r="PJ39" i="7" s="1"/>
  <c r="PH31" i="7"/>
  <c r="PJ31" i="7" s="1"/>
  <c r="PH68" i="7"/>
  <c r="PJ68" i="7" s="1"/>
  <c r="PH76" i="7"/>
  <c r="PJ76" i="7" s="1"/>
  <c r="PC48" i="7"/>
  <c r="PC21" i="7"/>
  <c r="OX21" i="7"/>
  <c r="OX48" i="7"/>
  <c r="OI21" i="7"/>
  <c r="NY76" i="7"/>
  <c r="OA76" i="7" s="1"/>
  <c r="NY68" i="7"/>
  <c r="OA68" i="7" s="1"/>
  <c r="NY39" i="7"/>
  <c r="OA39" i="7" s="1"/>
  <c r="NY31" i="7"/>
  <c r="OA31" i="7" s="1"/>
  <c r="NJ31" i="7"/>
  <c r="NL31" i="7" s="1"/>
  <c r="NJ39" i="7"/>
  <c r="NL39" i="7" s="1"/>
  <c r="NJ76" i="7"/>
  <c r="NL76" i="7" s="1"/>
  <c r="NJ68" i="7"/>
  <c r="NL68" i="7" s="1"/>
  <c r="MF30" i="7"/>
  <c r="LV39" i="7"/>
  <c r="LX39" i="7" s="1"/>
  <c r="LV31" i="7"/>
  <c r="LX31" i="7" s="1"/>
  <c r="LV76" i="7"/>
  <c r="LX76" i="7" s="1"/>
  <c r="LV68" i="7"/>
  <c r="LX68" i="7" s="1"/>
  <c r="LQ76" i="7"/>
  <c r="LS76" i="7" s="1"/>
  <c r="LQ68" i="7"/>
  <c r="LS68" i="7" s="1"/>
  <c r="LL21" i="7"/>
  <c r="LN21" i="7" s="1"/>
  <c r="LL68" i="7"/>
  <c r="LN68" i="7" s="1"/>
  <c r="LL76" i="7"/>
  <c r="LN76" i="7" s="1"/>
  <c r="LG76" i="7"/>
  <c r="LI76" i="7" s="1"/>
  <c r="LG68" i="7"/>
  <c r="LI68" i="7" s="1"/>
  <c r="LG31" i="7"/>
  <c r="LI31" i="7" s="1"/>
  <c r="LG39" i="7"/>
  <c r="LI39" i="7" s="1"/>
  <c r="KC21" i="7"/>
  <c r="JS76" i="7"/>
  <c r="JU76" i="7" s="1"/>
  <c r="JS68" i="7"/>
  <c r="JU68" i="7" s="1"/>
  <c r="JN39" i="7"/>
  <c r="JP39" i="7" s="1"/>
  <c r="JN31" i="7"/>
  <c r="JP31" i="7" s="1"/>
  <c r="JN48" i="7"/>
  <c r="JP48" i="7" s="1"/>
  <c r="JI76" i="7"/>
  <c r="JK76" i="7" s="1"/>
  <c r="JI68" i="7"/>
  <c r="JK68" i="7" s="1"/>
  <c r="JI30" i="7"/>
  <c r="JX30" i="7" s="1"/>
  <c r="JI39" i="7"/>
  <c r="JK39" i="7" s="1"/>
  <c r="JI31" i="7"/>
  <c r="JK31" i="7" s="1"/>
  <c r="JD48" i="7"/>
  <c r="IT76" i="7"/>
  <c r="IV76" i="7" s="1"/>
  <c r="IT68" i="7"/>
  <c r="IV68" i="7" s="1"/>
  <c r="IT39" i="7"/>
  <c r="IV39" i="7" s="1"/>
  <c r="IT31" i="7"/>
  <c r="IV31" i="7" s="1"/>
  <c r="IO76" i="7"/>
  <c r="IQ76" i="7" s="1"/>
  <c r="IO68" i="7"/>
  <c r="IQ68" i="7" s="1"/>
  <c r="IO21" i="7"/>
  <c r="IQ21" i="7" s="1"/>
  <c r="IJ68" i="7"/>
  <c r="IL68" i="7" s="1"/>
  <c r="IJ76" i="7"/>
  <c r="IL76" i="7" s="1"/>
  <c r="IJ31" i="7"/>
  <c r="IL31" i="7" s="1"/>
  <c r="IJ39" i="7"/>
  <c r="IL39" i="7" s="1"/>
  <c r="QS63" i="7" l="1"/>
  <c r="SV38" i="7"/>
  <c r="OS38" i="7"/>
  <c r="SV59" i="7"/>
  <c r="QS67" i="7"/>
  <c r="UO67" i="7"/>
  <c r="NG30" i="7"/>
  <c r="NQ30" i="7" s="1"/>
  <c r="QS75" i="7"/>
  <c r="NT68" i="7"/>
  <c r="NV68" i="7" s="1"/>
  <c r="OF68" i="7" s="1"/>
  <c r="OU59" i="7"/>
  <c r="OS59" i="7"/>
  <c r="SE68" i="7"/>
  <c r="SG68" i="7" s="1"/>
  <c r="SQ68" i="7" s="1"/>
  <c r="SN68" i="7"/>
  <c r="ME76" i="7"/>
  <c r="MJ76" i="7" s="1"/>
  <c r="SV67" i="7"/>
  <c r="MF68" i="7"/>
  <c r="MK68" i="7" s="1"/>
  <c r="UI31" i="7"/>
  <c r="UN31" i="7" s="1"/>
  <c r="OS63" i="7"/>
  <c r="RY68" i="7"/>
  <c r="QU76" i="7"/>
  <c r="RY76" i="7" s="1"/>
  <c r="SS76" i="7" s="1"/>
  <c r="QS38" i="7"/>
  <c r="NE76" i="7"/>
  <c r="NO76" i="7" s="1"/>
  <c r="NE68" i="7"/>
  <c r="NG68" i="7" s="1"/>
  <c r="NQ68" i="7" s="1"/>
  <c r="ST46" i="7"/>
  <c r="SV75" i="7"/>
  <c r="KE48" i="7"/>
  <c r="KJ48" i="7" s="1"/>
  <c r="SO48" i="7"/>
  <c r="KM68" i="7"/>
  <c r="KO68" i="7" s="1"/>
  <c r="KT68" i="7" s="1"/>
  <c r="SV63" i="7"/>
  <c r="OU38" i="7"/>
  <c r="OU29" i="7"/>
  <c r="KC68" i="7"/>
  <c r="KE68" i="7" s="1"/>
  <c r="KJ68" i="7" s="1"/>
  <c r="SP31" i="7"/>
  <c r="MT76" i="7"/>
  <c r="MY76" i="7" s="1"/>
  <c r="MU68" i="7"/>
  <c r="MW68" i="7" s="1"/>
  <c r="NB68" i="7" s="1"/>
  <c r="KB76" i="7"/>
  <c r="KG76" i="7" s="1"/>
  <c r="ON48" i="7"/>
  <c r="UB76" i="7"/>
  <c r="UG76" i="7" s="1"/>
  <c r="NS76" i="7"/>
  <c r="QS46" i="7"/>
  <c r="TA21" i="7"/>
  <c r="TZ21" i="7" s="1"/>
  <c r="TX21" i="7"/>
  <c r="SX39" i="7"/>
  <c r="TW39" i="7" s="1"/>
  <c r="TW31" i="7"/>
  <c r="KQ68" i="7"/>
  <c r="QR48" i="7"/>
  <c r="TX48" i="7"/>
  <c r="OQ76" i="7"/>
  <c r="SX76" i="7"/>
  <c r="TW76" i="7" s="1"/>
  <c r="TW68" i="7"/>
  <c r="UL68" i="7" s="1"/>
  <c r="SY68" i="7"/>
  <c r="TA68" i="7" s="1"/>
  <c r="UM20" i="7"/>
  <c r="UO20" i="7"/>
  <c r="OI68" i="7"/>
  <c r="OK68" i="7" s="1"/>
  <c r="OP68" i="7" s="1"/>
  <c r="JV68" i="7"/>
  <c r="UM46" i="7"/>
  <c r="UH48" i="7"/>
  <c r="PL68" i="7"/>
  <c r="QP68" i="7" s="1"/>
  <c r="UM29" i="7"/>
  <c r="UO46" i="7"/>
  <c r="QO68" i="7"/>
  <c r="LZ68" i="7"/>
  <c r="UO29" i="7"/>
  <c r="LA76" i="7"/>
  <c r="LZ76" i="7" s="1"/>
  <c r="OM68" i="7"/>
  <c r="QS59" i="7"/>
  <c r="OD48" i="7"/>
  <c r="NN68" i="7"/>
  <c r="UC68" i="7"/>
  <c r="UE68" i="7" s="1"/>
  <c r="UJ68" i="7" s="1"/>
  <c r="LD30" i="7"/>
  <c r="MC30" i="7" s="1"/>
  <c r="ST67" i="7"/>
  <c r="OQ68" i="7"/>
  <c r="MV39" i="7"/>
  <c r="NA39" i="7" s="1"/>
  <c r="NA31" i="7"/>
  <c r="NF76" i="7"/>
  <c r="NP76" i="7" s="1"/>
  <c r="NP68" i="7"/>
  <c r="OZ48" i="7"/>
  <c r="OE31" i="7"/>
  <c r="SB48" i="7"/>
  <c r="SV48" i="7" s="1"/>
  <c r="NF39" i="7"/>
  <c r="NP39" i="7" s="1"/>
  <c r="NP31" i="7"/>
  <c r="SZ76" i="7"/>
  <c r="TY76" i="7" s="1"/>
  <c r="MG39" i="7"/>
  <c r="ML39" i="7" s="1"/>
  <c r="ML31" i="7"/>
  <c r="PS76" i="7"/>
  <c r="QM76" i="7" s="1"/>
  <c r="QM68" i="7"/>
  <c r="UE21" i="7"/>
  <c r="UJ21" i="7" s="1"/>
  <c r="UH21" i="7"/>
  <c r="PE48" i="7"/>
  <c r="PO48" i="7" s="1"/>
  <c r="PM48" i="7"/>
  <c r="OS75" i="7"/>
  <c r="UB39" i="7"/>
  <c r="UG31" i="7"/>
  <c r="OU75" i="7"/>
  <c r="PD76" i="7"/>
  <c r="PN76" i="7" s="1"/>
  <c r="PN68" i="7"/>
  <c r="KN39" i="7"/>
  <c r="KS39" i="7" s="1"/>
  <c r="KS31" i="7"/>
  <c r="UE31" i="7"/>
  <c r="UJ31" i="7" s="1"/>
  <c r="UH31" i="7"/>
  <c r="UE30" i="7"/>
  <c r="UJ30" i="7" s="1"/>
  <c r="UH30" i="7"/>
  <c r="SZ39" i="7"/>
  <c r="PS39" i="7"/>
  <c r="QM39" i="7" s="1"/>
  <c r="QM31" i="7"/>
  <c r="PT48" i="7"/>
  <c r="QN48" i="7" s="1"/>
  <c r="QL48" i="7"/>
  <c r="KD39" i="7"/>
  <c r="KI39" i="7" s="1"/>
  <c r="KI31" i="7"/>
  <c r="OU46" i="7"/>
  <c r="KD76" i="7"/>
  <c r="KI76" i="7" s="1"/>
  <c r="KI68" i="7"/>
  <c r="KZ39" i="7"/>
  <c r="LY39" i="7" s="1"/>
  <c r="OQ39" i="7" s="1"/>
  <c r="LY31" i="7"/>
  <c r="OQ31" i="7" s="1"/>
  <c r="KN76" i="7"/>
  <c r="KS76" i="7" s="1"/>
  <c r="KS68" i="7"/>
  <c r="QW39" i="7"/>
  <c r="SA39" i="7" s="1"/>
  <c r="SU39" i="7" s="1"/>
  <c r="SA31" i="7"/>
  <c r="MG76" i="7"/>
  <c r="ML76" i="7" s="1"/>
  <c r="ML68" i="7"/>
  <c r="JD21" i="7"/>
  <c r="JF21" i="7" s="1"/>
  <c r="JZ21" i="7" s="1"/>
  <c r="OJ76" i="7"/>
  <c r="OO76" i="7" s="1"/>
  <c r="OO68" i="7"/>
  <c r="OJ39" i="7"/>
  <c r="OO39" i="7" s="1"/>
  <c r="OO31" i="7"/>
  <c r="LD48" i="7"/>
  <c r="MC48" i="7" s="1"/>
  <c r="MA48" i="7"/>
  <c r="SV46" i="7"/>
  <c r="OY76" i="7"/>
  <c r="UD76" i="7"/>
  <c r="UI76" i="7" s="1"/>
  <c r="UI68" i="7"/>
  <c r="OS46" i="7"/>
  <c r="PA39" i="7"/>
  <c r="PK39" i="7" s="1"/>
  <c r="QO39" i="7" s="1"/>
  <c r="PK31" i="7"/>
  <c r="QO31" i="7" s="1"/>
  <c r="MH48" i="7"/>
  <c r="MM48" i="7" s="1"/>
  <c r="MK48" i="7"/>
  <c r="NU76" i="7"/>
  <c r="OE76" i="7" s="1"/>
  <c r="OE68" i="7"/>
  <c r="OT48" i="7"/>
  <c r="JF48" i="7"/>
  <c r="JZ48" i="7" s="1"/>
  <c r="JX48" i="7"/>
  <c r="SE31" i="7"/>
  <c r="SG31" i="7" s="1"/>
  <c r="SQ31" i="7" s="1"/>
  <c r="QR21" i="7"/>
  <c r="LC76" i="7"/>
  <c r="MB76" i="7" s="1"/>
  <c r="MB68" i="7"/>
  <c r="QW76" i="7"/>
  <c r="SA76" i="7" s="1"/>
  <c r="SA68" i="7"/>
  <c r="OS67" i="7"/>
  <c r="OU67" i="7"/>
  <c r="QS20" i="7"/>
  <c r="JV21" i="7"/>
  <c r="OT21" i="7"/>
  <c r="SN31" i="7"/>
  <c r="SJ39" i="7"/>
  <c r="SL39" i="7" s="1"/>
  <c r="RZ48" i="7"/>
  <c r="OR48" i="7"/>
  <c r="TA48" i="7"/>
  <c r="QQ46" i="7"/>
  <c r="OK30" i="7"/>
  <c r="OP30" i="7" s="1"/>
  <c r="QP76" i="7"/>
  <c r="PR76" i="7"/>
  <c r="OU20" i="7"/>
  <c r="QP21" i="7"/>
  <c r="SE39" i="7"/>
  <c r="SG39" i="7" s="1"/>
  <c r="SE76" i="7"/>
  <c r="SO76" i="7" s="1"/>
  <c r="SY31" i="7"/>
  <c r="OI76" i="7"/>
  <c r="ON76" i="7" s="1"/>
  <c r="QP30" i="7"/>
  <c r="QQ29" i="7"/>
  <c r="OS29" i="7"/>
  <c r="SS30" i="7"/>
  <c r="QS29" i="7"/>
  <c r="QQ20" i="7"/>
  <c r="SG30" i="7"/>
  <c r="SQ30" i="7" s="1"/>
  <c r="SO30" i="7"/>
  <c r="NS39" i="7"/>
  <c r="OC31" i="7"/>
  <c r="QX31" i="7"/>
  <c r="QU39" i="7"/>
  <c r="RY31" i="7"/>
  <c r="SV20" i="7"/>
  <c r="MA21" i="7"/>
  <c r="SG21" i="7"/>
  <c r="SQ21" i="7" s="1"/>
  <c r="SO21" i="7"/>
  <c r="NT31" i="7"/>
  <c r="ND39" i="7"/>
  <c r="NN39" i="7" s="1"/>
  <c r="NN31" i="7"/>
  <c r="ST29" i="7"/>
  <c r="OZ30" i="7"/>
  <c r="OK21" i="7"/>
  <c r="OP21" i="7" s="1"/>
  <c r="ON21" i="7"/>
  <c r="OS30" i="7"/>
  <c r="PB39" i="7"/>
  <c r="PL39" i="7" s="1"/>
  <c r="PL31" i="7"/>
  <c r="OZ21" i="7"/>
  <c r="PE21" i="7"/>
  <c r="PO21" i="7" s="1"/>
  <c r="PM21" i="7"/>
  <c r="PE30" i="7"/>
  <c r="PO30" i="7" s="1"/>
  <c r="OR21" i="7"/>
  <c r="PT68" i="7"/>
  <c r="QN68" i="7" s="1"/>
  <c r="QL68" i="7"/>
  <c r="TA30" i="7"/>
  <c r="TZ30" i="7" s="1"/>
  <c r="OW39" i="7"/>
  <c r="OU63" i="7"/>
  <c r="OH39" i="7"/>
  <c r="OM39" i="7" s="1"/>
  <c r="OM31" i="7"/>
  <c r="QX68" i="7"/>
  <c r="SS21" i="7"/>
  <c r="PR31" i="7"/>
  <c r="PT31" i="7" s="1"/>
  <c r="QX21" i="7"/>
  <c r="SB21" i="7" s="1"/>
  <c r="RZ21" i="7"/>
  <c r="ST20" i="7"/>
  <c r="SV29" i="7"/>
  <c r="PT30" i="7"/>
  <c r="QN30" i="7" s="1"/>
  <c r="QL30" i="7"/>
  <c r="QQ30" i="7" s="1"/>
  <c r="OS20" i="7"/>
  <c r="QX30" i="7"/>
  <c r="SB30" i="7" s="1"/>
  <c r="RZ30" i="7"/>
  <c r="LC39" i="7"/>
  <c r="MB39" i="7" s="1"/>
  <c r="MB31" i="7"/>
  <c r="SF76" i="7"/>
  <c r="SP76" i="7" s="1"/>
  <c r="SP68" i="7"/>
  <c r="PD39" i="7"/>
  <c r="PN39" i="7" s="1"/>
  <c r="PN31" i="7"/>
  <c r="QF39" i="7"/>
  <c r="QK39" i="7" s="1"/>
  <c r="QK31" i="7"/>
  <c r="QI21" i="7"/>
  <c r="QN21" i="7" s="1"/>
  <c r="QL21" i="7"/>
  <c r="JB39" i="7"/>
  <c r="JV31" i="7"/>
  <c r="KQ31" i="7"/>
  <c r="KL39" i="7"/>
  <c r="JF31" i="7"/>
  <c r="ME39" i="7"/>
  <c r="MJ39" i="7" s="1"/>
  <c r="MJ31" i="7"/>
  <c r="KE30" i="7"/>
  <c r="KJ30" i="7" s="1"/>
  <c r="KH30" i="7"/>
  <c r="LD68" i="7"/>
  <c r="MC68" i="7" s="1"/>
  <c r="MA68" i="7"/>
  <c r="KB39" i="7"/>
  <c r="KG39" i="7" s="1"/>
  <c r="KG31" i="7"/>
  <c r="LA39" i="7"/>
  <c r="LZ39" i="7" s="1"/>
  <c r="LZ31" i="7"/>
  <c r="MC21" i="7"/>
  <c r="KO30" i="7"/>
  <c r="KT30" i="7" s="1"/>
  <c r="KR30" i="7"/>
  <c r="KE21" i="7"/>
  <c r="KJ21" i="7" s="1"/>
  <c r="KH21" i="7"/>
  <c r="KM76" i="7"/>
  <c r="MH30" i="7"/>
  <c r="MM30" i="7" s="1"/>
  <c r="MK30" i="7"/>
  <c r="KM31" i="7"/>
  <c r="MH21" i="7"/>
  <c r="MM21" i="7" s="1"/>
  <c r="MK21" i="7"/>
  <c r="TD68" i="7"/>
  <c r="TF68" i="7" s="1"/>
  <c r="TD76" i="7"/>
  <c r="TF76" i="7" s="1"/>
  <c r="RP68" i="7"/>
  <c r="RR68" i="7" s="1"/>
  <c r="RP76" i="7"/>
  <c r="RR76" i="7" s="1"/>
  <c r="RP39" i="7"/>
  <c r="RR39" i="7" s="1"/>
  <c r="RP31" i="7"/>
  <c r="RR31" i="7" s="1"/>
  <c r="RK31" i="7"/>
  <c r="RM31" i="7" s="1"/>
  <c r="RK39" i="7"/>
  <c r="RM39" i="7" s="1"/>
  <c r="RF39" i="7"/>
  <c r="RH39" i="7" s="1"/>
  <c r="RF31" i="7"/>
  <c r="RH31" i="7" s="1"/>
  <c r="RA31" i="7"/>
  <c r="RC31" i="7" s="1"/>
  <c r="RA39" i="7"/>
  <c r="RC39" i="7" s="1"/>
  <c r="QG31" i="7"/>
  <c r="PW39" i="7"/>
  <c r="PY39" i="7" s="1"/>
  <c r="PW31" i="7"/>
  <c r="PY31" i="7" s="1"/>
  <c r="PC31" i="7"/>
  <c r="PC68" i="7"/>
  <c r="PC76" i="7"/>
  <c r="OX76" i="7"/>
  <c r="OX68" i="7"/>
  <c r="OX31" i="7"/>
  <c r="OI31" i="7"/>
  <c r="NE31" i="7"/>
  <c r="MU39" i="7"/>
  <c r="MU31" i="7"/>
  <c r="MF31" i="7"/>
  <c r="LQ39" i="7"/>
  <c r="LS39" i="7" s="1"/>
  <c r="LQ31" i="7"/>
  <c r="LS31" i="7" s="1"/>
  <c r="LL31" i="7"/>
  <c r="LN31" i="7" s="1"/>
  <c r="LL39" i="7"/>
  <c r="LN39" i="7" s="1"/>
  <c r="LB31" i="7"/>
  <c r="KC31" i="7"/>
  <c r="JS39" i="7"/>
  <c r="JU39" i="7" s="1"/>
  <c r="JS31" i="7"/>
  <c r="JU31" i="7" s="1"/>
  <c r="JN76" i="7"/>
  <c r="JP76" i="7" s="1"/>
  <c r="JN68" i="7"/>
  <c r="JP68" i="7" s="1"/>
  <c r="JK30" i="7"/>
  <c r="JZ30" i="7" s="1"/>
  <c r="JD68" i="7"/>
  <c r="JD76" i="7"/>
  <c r="IO39" i="7"/>
  <c r="IQ39" i="7" s="1"/>
  <c r="IO31" i="7"/>
  <c r="IQ31" i="7" s="1"/>
  <c r="MH68" i="7" l="1"/>
  <c r="MM68" i="7" s="1"/>
  <c r="OD68" i="7"/>
  <c r="QV76" i="7"/>
  <c r="QX76" i="7" s="1"/>
  <c r="SB76" i="7" s="1"/>
  <c r="SO68" i="7"/>
  <c r="MF76" i="7"/>
  <c r="MK76" i="7" s="1"/>
  <c r="SS68" i="7"/>
  <c r="ST48" i="7"/>
  <c r="NO68" i="7"/>
  <c r="KR68" i="7"/>
  <c r="KC76" i="7"/>
  <c r="KE76" i="7" s="1"/>
  <c r="KJ76" i="7" s="1"/>
  <c r="PT76" i="7"/>
  <c r="QN76" i="7" s="1"/>
  <c r="UL76" i="7"/>
  <c r="SU31" i="7"/>
  <c r="KH68" i="7"/>
  <c r="SV21" i="7"/>
  <c r="MU76" i="7"/>
  <c r="MW76" i="7" s="1"/>
  <c r="NB76" i="7" s="1"/>
  <c r="SY39" i="7"/>
  <c r="TX39" i="7" s="1"/>
  <c r="MZ68" i="7"/>
  <c r="OS21" i="7"/>
  <c r="UC76" i="7"/>
  <c r="UH76" i="7" s="1"/>
  <c r="UH68" i="7"/>
  <c r="NT76" i="7"/>
  <c r="OD76" i="7" s="1"/>
  <c r="OC76" i="7"/>
  <c r="OR76" i="7" s="1"/>
  <c r="UO21" i="7"/>
  <c r="SY76" i="7"/>
  <c r="TX76" i="7" s="1"/>
  <c r="TX31" i="7"/>
  <c r="UM31" i="7" s="1"/>
  <c r="TX68" i="7"/>
  <c r="PT39" i="7"/>
  <c r="NG76" i="7"/>
  <c r="NQ76" i="7" s="1"/>
  <c r="TZ68" i="7"/>
  <c r="UO68" i="7" s="1"/>
  <c r="QQ48" i="7"/>
  <c r="QR68" i="7"/>
  <c r="TZ48" i="7"/>
  <c r="UO48" i="7" s="1"/>
  <c r="OS48" i="7"/>
  <c r="OR68" i="7"/>
  <c r="QR31" i="7"/>
  <c r="QR39" i="7"/>
  <c r="TY39" i="7"/>
  <c r="UN39" i="7" s="1"/>
  <c r="SU68" i="7"/>
  <c r="SU76" i="7"/>
  <c r="SO39" i="7"/>
  <c r="UM48" i="7"/>
  <c r="MF39" i="7"/>
  <c r="MH39" i="7" s="1"/>
  <c r="MM39" i="7" s="1"/>
  <c r="LB76" i="7"/>
  <c r="ON68" i="7"/>
  <c r="QR76" i="7"/>
  <c r="SS31" i="7"/>
  <c r="QL76" i="7"/>
  <c r="OT31" i="7"/>
  <c r="TA31" i="7"/>
  <c r="SO31" i="7"/>
  <c r="OT68" i="7"/>
  <c r="UO30" i="7"/>
  <c r="UM21" i="7"/>
  <c r="UM30" i="7"/>
  <c r="OU48" i="7"/>
  <c r="QS48" i="7"/>
  <c r="OT39" i="7"/>
  <c r="UL31" i="7"/>
  <c r="UG39" i="7"/>
  <c r="UL39" i="7" s="1"/>
  <c r="UC39" i="7"/>
  <c r="UN68" i="7"/>
  <c r="UN76" i="7"/>
  <c r="JX21" i="7"/>
  <c r="OT76" i="7"/>
  <c r="SB68" i="7"/>
  <c r="SV68" i="7" s="1"/>
  <c r="SQ39" i="7"/>
  <c r="OK76" i="7"/>
  <c r="OP76" i="7" s="1"/>
  <c r="QQ21" i="7"/>
  <c r="QP31" i="7"/>
  <c r="ST21" i="7"/>
  <c r="OU21" i="7"/>
  <c r="QS21" i="7"/>
  <c r="ST30" i="7"/>
  <c r="SV30" i="7"/>
  <c r="QP39" i="7"/>
  <c r="NE39" i="7"/>
  <c r="NG39" i="7" s="1"/>
  <c r="NQ39" i="7" s="1"/>
  <c r="OK31" i="7"/>
  <c r="OP31" i="7" s="1"/>
  <c r="ON31" i="7"/>
  <c r="OI39" i="7"/>
  <c r="OX39" i="7"/>
  <c r="QS30" i="7"/>
  <c r="RY39" i="7"/>
  <c r="SS39" i="7" s="1"/>
  <c r="QV39" i="7"/>
  <c r="SB31" i="7"/>
  <c r="SV31" i="7" s="1"/>
  <c r="OR31" i="7"/>
  <c r="OU68" i="7"/>
  <c r="OZ31" i="7"/>
  <c r="RZ31" i="7"/>
  <c r="OZ68" i="7"/>
  <c r="OZ76" i="7"/>
  <c r="RZ68" i="7"/>
  <c r="OU30" i="7"/>
  <c r="PE31" i="7"/>
  <c r="PO31" i="7" s="1"/>
  <c r="PM31" i="7"/>
  <c r="NG31" i="7"/>
  <c r="NQ31" i="7" s="1"/>
  <c r="NO31" i="7"/>
  <c r="PE76" i="7"/>
  <c r="PO76" i="7" s="1"/>
  <c r="PM76" i="7"/>
  <c r="OC39" i="7"/>
  <c r="OR39" i="7" s="1"/>
  <c r="NT39" i="7"/>
  <c r="PE68" i="7"/>
  <c r="PO68" i="7" s="1"/>
  <c r="PM68" i="7"/>
  <c r="QQ68" i="7" s="1"/>
  <c r="RZ76" i="7"/>
  <c r="ST76" i="7" s="1"/>
  <c r="NV31" i="7"/>
  <c r="OF31" i="7" s="1"/>
  <c r="OD31" i="7"/>
  <c r="LB39" i="7"/>
  <c r="LD39" i="7" s="1"/>
  <c r="MC39" i="7" s="1"/>
  <c r="PC39" i="7"/>
  <c r="PM39" i="7" s="1"/>
  <c r="SG76" i="7"/>
  <c r="SQ76" i="7" s="1"/>
  <c r="MW31" i="7"/>
  <c r="NB31" i="7" s="1"/>
  <c r="MZ31" i="7"/>
  <c r="MW39" i="7"/>
  <c r="NB39" i="7" s="1"/>
  <c r="MZ39" i="7"/>
  <c r="QI31" i="7"/>
  <c r="QN31" i="7" s="1"/>
  <c r="QL31" i="7"/>
  <c r="QG39" i="7"/>
  <c r="KE31" i="7"/>
  <c r="KJ31" i="7" s="1"/>
  <c r="KH31" i="7"/>
  <c r="KC39" i="7"/>
  <c r="JX31" i="7"/>
  <c r="LD31" i="7"/>
  <c r="MC31" i="7" s="1"/>
  <c r="MA31" i="7"/>
  <c r="JZ31" i="7"/>
  <c r="KO76" i="7"/>
  <c r="KT76" i="7" s="1"/>
  <c r="KR76" i="7"/>
  <c r="JF76" i="7"/>
  <c r="JZ76" i="7" s="1"/>
  <c r="JX76" i="7"/>
  <c r="JF68" i="7"/>
  <c r="JZ68" i="7" s="1"/>
  <c r="JX68" i="7"/>
  <c r="KQ39" i="7"/>
  <c r="KM39" i="7"/>
  <c r="KO31" i="7"/>
  <c r="KT31" i="7" s="1"/>
  <c r="KR31" i="7"/>
  <c r="MH31" i="7"/>
  <c r="MM31" i="7" s="1"/>
  <c r="MK31" i="7"/>
  <c r="JV39" i="7"/>
  <c r="JD39" i="7"/>
  <c r="ST68" i="7" l="1"/>
  <c r="KH76" i="7"/>
  <c r="MK39" i="7"/>
  <c r="MH76" i="7"/>
  <c r="MM76" i="7" s="1"/>
  <c r="OS68" i="7"/>
  <c r="QQ76" i="7"/>
  <c r="MZ76" i="7"/>
  <c r="TA39" i="7"/>
  <c r="TZ39" i="7" s="1"/>
  <c r="NV76" i="7"/>
  <c r="OF76" i="7" s="1"/>
  <c r="UM68" i="7"/>
  <c r="UE76" i="7"/>
  <c r="UJ76" i="7" s="1"/>
  <c r="TA76" i="7"/>
  <c r="TZ76" i="7" s="1"/>
  <c r="SV76" i="7"/>
  <c r="TZ31" i="7"/>
  <c r="UO31" i="7" s="1"/>
  <c r="LD76" i="7"/>
  <c r="MC76" i="7" s="1"/>
  <c r="MA76" i="7"/>
  <c r="UM76" i="7"/>
  <c r="UE39" i="7"/>
  <c r="UJ39" i="7" s="1"/>
  <c r="UH39" i="7"/>
  <c r="UM39" i="7" s="1"/>
  <c r="QQ31" i="7"/>
  <c r="MA39" i="7"/>
  <c r="ST31" i="7"/>
  <c r="PE39" i="7"/>
  <c r="PO39" i="7" s="1"/>
  <c r="NO39" i="7"/>
  <c r="QS76" i="7"/>
  <c r="OS31" i="7"/>
  <c r="QX39" i="7"/>
  <c r="SB39" i="7" s="1"/>
  <c r="SV39" i="7" s="1"/>
  <c r="RZ39" i="7"/>
  <c r="ST39" i="7" s="1"/>
  <c r="QS31" i="7"/>
  <c r="OZ39" i="7"/>
  <c r="OK39" i="7"/>
  <c r="OP39" i="7" s="1"/>
  <c r="ON39" i="7"/>
  <c r="QS68" i="7"/>
  <c r="NV39" i="7"/>
  <c r="OF39" i="7" s="1"/>
  <c r="OD39" i="7"/>
  <c r="OU31" i="7"/>
  <c r="QI39" i="7"/>
  <c r="QN39" i="7" s="1"/>
  <c r="QL39" i="7"/>
  <c r="QQ39" i="7" s="1"/>
  <c r="KO39" i="7"/>
  <c r="KT39" i="7" s="1"/>
  <c r="KR39" i="7"/>
  <c r="JF39" i="7"/>
  <c r="JZ39" i="7" s="1"/>
  <c r="JX39" i="7"/>
  <c r="KE39" i="7"/>
  <c r="KJ39" i="7" s="1"/>
  <c r="KH39" i="7"/>
  <c r="OS76" i="7" l="1"/>
  <c r="UO39" i="7"/>
  <c r="UO76" i="7"/>
  <c r="OU76" i="7"/>
  <c r="OU39" i="7"/>
  <c r="OS39" i="7"/>
  <c r="QS39" i="7"/>
  <c r="IW11" i="7"/>
  <c r="IX11" i="7"/>
  <c r="IZ11" i="7"/>
  <c r="IW12" i="7"/>
  <c r="IX12" i="7"/>
  <c r="IZ12" i="7"/>
  <c r="IW13" i="7"/>
  <c r="IX13" i="7"/>
  <c r="IZ13" i="7"/>
  <c r="IW14" i="7"/>
  <c r="IX14" i="7"/>
  <c r="IZ14" i="7"/>
  <c r="IW15" i="7"/>
  <c r="IX15" i="7"/>
  <c r="IZ15" i="7"/>
  <c r="IW16" i="7"/>
  <c r="IX16" i="7"/>
  <c r="IZ16" i="7"/>
  <c r="IW17" i="7"/>
  <c r="IX17" i="7"/>
  <c r="IZ17" i="7"/>
  <c r="IW18" i="7"/>
  <c r="IX18" i="7"/>
  <c r="IZ18" i="7"/>
  <c r="IW19" i="7"/>
  <c r="IX19" i="7"/>
  <c r="IZ19" i="7"/>
  <c r="IW22" i="7"/>
  <c r="IX22" i="7"/>
  <c r="IZ22" i="7"/>
  <c r="IW23" i="7"/>
  <c r="IX23" i="7"/>
  <c r="IZ23" i="7"/>
  <c r="IW24" i="7"/>
  <c r="IX24" i="7"/>
  <c r="IZ24" i="7"/>
  <c r="IW25" i="7"/>
  <c r="IX25" i="7"/>
  <c r="IZ25" i="7"/>
  <c r="IW26" i="7"/>
  <c r="IX26" i="7"/>
  <c r="IZ26" i="7"/>
  <c r="IW27" i="7"/>
  <c r="IX27" i="7"/>
  <c r="IZ27" i="7"/>
  <c r="IW28" i="7"/>
  <c r="IX28" i="7"/>
  <c r="IZ28" i="7"/>
  <c r="IW32" i="7"/>
  <c r="IX32" i="7"/>
  <c r="IZ32" i="7"/>
  <c r="IW33" i="7"/>
  <c r="IX33" i="7"/>
  <c r="IZ33" i="7"/>
  <c r="IW34" i="7"/>
  <c r="IX34" i="7"/>
  <c r="IZ34" i="7"/>
  <c r="IW35" i="7"/>
  <c r="IX35" i="7"/>
  <c r="IZ35" i="7"/>
  <c r="IW36" i="7"/>
  <c r="IX36" i="7"/>
  <c r="IZ36" i="7"/>
  <c r="IW37" i="7"/>
  <c r="IX37" i="7"/>
  <c r="IZ37" i="7"/>
  <c r="IW41" i="7"/>
  <c r="IX41" i="7"/>
  <c r="IZ41" i="7"/>
  <c r="IW42" i="7"/>
  <c r="IX42" i="7"/>
  <c r="IZ42" i="7"/>
  <c r="IW43" i="7"/>
  <c r="IX43" i="7"/>
  <c r="IZ43" i="7"/>
  <c r="IW44" i="7"/>
  <c r="IX44" i="7"/>
  <c r="IZ44" i="7"/>
  <c r="IW45" i="7"/>
  <c r="IX45" i="7"/>
  <c r="IZ45" i="7"/>
  <c r="IW47" i="7"/>
  <c r="IX47" i="7"/>
  <c r="IZ47" i="7"/>
  <c r="IW49" i="7"/>
  <c r="IX49" i="7"/>
  <c r="IZ49" i="7"/>
  <c r="IW50" i="7"/>
  <c r="IX50" i="7"/>
  <c r="IZ50" i="7"/>
  <c r="IW51" i="7"/>
  <c r="IX51" i="7"/>
  <c r="IZ51" i="7"/>
  <c r="IW52" i="7"/>
  <c r="IX52" i="7"/>
  <c r="IZ52" i="7"/>
  <c r="IW53" i="7"/>
  <c r="IX53" i="7"/>
  <c r="IZ53" i="7"/>
  <c r="IW54" i="7"/>
  <c r="IX54" i="7"/>
  <c r="IZ54" i="7"/>
  <c r="IW55" i="7"/>
  <c r="IX55" i="7"/>
  <c r="IZ55" i="7"/>
  <c r="IW56" i="7"/>
  <c r="IX56" i="7"/>
  <c r="IZ56" i="7"/>
  <c r="IW57" i="7"/>
  <c r="IX57" i="7"/>
  <c r="IZ57" i="7"/>
  <c r="IW58" i="7"/>
  <c r="IX58" i="7"/>
  <c r="IZ58" i="7"/>
  <c r="IW60" i="7"/>
  <c r="IX60" i="7"/>
  <c r="IZ60" i="7"/>
  <c r="IW61" i="7"/>
  <c r="IX61" i="7"/>
  <c r="IZ61" i="7"/>
  <c r="IW62" i="7"/>
  <c r="IX62" i="7"/>
  <c r="IZ62" i="7"/>
  <c r="IW64" i="7"/>
  <c r="IX64" i="7"/>
  <c r="IZ64" i="7"/>
  <c r="IW65" i="7"/>
  <c r="IX65" i="7"/>
  <c r="IZ65" i="7"/>
  <c r="IW66" i="7"/>
  <c r="IX66" i="7"/>
  <c r="IZ66" i="7"/>
  <c r="IW69" i="7"/>
  <c r="IX69" i="7"/>
  <c r="IZ69" i="7"/>
  <c r="IW70" i="7"/>
  <c r="IX70" i="7"/>
  <c r="IZ70" i="7"/>
  <c r="IW71" i="7"/>
  <c r="IX71" i="7"/>
  <c r="IZ71" i="7"/>
  <c r="IW72" i="7"/>
  <c r="IX72" i="7"/>
  <c r="IZ72" i="7"/>
  <c r="IW73" i="7"/>
  <c r="IX73" i="7"/>
  <c r="IZ73" i="7"/>
  <c r="IW74" i="7"/>
  <c r="IX74" i="7"/>
  <c r="IZ74" i="7"/>
  <c r="IW77" i="7"/>
  <c r="IX77" i="7"/>
  <c r="IZ77" i="7"/>
  <c r="IW78" i="7"/>
  <c r="IX78" i="7"/>
  <c r="IZ78" i="7"/>
  <c r="IZ10" i="7"/>
  <c r="IW10" i="7"/>
  <c r="IX10" i="7"/>
  <c r="IE78" i="7"/>
  <c r="IG78" i="7" s="1"/>
  <c r="IE77" i="7"/>
  <c r="IG77" i="7" s="1"/>
  <c r="IF75" i="7"/>
  <c r="IE74" i="7"/>
  <c r="IG74" i="7" s="1"/>
  <c r="IE73" i="7"/>
  <c r="IG73" i="7" s="1"/>
  <c r="IE72" i="7"/>
  <c r="IG72" i="7" s="1"/>
  <c r="IE71" i="7"/>
  <c r="IG71" i="7" s="1"/>
  <c r="IE70" i="7"/>
  <c r="IG70" i="7" s="1"/>
  <c r="IE69" i="7"/>
  <c r="IG69" i="7" s="1"/>
  <c r="IF67" i="7"/>
  <c r="IE66" i="7"/>
  <c r="IG66" i="7" s="1"/>
  <c r="IE65" i="7"/>
  <c r="IG65" i="7" s="1"/>
  <c r="IE64" i="7"/>
  <c r="IG64" i="7" s="1"/>
  <c r="IF63" i="7"/>
  <c r="IE62" i="7"/>
  <c r="IG62" i="7" s="1"/>
  <c r="IE61" i="7"/>
  <c r="IG61" i="7" s="1"/>
  <c r="IE60" i="7"/>
  <c r="IG60" i="7" s="1"/>
  <c r="IF59" i="7"/>
  <c r="IE58" i="7"/>
  <c r="IG58" i="7" s="1"/>
  <c r="IE57" i="7"/>
  <c r="IG57" i="7" s="1"/>
  <c r="IE56" i="7"/>
  <c r="IG56" i="7" s="1"/>
  <c r="IE55" i="7"/>
  <c r="IG55" i="7" s="1"/>
  <c r="IE54" i="7"/>
  <c r="IG54" i="7" s="1"/>
  <c r="IE53" i="7"/>
  <c r="IG53" i="7" s="1"/>
  <c r="IE52" i="7"/>
  <c r="IG52" i="7" s="1"/>
  <c r="IE51" i="7"/>
  <c r="IG51" i="7" s="1"/>
  <c r="IE50" i="7"/>
  <c r="IG50" i="7" s="1"/>
  <c r="IE49" i="7"/>
  <c r="IG49" i="7" s="1"/>
  <c r="IE47" i="7"/>
  <c r="IG47" i="7" s="1"/>
  <c r="IF46" i="7"/>
  <c r="IF48" i="7" s="1"/>
  <c r="IE45" i="7"/>
  <c r="IG45" i="7" s="1"/>
  <c r="IE44" i="7"/>
  <c r="IG44" i="7" s="1"/>
  <c r="IE43" i="7"/>
  <c r="IG43" i="7" s="1"/>
  <c r="IE42" i="7"/>
  <c r="IG42" i="7" s="1"/>
  <c r="IE41" i="7"/>
  <c r="IG41" i="7" s="1"/>
  <c r="IF38" i="7"/>
  <c r="IE37" i="7"/>
  <c r="IG37" i="7" s="1"/>
  <c r="IE36" i="7"/>
  <c r="IG36" i="7" s="1"/>
  <c r="IE35" i="7"/>
  <c r="IG35" i="7" s="1"/>
  <c r="IE34" i="7"/>
  <c r="IG34" i="7" s="1"/>
  <c r="IE33" i="7"/>
  <c r="IG33" i="7" s="1"/>
  <c r="IE32" i="7"/>
  <c r="IG32" i="7" s="1"/>
  <c r="IF29" i="7"/>
  <c r="IF30" i="7" s="1"/>
  <c r="IE28" i="7"/>
  <c r="IG28" i="7" s="1"/>
  <c r="IE27" i="7"/>
  <c r="IG27" i="7" s="1"/>
  <c r="IE26" i="7"/>
  <c r="IG26" i="7" s="1"/>
  <c r="IE25" i="7"/>
  <c r="IG25" i="7" s="1"/>
  <c r="IE24" i="7"/>
  <c r="IE23" i="7"/>
  <c r="IG23" i="7" s="1"/>
  <c r="IE22" i="7"/>
  <c r="IG22" i="7" s="1"/>
  <c r="IF20" i="7"/>
  <c r="IF21" i="7" s="1"/>
  <c r="IE19" i="7"/>
  <c r="IG19" i="7" s="1"/>
  <c r="IE18" i="7"/>
  <c r="IG18" i="7" s="1"/>
  <c r="IE17" i="7"/>
  <c r="IG17" i="7" s="1"/>
  <c r="IE16" i="7"/>
  <c r="IG16" i="7" s="1"/>
  <c r="IE15" i="7"/>
  <c r="IG15" i="7" s="1"/>
  <c r="IE14" i="7"/>
  <c r="IG14" i="7" s="1"/>
  <c r="IE13" i="7"/>
  <c r="IG13" i="7" s="1"/>
  <c r="IE12" i="7"/>
  <c r="IG12" i="7" s="1"/>
  <c r="IE11" i="7"/>
  <c r="IG11" i="7" s="1"/>
  <c r="IE10" i="7"/>
  <c r="IG10" i="7" s="1"/>
  <c r="ID75" i="7"/>
  <c r="ID67" i="7"/>
  <c r="ID63" i="7"/>
  <c r="ID59" i="7"/>
  <c r="ID46" i="7"/>
  <c r="ID48" i="7" s="1"/>
  <c r="ID38" i="7"/>
  <c r="ID29" i="7"/>
  <c r="ID30" i="7" s="1"/>
  <c r="ID20" i="7"/>
  <c r="ID21" i="7" s="1"/>
  <c r="IC75" i="7"/>
  <c r="IC67" i="7"/>
  <c r="IC63" i="7"/>
  <c r="IC59" i="7"/>
  <c r="IC46" i="7"/>
  <c r="IC48" i="7" s="1"/>
  <c r="IC38" i="7"/>
  <c r="IC29" i="7"/>
  <c r="IC30" i="7" s="1"/>
  <c r="IC20" i="7"/>
  <c r="IC21" i="7" s="1"/>
  <c r="HZ78" i="7"/>
  <c r="IB78" i="7" s="1"/>
  <c r="HZ77" i="7"/>
  <c r="IB77" i="7" s="1"/>
  <c r="IA75" i="7"/>
  <c r="HZ74" i="7"/>
  <c r="IB74" i="7" s="1"/>
  <c r="HZ73" i="7"/>
  <c r="IB73" i="7" s="1"/>
  <c r="HZ72" i="7"/>
  <c r="IB72" i="7" s="1"/>
  <c r="HZ71" i="7"/>
  <c r="IB71" i="7" s="1"/>
  <c r="HZ70" i="7"/>
  <c r="IB70" i="7" s="1"/>
  <c r="HZ69" i="7"/>
  <c r="IB69" i="7" s="1"/>
  <c r="IA67" i="7"/>
  <c r="HZ66" i="7"/>
  <c r="IB66" i="7" s="1"/>
  <c r="HZ65" i="7"/>
  <c r="IB65" i="7" s="1"/>
  <c r="HZ64" i="7"/>
  <c r="IB64" i="7" s="1"/>
  <c r="IA63" i="7"/>
  <c r="HZ62" i="7"/>
  <c r="IB62" i="7" s="1"/>
  <c r="HZ61" i="7"/>
  <c r="IB61" i="7" s="1"/>
  <c r="HZ60" i="7"/>
  <c r="IB60" i="7" s="1"/>
  <c r="IA59" i="7"/>
  <c r="HZ58" i="7"/>
  <c r="IB58" i="7" s="1"/>
  <c r="HZ57" i="7"/>
  <c r="IB57" i="7" s="1"/>
  <c r="HZ56" i="7"/>
  <c r="IB56" i="7" s="1"/>
  <c r="HZ55" i="7"/>
  <c r="IB55" i="7" s="1"/>
  <c r="HZ54" i="7"/>
  <c r="IB54" i="7" s="1"/>
  <c r="HZ53" i="7"/>
  <c r="IB53" i="7" s="1"/>
  <c r="HZ52" i="7"/>
  <c r="IB52" i="7" s="1"/>
  <c r="HZ51" i="7"/>
  <c r="IB51" i="7" s="1"/>
  <c r="HZ50" i="7"/>
  <c r="IB50" i="7" s="1"/>
  <c r="HZ49" i="7"/>
  <c r="IB49" i="7" s="1"/>
  <c r="HZ47" i="7"/>
  <c r="IB47" i="7" s="1"/>
  <c r="IA46" i="7"/>
  <c r="IA48" i="7" s="1"/>
  <c r="HZ45" i="7"/>
  <c r="IB45" i="7" s="1"/>
  <c r="HZ44" i="7"/>
  <c r="IB44" i="7" s="1"/>
  <c r="HZ43" i="7"/>
  <c r="IB43" i="7" s="1"/>
  <c r="HZ42" i="7"/>
  <c r="IB42" i="7" s="1"/>
  <c r="HZ41" i="7"/>
  <c r="IB41" i="7" s="1"/>
  <c r="IA38" i="7"/>
  <c r="HZ37" i="7"/>
  <c r="IB37" i="7" s="1"/>
  <c r="HZ36" i="7"/>
  <c r="IB36" i="7" s="1"/>
  <c r="HZ35" i="7"/>
  <c r="IB35" i="7" s="1"/>
  <c r="HZ34" i="7"/>
  <c r="IB34" i="7" s="1"/>
  <c r="HZ33" i="7"/>
  <c r="IB33" i="7" s="1"/>
  <c r="HZ32" i="7"/>
  <c r="IB32" i="7" s="1"/>
  <c r="IA29" i="7"/>
  <c r="IA30" i="7" s="1"/>
  <c r="HZ28" i="7"/>
  <c r="IB28" i="7" s="1"/>
  <c r="HZ27" i="7"/>
  <c r="IB27" i="7" s="1"/>
  <c r="HZ26" i="7"/>
  <c r="IB26" i="7" s="1"/>
  <c r="HZ25" i="7"/>
  <c r="IB25" i="7" s="1"/>
  <c r="HZ24" i="7"/>
  <c r="IB24" i="7" s="1"/>
  <c r="HZ23" i="7"/>
  <c r="IB23" i="7" s="1"/>
  <c r="HZ22" i="7"/>
  <c r="IB22" i="7" s="1"/>
  <c r="IA20" i="7"/>
  <c r="IA21" i="7" s="1"/>
  <c r="HZ19" i="7"/>
  <c r="IB19" i="7" s="1"/>
  <c r="HZ18" i="7"/>
  <c r="IB18" i="7" s="1"/>
  <c r="HZ17" i="7"/>
  <c r="IB17" i="7" s="1"/>
  <c r="HZ16" i="7"/>
  <c r="IB16" i="7" s="1"/>
  <c r="HZ15" i="7"/>
  <c r="IB15" i="7" s="1"/>
  <c r="HZ14" i="7"/>
  <c r="IB14" i="7" s="1"/>
  <c r="HZ13" i="7"/>
  <c r="IB13" i="7" s="1"/>
  <c r="HZ12" i="7"/>
  <c r="IB12" i="7" s="1"/>
  <c r="HZ11" i="7"/>
  <c r="IB11" i="7" s="1"/>
  <c r="HZ10" i="7"/>
  <c r="IB10" i="7" s="1"/>
  <c r="HY75" i="7"/>
  <c r="HY67" i="7"/>
  <c r="HY63" i="7"/>
  <c r="HY59" i="7"/>
  <c r="HY46" i="7"/>
  <c r="HY48" i="7" s="1"/>
  <c r="HY38" i="7"/>
  <c r="HY29" i="7"/>
  <c r="HY30" i="7" s="1"/>
  <c r="HY20" i="7"/>
  <c r="HY21" i="7" s="1"/>
  <c r="HX75" i="7"/>
  <c r="HX67" i="7"/>
  <c r="HX63" i="7"/>
  <c r="HX59" i="7"/>
  <c r="HX46" i="7"/>
  <c r="HX48" i="7" s="1"/>
  <c r="HX38" i="7"/>
  <c r="HZ38" i="7" s="1"/>
  <c r="HX29" i="7"/>
  <c r="HX30" i="7" s="1"/>
  <c r="HX20" i="7"/>
  <c r="HX21" i="7" s="1"/>
  <c r="HS11" i="7"/>
  <c r="HT11" i="7"/>
  <c r="HV11" i="7"/>
  <c r="HS12" i="7"/>
  <c r="HT12" i="7"/>
  <c r="HV12" i="7"/>
  <c r="HS13" i="7"/>
  <c r="HT13" i="7"/>
  <c r="HV13" i="7"/>
  <c r="HS14" i="7"/>
  <c r="HT14" i="7"/>
  <c r="HV14" i="7"/>
  <c r="HS15" i="7"/>
  <c r="HT15" i="7"/>
  <c r="HV15" i="7"/>
  <c r="HS16" i="7"/>
  <c r="HT16" i="7"/>
  <c r="HV16" i="7"/>
  <c r="HS17" i="7"/>
  <c r="HT17" i="7"/>
  <c r="HV17" i="7"/>
  <c r="HS18" i="7"/>
  <c r="HT18" i="7"/>
  <c r="HV18" i="7"/>
  <c r="HS19" i="7"/>
  <c r="HT19" i="7"/>
  <c r="HV19" i="7"/>
  <c r="HS22" i="7"/>
  <c r="HT22" i="7"/>
  <c r="HV22" i="7"/>
  <c r="HS23" i="7"/>
  <c r="HT23" i="7"/>
  <c r="HV23" i="7"/>
  <c r="HS24" i="7"/>
  <c r="HT24" i="7"/>
  <c r="HV24" i="7"/>
  <c r="HS25" i="7"/>
  <c r="HT25" i="7"/>
  <c r="HV25" i="7"/>
  <c r="HS26" i="7"/>
  <c r="HT26" i="7"/>
  <c r="HV26" i="7"/>
  <c r="HS27" i="7"/>
  <c r="HT27" i="7"/>
  <c r="HV27" i="7"/>
  <c r="HS28" i="7"/>
  <c r="HT28" i="7"/>
  <c r="HV28" i="7"/>
  <c r="HS32" i="7"/>
  <c r="HT32" i="7"/>
  <c r="HV32" i="7"/>
  <c r="HS33" i="7"/>
  <c r="HT33" i="7"/>
  <c r="HV33" i="7"/>
  <c r="HS34" i="7"/>
  <c r="HT34" i="7"/>
  <c r="HV34" i="7"/>
  <c r="HS35" i="7"/>
  <c r="HT35" i="7"/>
  <c r="HV35" i="7"/>
  <c r="HS36" i="7"/>
  <c r="HT36" i="7"/>
  <c r="HV36" i="7"/>
  <c r="HS37" i="7"/>
  <c r="HT37" i="7"/>
  <c r="HV37" i="7"/>
  <c r="HS41" i="7"/>
  <c r="HT41" i="7"/>
  <c r="HV41" i="7"/>
  <c r="HS42" i="7"/>
  <c r="HT42" i="7"/>
  <c r="HV42" i="7"/>
  <c r="HS43" i="7"/>
  <c r="HT43" i="7"/>
  <c r="HV43" i="7"/>
  <c r="HS44" i="7"/>
  <c r="HT44" i="7"/>
  <c r="HV44" i="7"/>
  <c r="HS45" i="7"/>
  <c r="HT45" i="7"/>
  <c r="HV45" i="7"/>
  <c r="HS47" i="7"/>
  <c r="HT47" i="7"/>
  <c r="HV47" i="7"/>
  <c r="HS49" i="7"/>
  <c r="HT49" i="7"/>
  <c r="HV49" i="7"/>
  <c r="HS50" i="7"/>
  <c r="HT50" i="7"/>
  <c r="HV50" i="7"/>
  <c r="HS51" i="7"/>
  <c r="HT51" i="7"/>
  <c r="HV51" i="7"/>
  <c r="HS52" i="7"/>
  <c r="HT52" i="7"/>
  <c r="HV52" i="7"/>
  <c r="HS53" i="7"/>
  <c r="HT53" i="7"/>
  <c r="HV53" i="7"/>
  <c r="HS54" i="7"/>
  <c r="HT54" i="7"/>
  <c r="HV54" i="7"/>
  <c r="HS55" i="7"/>
  <c r="HT55" i="7"/>
  <c r="HV55" i="7"/>
  <c r="HS56" i="7"/>
  <c r="HT56" i="7"/>
  <c r="HV56" i="7"/>
  <c r="HS57" i="7"/>
  <c r="HT57" i="7"/>
  <c r="HV57" i="7"/>
  <c r="HS58" i="7"/>
  <c r="HT58" i="7"/>
  <c r="HV58" i="7"/>
  <c r="HS60" i="7"/>
  <c r="HT60" i="7"/>
  <c r="HV60" i="7"/>
  <c r="HS61" i="7"/>
  <c r="HT61" i="7"/>
  <c r="HV61" i="7"/>
  <c r="HS62" i="7"/>
  <c r="HT62" i="7"/>
  <c r="HV62" i="7"/>
  <c r="HS64" i="7"/>
  <c r="HT64" i="7"/>
  <c r="HV64" i="7"/>
  <c r="HS65" i="7"/>
  <c r="HT65" i="7"/>
  <c r="HV65" i="7"/>
  <c r="HS66" i="7"/>
  <c r="HT66" i="7"/>
  <c r="HV66" i="7"/>
  <c r="HS69" i="7"/>
  <c r="HT69" i="7"/>
  <c r="HV69" i="7"/>
  <c r="HS70" i="7"/>
  <c r="HT70" i="7"/>
  <c r="HV70" i="7"/>
  <c r="HS71" i="7"/>
  <c r="HT71" i="7"/>
  <c r="HV71" i="7"/>
  <c r="HS72" i="7"/>
  <c r="HT72" i="7"/>
  <c r="HV72" i="7"/>
  <c r="HS73" i="7"/>
  <c r="HT73" i="7"/>
  <c r="HV73" i="7"/>
  <c r="HS74" i="7"/>
  <c r="HT74" i="7"/>
  <c r="HV74" i="7"/>
  <c r="HS77" i="7"/>
  <c r="HT77" i="7"/>
  <c r="HV77" i="7"/>
  <c r="HS78" i="7"/>
  <c r="HT78" i="7"/>
  <c r="HV78" i="7"/>
  <c r="HV10" i="7"/>
  <c r="HS10" i="7"/>
  <c r="HT10" i="7"/>
  <c r="HP78" i="7"/>
  <c r="HR78" i="7" s="1"/>
  <c r="HP77" i="7"/>
  <c r="HR77" i="7" s="1"/>
  <c r="HQ75" i="7"/>
  <c r="HP74" i="7"/>
  <c r="HR74" i="7" s="1"/>
  <c r="HP73" i="7"/>
  <c r="HR73" i="7" s="1"/>
  <c r="HP72" i="7"/>
  <c r="HR72" i="7" s="1"/>
  <c r="HP71" i="7"/>
  <c r="HR71" i="7" s="1"/>
  <c r="HP70" i="7"/>
  <c r="HR70" i="7" s="1"/>
  <c r="HP69" i="7"/>
  <c r="HR69" i="7" s="1"/>
  <c r="HQ67" i="7"/>
  <c r="HP66" i="7"/>
  <c r="HR66" i="7" s="1"/>
  <c r="HP65" i="7"/>
  <c r="HR65" i="7" s="1"/>
  <c r="HP64" i="7"/>
  <c r="HR64" i="7" s="1"/>
  <c r="HQ63" i="7"/>
  <c r="HP62" i="7"/>
  <c r="HR62" i="7" s="1"/>
  <c r="HP61" i="7"/>
  <c r="HR61" i="7" s="1"/>
  <c r="HP60" i="7"/>
  <c r="HR60" i="7" s="1"/>
  <c r="HQ59" i="7"/>
  <c r="HP58" i="7"/>
  <c r="HR58" i="7" s="1"/>
  <c r="HP57" i="7"/>
  <c r="HR57" i="7" s="1"/>
  <c r="HP56" i="7"/>
  <c r="HR56" i="7" s="1"/>
  <c r="HP55" i="7"/>
  <c r="HR55" i="7" s="1"/>
  <c r="HP54" i="7"/>
  <c r="HR54" i="7" s="1"/>
  <c r="HP53" i="7"/>
  <c r="HR53" i="7" s="1"/>
  <c r="HP52" i="7"/>
  <c r="HR52" i="7" s="1"/>
  <c r="HP51" i="7"/>
  <c r="HR51" i="7" s="1"/>
  <c r="HP50" i="7"/>
  <c r="HR50" i="7" s="1"/>
  <c r="HP49" i="7"/>
  <c r="HR49" i="7" s="1"/>
  <c r="HP47" i="7"/>
  <c r="HR47" i="7" s="1"/>
  <c r="HQ46" i="7"/>
  <c r="HQ48" i="7" s="1"/>
  <c r="HP45" i="7"/>
  <c r="HR45" i="7" s="1"/>
  <c r="HP44" i="7"/>
  <c r="HR44" i="7" s="1"/>
  <c r="HP43" i="7"/>
  <c r="HR43" i="7" s="1"/>
  <c r="HP42" i="7"/>
  <c r="HR42" i="7" s="1"/>
  <c r="HP41" i="7"/>
  <c r="HR41" i="7" s="1"/>
  <c r="HQ38" i="7"/>
  <c r="HP37" i="7"/>
  <c r="HR37" i="7" s="1"/>
  <c r="HP36" i="7"/>
  <c r="HR36" i="7" s="1"/>
  <c r="HP35" i="7"/>
  <c r="HR35" i="7" s="1"/>
  <c r="HP34" i="7"/>
  <c r="HR34" i="7" s="1"/>
  <c r="HP33" i="7"/>
  <c r="HR33" i="7" s="1"/>
  <c r="HP32" i="7"/>
  <c r="HR32" i="7" s="1"/>
  <c r="HQ29" i="7"/>
  <c r="HQ30" i="7" s="1"/>
  <c r="HP28" i="7"/>
  <c r="HR28" i="7" s="1"/>
  <c r="HP27" i="7"/>
  <c r="HR27" i="7" s="1"/>
  <c r="HP26" i="7"/>
  <c r="HR26" i="7" s="1"/>
  <c r="HP25" i="7"/>
  <c r="HR25" i="7" s="1"/>
  <c r="HP24" i="7"/>
  <c r="HR24" i="7" s="1"/>
  <c r="HP23" i="7"/>
  <c r="HR23" i="7" s="1"/>
  <c r="HP22" i="7"/>
  <c r="HR22" i="7" s="1"/>
  <c r="HQ20" i="7"/>
  <c r="HQ21" i="7" s="1"/>
  <c r="HQ31" i="7" s="1"/>
  <c r="HP19" i="7"/>
  <c r="HR19" i="7" s="1"/>
  <c r="HP18" i="7"/>
  <c r="HR18" i="7" s="1"/>
  <c r="HP17" i="7"/>
  <c r="HR17" i="7" s="1"/>
  <c r="HP16" i="7"/>
  <c r="HR16" i="7" s="1"/>
  <c r="HP15" i="7"/>
  <c r="HR15" i="7" s="1"/>
  <c r="HP14" i="7"/>
  <c r="HR14" i="7" s="1"/>
  <c r="HP13" i="7"/>
  <c r="HR13" i="7" s="1"/>
  <c r="HP12" i="7"/>
  <c r="HR12" i="7" s="1"/>
  <c r="HP11" i="7"/>
  <c r="HR11" i="7" s="1"/>
  <c r="HP10" i="7"/>
  <c r="HR10" i="7" s="1"/>
  <c r="HO75" i="7"/>
  <c r="HO67" i="7"/>
  <c r="HO63" i="7"/>
  <c r="HO59" i="7"/>
  <c r="HO46" i="7"/>
  <c r="HO48" i="7" s="1"/>
  <c r="HO38" i="7"/>
  <c r="HO29" i="7"/>
  <c r="HO30" i="7" s="1"/>
  <c r="HO20" i="7"/>
  <c r="HO21" i="7" s="1"/>
  <c r="HN75" i="7"/>
  <c r="HN67" i="7"/>
  <c r="HN63" i="7"/>
  <c r="HN59" i="7"/>
  <c r="HN46" i="7"/>
  <c r="HN48" i="7" s="1"/>
  <c r="HN38" i="7"/>
  <c r="HP38" i="7" s="1"/>
  <c r="HN29" i="7"/>
  <c r="HN30" i="7" s="1"/>
  <c r="HN20" i="7"/>
  <c r="HN21" i="7" s="1"/>
  <c r="HK78" i="7"/>
  <c r="HM78" i="7" s="1"/>
  <c r="HK77" i="7"/>
  <c r="HM77" i="7" s="1"/>
  <c r="HL75" i="7"/>
  <c r="HK74" i="7"/>
  <c r="HM74" i="7" s="1"/>
  <c r="HK73" i="7"/>
  <c r="HM73" i="7" s="1"/>
  <c r="HK72" i="7"/>
  <c r="HM72" i="7" s="1"/>
  <c r="HK71" i="7"/>
  <c r="HM71" i="7" s="1"/>
  <c r="HK70" i="7"/>
  <c r="HM70" i="7" s="1"/>
  <c r="HK69" i="7"/>
  <c r="HM69" i="7" s="1"/>
  <c r="HL67" i="7"/>
  <c r="HK66" i="7"/>
  <c r="HM66" i="7" s="1"/>
  <c r="HK65" i="7"/>
  <c r="HM65" i="7" s="1"/>
  <c r="HK64" i="7"/>
  <c r="HM64" i="7" s="1"/>
  <c r="HL63" i="7"/>
  <c r="HK62" i="7"/>
  <c r="HM62" i="7" s="1"/>
  <c r="HK61" i="7"/>
  <c r="HM61" i="7" s="1"/>
  <c r="HK60" i="7"/>
  <c r="HM60" i="7" s="1"/>
  <c r="HL59" i="7"/>
  <c r="HK58" i="7"/>
  <c r="HM58" i="7" s="1"/>
  <c r="HK57" i="7"/>
  <c r="HM57" i="7" s="1"/>
  <c r="HK56" i="7"/>
  <c r="HM56" i="7" s="1"/>
  <c r="HK55" i="7"/>
  <c r="HM55" i="7" s="1"/>
  <c r="HK54" i="7"/>
  <c r="HM54" i="7" s="1"/>
  <c r="HK53" i="7"/>
  <c r="HM53" i="7" s="1"/>
  <c r="HK52" i="7"/>
  <c r="HM52" i="7" s="1"/>
  <c r="HK51" i="7"/>
  <c r="HM51" i="7" s="1"/>
  <c r="HK50" i="7"/>
  <c r="HM50" i="7" s="1"/>
  <c r="HK49" i="7"/>
  <c r="HM49" i="7" s="1"/>
  <c r="HK47" i="7"/>
  <c r="HM47" i="7" s="1"/>
  <c r="HL46" i="7"/>
  <c r="HL48" i="7" s="1"/>
  <c r="HK45" i="7"/>
  <c r="HM45" i="7" s="1"/>
  <c r="HK44" i="7"/>
  <c r="HM44" i="7" s="1"/>
  <c r="HK43" i="7"/>
  <c r="HM43" i="7" s="1"/>
  <c r="HK42" i="7"/>
  <c r="HM42" i="7" s="1"/>
  <c r="HK41" i="7"/>
  <c r="HM41" i="7" s="1"/>
  <c r="HL38" i="7"/>
  <c r="HK37" i="7"/>
  <c r="HM37" i="7" s="1"/>
  <c r="HK36" i="7"/>
  <c r="HM36" i="7" s="1"/>
  <c r="HK35" i="7"/>
  <c r="HM35" i="7" s="1"/>
  <c r="HK34" i="7"/>
  <c r="HM34" i="7" s="1"/>
  <c r="HK33" i="7"/>
  <c r="HM33" i="7" s="1"/>
  <c r="HK32" i="7"/>
  <c r="HM32" i="7" s="1"/>
  <c r="HL29" i="7"/>
  <c r="HL30" i="7" s="1"/>
  <c r="HK28" i="7"/>
  <c r="HM28" i="7" s="1"/>
  <c r="HK27" i="7"/>
  <c r="HM27" i="7" s="1"/>
  <c r="HK26" i="7"/>
  <c r="HM26" i="7" s="1"/>
  <c r="HK25" i="7"/>
  <c r="HM25" i="7" s="1"/>
  <c r="HK24" i="7"/>
  <c r="HM24" i="7" s="1"/>
  <c r="HK23" i="7"/>
  <c r="HM23" i="7" s="1"/>
  <c r="HK22" i="7"/>
  <c r="HM22" i="7" s="1"/>
  <c r="HL20" i="7"/>
  <c r="HL21" i="7" s="1"/>
  <c r="HK19" i="7"/>
  <c r="HM19" i="7" s="1"/>
  <c r="HK18" i="7"/>
  <c r="HM18" i="7" s="1"/>
  <c r="HK17" i="7"/>
  <c r="HM17" i="7" s="1"/>
  <c r="HK16" i="7"/>
  <c r="HM16" i="7" s="1"/>
  <c r="HK15" i="7"/>
  <c r="HM15" i="7" s="1"/>
  <c r="HK14" i="7"/>
  <c r="HM14" i="7" s="1"/>
  <c r="HK13" i="7"/>
  <c r="HM13" i="7" s="1"/>
  <c r="HK12" i="7"/>
  <c r="HM12" i="7" s="1"/>
  <c r="HK11" i="7"/>
  <c r="HM11" i="7" s="1"/>
  <c r="HK10" i="7"/>
  <c r="HM10" i="7" s="1"/>
  <c r="HR38" i="7" l="1"/>
  <c r="JA41" i="7"/>
  <c r="HL68" i="7"/>
  <c r="HL76" i="7" s="1"/>
  <c r="ID31" i="7"/>
  <c r="ID39" i="7" s="1"/>
  <c r="HN68" i="7"/>
  <c r="IB38" i="7"/>
  <c r="HX31" i="7"/>
  <c r="HX39" i="7" s="1"/>
  <c r="IW63" i="7"/>
  <c r="IX63" i="7"/>
  <c r="IZ20" i="7"/>
  <c r="HY31" i="7"/>
  <c r="HY39" i="7" s="1"/>
  <c r="HO31" i="7"/>
  <c r="HO39" i="7" s="1"/>
  <c r="HP20" i="7"/>
  <c r="HR20" i="7" s="1"/>
  <c r="JA44" i="7"/>
  <c r="HZ20" i="7"/>
  <c r="IB20" i="7" s="1"/>
  <c r="HP67" i="7"/>
  <c r="HR67" i="7" s="1"/>
  <c r="IW59" i="7"/>
  <c r="JA70" i="7"/>
  <c r="HZ48" i="7"/>
  <c r="IX59" i="7"/>
  <c r="HO68" i="7"/>
  <c r="HO76" i="7" s="1"/>
  <c r="HY68" i="7"/>
  <c r="HY76" i="7" s="1"/>
  <c r="HP59" i="7"/>
  <c r="HR59" i="7" s="1"/>
  <c r="JA71" i="7"/>
  <c r="HP30" i="7"/>
  <c r="HR30" i="7" s="1"/>
  <c r="JA51" i="7"/>
  <c r="IE20" i="7"/>
  <c r="IG20" i="7" s="1"/>
  <c r="JA23" i="7"/>
  <c r="IY61" i="7"/>
  <c r="JA77" i="7"/>
  <c r="HP75" i="7"/>
  <c r="HR75" i="7" s="1"/>
  <c r="JA13" i="7"/>
  <c r="JA55" i="7"/>
  <c r="IX38" i="7"/>
  <c r="IW38" i="7"/>
  <c r="HN31" i="7"/>
  <c r="HN39" i="7" s="1"/>
  <c r="HP39" i="7" s="1"/>
  <c r="IX30" i="7"/>
  <c r="HZ67" i="7"/>
  <c r="IB67" i="7" s="1"/>
  <c r="HZ75" i="7"/>
  <c r="IB75" i="7" s="1"/>
  <c r="ID68" i="7"/>
  <c r="ID76" i="7" s="1"/>
  <c r="HZ30" i="7"/>
  <c r="IB30" i="7" s="1"/>
  <c r="IW30" i="7"/>
  <c r="IC31" i="7"/>
  <c r="IC39" i="7" s="1"/>
  <c r="IX67" i="7"/>
  <c r="IC68" i="7"/>
  <c r="IC76" i="7" s="1"/>
  <c r="IX75" i="7"/>
  <c r="IE30" i="7"/>
  <c r="JA78" i="7"/>
  <c r="IE59" i="7"/>
  <c r="IG59" i="7" s="1"/>
  <c r="IY44" i="7"/>
  <c r="IX48" i="7"/>
  <c r="HP48" i="7"/>
  <c r="HR48" i="7" s="1"/>
  <c r="IW48" i="7"/>
  <c r="HZ29" i="7"/>
  <c r="IB29" i="7" s="1"/>
  <c r="IE38" i="7"/>
  <c r="IG38" i="7" s="1"/>
  <c r="JA38" i="7" s="1"/>
  <c r="IW67" i="7"/>
  <c r="IY18" i="7"/>
  <c r="HQ39" i="7"/>
  <c r="IE67" i="7"/>
  <c r="IG67" i="7" s="1"/>
  <c r="HN76" i="7"/>
  <c r="HP63" i="7"/>
  <c r="HR63" i="7" s="1"/>
  <c r="HZ59" i="7"/>
  <c r="IB59" i="7" s="1"/>
  <c r="IE75" i="7"/>
  <c r="IG75" i="7" s="1"/>
  <c r="HZ46" i="7"/>
  <c r="IB46" i="7" s="1"/>
  <c r="IA68" i="7"/>
  <c r="IA76" i="7" s="1"/>
  <c r="IW75" i="7"/>
  <c r="HZ63" i="7"/>
  <c r="IB63" i="7" s="1"/>
  <c r="IW20" i="7"/>
  <c r="IY13" i="7"/>
  <c r="JA32" i="7"/>
  <c r="JA49" i="7"/>
  <c r="JA16" i="7"/>
  <c r="JA33" i="7"/>
  <c r="JA52" i="7"/>
  <c r="JA69" i="7"/>
  <c r="IY35" i="7"/>
  <c r="JA50" i="7"/>
  <c r="IZ67" i="7"/>
  <c r="JA35" i="7"/>
  <c r="JA54" i="7"/>
  <c r="JA34" i="7"/>
  <c r="JA19" i="7"/>
  <c r="JA36" i="7"/>
  <c r="JA53" i="7"/>
  <c r="IY27" i="7"/>
  <c r="JA10" i="7"/>
  <c r="JA26" i="7"/>
  <c r="JA47" i="7"/>
  <c r="JA14" i="7"/>
  <c r="IZ63" i="7"/>
  <c r="JA66" i="7"/>
  <c r="JA18" i="7"/>
  <c r="IY66" i="7"/>
  <c r="IY51" i="7"/>
  <c r="IY70" i="7"/>
  <c r="IY17" i="7"/>
  <c r="JA72" i="7"/>
  <c r="IY54" i="7"/>
  <c r="IY33" i="7"/>
  <c r="JA73" i="7"/>
  <c r="JA74" i="7"/>
  <c r="JA56" i="7"/>
  <c r="IZ75" i="7"/>
  <c r="IY69" i="7"/>
  <c r="IY36" i="7"/>
  <c r="IY16" i="7"/>
  <c r="IY32" i="7"/>
  <c r="JA15" i="7"/>
  <c r="JA37" i="7"/>
  <c r="JA64" i="7"/>
  <c r="IZ30" i="7"/>
  <c r="IY19" i="7"/>
  <c r="JA17" i="7"/>
  <c r="IZ38" i="7"/>
  <c r="JA12" i="7"/>
  <c r="JA11" i="7"/>
  <c r="JA60" i="7"/>
  <c r="IY26" i="7"/>
  <c r="JA43" i="7"/>
  <c r="JA65" i="7"/>
  <c r="IY64" i="7"/>
  <c r="IY24" i="7"/>
  <c r="IZ29" i="7"/>
  <c r="JA27" i="7"/>
  <c r="JA57" i="7"/>
  <c r="JA58" i="7"/>
  <c r="IZ59" i="7"/>
  <c r="JA61" i="7"/>
  <c r="JA62" i="7"/>
  <c r="IY47" i="7"/>
  <c r="JA45" i="7"/>
  <c r="IY58" i="7"/>
  <c r="IY41" i="7"/>
  <c r="JA28" i="7"/>
  <c r="IY53" i="7"/>
  <c r="JA42" i="7"/>
  <c r="IZ21" i="7"/>
  <c r="JA22" i="7"/>
  <c r="IY12" i="7"/>
  <c r="JA25" i="7"/>
  <c r="IY78" i="7"/>
  <c r="IY50" i="7"/>
  <c r="IY15" i="7"/>
  <c r="IY71" i="7"/>
  <c r="IY23" i="7"/>
  <c r="IG24" i="7"/>
  <c r="JA24" i="7" s="1"/>
  <c r="IY77" i="7"/>
  <c r="IY57" i="7"/>
  <c r="IE46" i="7"/>
  <c r="IX29" i="7"/>
  <c r="IY43" i="7"/>
  <c r="IW29" i="7"/>
  <c r="IY22" i="7"/>
  <c r="IE29" i="7"/>
  <c r="IZ46" i="7"/>
  <c r="IE48" i="7"/>
  <c r="IY48" i="7" s="1"/>
  <c r="IY56" i="7"/>
  <c r="IY25" i="7"/>
  <c r="IY49" i="7"/>
  <c r="IY28" i="7"/>
  <c r="IY72" i="7"/>
  <c r="IY62" i="7"/>
  <c r="IY52" i="7"/>
  <c r="IY42" i="7"/>
  <c r="IY11" i="7"/>
  <c r="IX21" i="7"/>
  <c r="IX20" i="7"/>
  <c r="IE63" i="7"/>
  <c r="IY65" i="7"/>
  <c r="IY55" i="7"/>
  <c r="IY45" i="7"/>
  <c r="IY34" i="7"/>
  <c r="IW21" i="7"/>
  <c r="IY14" i="7"/>
  <c r="IY37" i="7"/>
  <c r="IE21" i="7"/>
  <c r="IY74" i="7"/>
  <c r="IY60" i="7"/>
  <c r="IF68" i="7"/>
  <c r="IY73" i="7"/>
  <c r="IX46" i="7"/>
  <c r="IW46" i="7"/>
  <c r="IZ48" i="7"/>
  <c r="IF31" i="7"/>
  <c r="HZ21" i="7"/>
  <c r="IB21" i="7" s="1"/>
  <c r="HX68" i="7"/>
  <c r="IB48" i="7"/>
  <c r="IA31" i="7"/>
  <c r="IA39" i="7" s="1"/>
  <c r="HP21" i="7"/>
  <c r="HR21" i="7" s="1"/>
  <c r="HP29" i="7"/>
  <c r="HR29" i="7" s="1"/>
  <c r="HP46" i="7"/>
  <c r="HR46" i="7" s="1"/>
  <c r="HQ68" i="7"/>
  <c r="HQ76" i="7" s="1"/>
  <c r="HL31" i="7"/>
  <c r="HL39" i="7" s="1"/>
  <c r="HJ75" i="7"/>
  <c r="HJ67" i="7"/>
  <c r="HJ63" i="7"/>
  <c r="HJ59" i="7"/>
  <c r="HJ46" i="7"/>
  <c r="HJ38" i="7"/>
  <c r="HJ29" i="7"/>
  <c r="HJ30" i="7" s="1"/>
  <c r="HJ20" i="7"/>
  <c r="HJ21" i="7" s="1"/>
  <c r="HI75" i="7"/>
  <c r="HI67" i="7"/>
  <c r="HI63" i="7"/>
  <c r="HI59" i="7"/>
  <c r="HI46" i="7"/>
  <c r="HI38" i="7"/>
  <c r="HI29" i="7"/>
  <c r="HI20" i="7"/>
  <c r="HF78" i="7"/>
  <c r="HU78" i="7" s="1"/>
  <c r="HF77" i="7"/>
  <c r="HG75" i="7"/>
  <c r="HV75" i="7" s="1"/>
  <c r="HF74" i="7"/>
  <c r="HF73" i="7"/>
  <c r="HF72" i="7"/>
  <c r="HF71" i="7"/>
  <c r="HF70" i="7"/>
  <c r="HF69" i="7"/>
  <c r="HU69" i="7" s="1"/>
  <c r="HG67" i="7"/>
  <c r="HV67" i="7" s="1"/>
  <c r="HF66" i="7"/>
  <c r="HF65" i="7"/>
  <c r="HF64" i="7"/>
  <c r="HG63" i="7"/>
  <c r="HV63" i="7" s="1"/>
  <c r="HF62" i="7"/>
  <c r="HF61" i="7"/>
  <c r="HU61" i="7" s="1"/>
  <c r="HF60" i="7"/>
  <c r="HG59" i="7"/>
  <c r="HV59" i="7" s="1"/>
  <c r="HF58" i="7"/>
  <c r="HF57" i="7"/>
  <c r="HF56" i="7"/>
  <c r="HF55" i="7"/>
  <c r="HF54" i="7"/>
  <c r="HF53" i="7"/>
  <c r="HF52" i="7"/>
  <c r="HF51" i="7"/>
  <c r="HU51" i="7" s="1"/>
  <c r="HF50" i="7"/>
  <c r="HF49" i="7"/>
  <c r="HF47" i="7"/>
  <c r="HG46" i="7"/>
  <c r="HF45" i="7"/>
  <c r="HF44" i="7"/>
  <c r="HF43" i="7"/>
  <c r="HF42" i="7"/>
  <c r="HU42" i="7" s="1"/>
  <c r="HF41" i="7"/>
  <c r="HG38" i="7"/>
  <c r="HV38" i="7" s="1"/>
  <c r="HF37" i="7"/>
  <c r="HF36" i="7"/>
  <c r="HF35" i="7"/>
  <c r="HF34" i="7"/>
  <c r="HF33" i="7"/>
  <c r="HF32" i="7"/>
  <c r="HU32" i="7" s="1"/>
  <c r="HG29" i="7"/>
  <c r="HF28" i="7"/>
  <c r="HF27" i="7"/>
  <c r="HF26" i="7"/>
  <c r="HF25" i="7"/>
  <c r="HF24" i="7"/>
  <c r="HU24" i="7" s="1"/>
  <c r="HF23" i="7"/>
  <c r="HF22" i="7"/>
  <c r="HG20" i="7"/>
  <c r="HF19" i="7"/>
  <c r="HF18" i="7"/>
  <c r="HF17" i="7"/>
  <c r="HF16" i="7"/>
  <c r="HF15" i="7"/>
  <c r="HU15" i="7" s="1"/>
  <c r="HF14" i="7"/>
  <c r="HF13" i="7"/>
  <c r="HF12" i="7"/>
  <c r="HF11" i="7"/>
  <c r="HF10" i="7"/>
  <c r="HH10" i="7" s="1"/>
  <c r="HW10" i="7" s="1"/>
  <c r="HE75" i="7"/>
  <c r="HE67" i="7"/>
  <c r="HE63" i="7"/>
  <c r="HE59" i="7"/>
  <c r="HE46" i="7"/>
  <c r="HE38" i="7"/>
  <c r="HE29" i="7"/>
  <c r="HE20" i="7"/>
  <c r="HD75" i="7"/>
  <c r="HD67" i="7"/>
  <c r="HD63" i="7"/>
  <c r="HD59" i="7"/>
  <c r="HD46" i="7"/>
  <c r="HD38" i="7"/>
  <c r="HD29" i="7"/>
  <c r="HD20" i="7"/>
  <c r="GY11" i="7"/>
  <c r="GZ11" i="7"/>
  <c r="HB11" i="7"/>
  <c r="GY12" i="7"/>
  <c r="GZ12" i="7"/>
  <c r="HB12" i="7"/>
  <c r="GY13" i="7"/>
  <c r="GZ13" i="7"/>
  <c r="HB13" i="7"/>
  <c r="GY14" i="7"/>
  <c r="GZ14" i="7"/>
  <c r="HB14" i="7"/>
  <c r="GY15" i="7"/>
  <c r="GZ15" i="7"/>
  <c r="HB15" i="7"/>
  <c r="GY16" i="7"/>
  <c r="GZ16" i="7"/>
  <c r="HB16" i="7"/>
  <c r="GY17" i="7"/>
  <c r="GZ17" i="7"/>
  <c r="HB17" i="7"/>
  <c r="GY18" i="7"/>
  <c r="GZ18" i="7"/>
  <c r="HB18" i="7"/>
  <c r="GY19" i="7"/>
  <c r="GZ19" i="7"/>
  <c r="HB19" i="7"/>
  <c r="GY22" i="7"/>
  <c r="GZ22" i="7"/>
  <c r="HB22" i="7"/>
  <c r="GY23" i="7"/>
  <c r="GZ23" i="7"/>
  <c r="HB23" i="7"/>
  <c r="GY24" i="7"/>
  <c r="GZ24" i="7"/>
  <c r="HB24" i="7"/>
  <c r="GY25" i="7"/>
  <c r="GZ25" i="7"/>
  <c r="HB25" i="7"/>
  <c r="GY26" i="7"/>
  <c r="GZ26" i="7"/>
  <c r="HB26" i="7"/>
  <c r="GY27" i="7"/>
  <c r="GZ27" i="7"/>
  <c r="HB27" i="7"/>
  <c r="GY28" i="7"/>
  <c r="GZ28" i="7"/>
  <c r="HB28" i="7"/>
  <c r="GY32" i="7"/>
  <c r="GZ32" i="7"/>
  <c r="HB32" i="7"/>
  <c r="GY33" i="7"/>
  <c r="GZ33" i="7"/>
  <c r="HB33" i="7"/>
  <c r="GY34" i="7"/>
  <c r="GZ34" i="7"/>
  <c r="HB34" i="7"/>
  <c r="GY35" i="7"/>
  <c r="GZ35" i="7"/>
  <c r="HB35" i="7"/>
  <c r="GY36" i="7"/>
  <c r="GZ36" i="7"/>
  <c r="HB36" i="7"/>
  <c r="GY37" i="7"/>
  <c r="GZ37" i="7"/>
  <c r="HB37" i="7"/>
  <c r="GY41" i="7"/>
  <c r="GZ41" i="7"/>
  <c r="HB41" i="7"/>
  <c r="GY42" i="7"/>
  <c r="GZ42" i="7"/>
  <c r="HB42" i="7"/>
  <c r="GY43" i="7"/>
  <c r="GZ43" i="7"/>
  <c r="HB43" i="7"/>
  <c r="GY44" i="7"/>
  <c r="GZ44" i="7"/>
  <c r="HB44" i="7"/>
  <c r="GY45" i="7"/>
  <c r="GZ45" i="7"/>
  <c r="HB45" i="7"/>
  <c r="GY47" i="7"/>
  <c r="GZ47" i="7"/>
  <c r="HB47" i="7"/>
  <c r="GY49" i="7"/>
  <c r="GZ49" i="7"/>
  <c r="HB49" i="7"/>
  <c r="GY50" i="7"/>
  <c r="GZ50" i="7"/>
  <c r="HB50" i="7"/>
  <c r="GY51" i="7"/>
  <c r="GZ51" i="7"/>
  <c r="HB51" i="7"/>
  <c r="GY52" i="7"/>
  <c r="GZ52" i="7"/>
  <c r="HB52" i="7"/>
  <c r="GY53" i="7"/>
  <c r="GZ53" i="7"/>
  <c r="HB53" i="7"/>
  <c r="GY54" i="7"/>
  <c r="GZ54" i="7"/>
  <c r="HB54" i="7"/>
  <c r="GY55" i="7"/>
  <c r="GZ55" i="7"/>
  <c r="HB55" i="7"/>
  <c r="GY56" i="7"/>
  <c r="GZ56" i="7"/>
  <c r="HB56" i="7"/>
  <c r="GY57" i="7"/>
  <c r="GZ57" i="7"/>
  <c r="HB57" i="7"/>
  <c r="GY58" i="7"/>
  <c r="GZ58" i="7"/>
  <c r="HB58" i="7"/>
  <c r="GY60" i="7"/>
  <c r="GZ60" i="7"/>
  <c r="HB60" i="7"/>
  <c r="GY61" i="7"/>
  <c r="GZ61" i="7"/>
  <c r="HB61" i="7"/>
  <c r="GY62" i="7"/>
  <c r="GZ62" i="7"/>
  <c r="HB62" i="7"/>
  <c r="GY64" i="7"/>
  <c r="GZ64" i="7"/>
  <c r="HB64" i="7"/>
  <c r="GY65" i="7"/>
  <c r="GZ65" i="7"/>
  <c r="HB65" i="7"/>
  <c r="GY66" i="7"/>
  <c r="GZ66" i="7"/>
  <c r="HB66" i="7"/>
  <c r="GY69" i="7"/>
  <c r="GZ69" i="7"/>
  <c r="HB69" i="7"/>
  <c r="GY70" i="7"/>
  <c r="GZ70" i="7"/>
  <c r="HB70" i="7"/>
  <c r="GY71" i="7"/>
  <c r="GZ71" i="7"/>
  <c r="HB71" i="7"/>
  <c r="GY72" i="7"/>
  <c r="GZ72" i="7"/>
  <c r="HB72" i="7"/>
  <c r="GY73" i="7"/>
  <c r="GZ73" i="7"/>
  <c r="HB73" i="7"/>
  <c r="GY74" i="7"/>
  <c r="GZ74" i="7"/>
  <c r="HB74" i="7"/>
  <c r="GY77" i="7"/>
  <c r="GZ77" i="7"/>
  <c r="HB77" i="7"/>
  <c r="GY78" i="7"/>
  <c r="GZ78" i="7"/>
  <c r="HB78" i="7"/>
  <c r="HB10" i="7"/>
  <c r="GY10" i="7"/>
  <c r="GZ10" i="7"/>
  <c r="GU75" i="7"/>
  <c r="GU67" i="7"/>
  <c r="GU63" i="7"/>
  <c r="GU59" i="7"/>
  <c r="GU46" i="7"/>
  <c r="GU48" i="7" s="1"/>
  <c r="GU38" i="7"/>
  <c r="GU29" i="7"/>
  <c r="GU30" i="7" s="1"/>
  <c r="GU20" i="7"/>
  <c r="GV78" i="7"/>
  <c r="GX78" i="7" s="1"/>
  <c r="GV77" i="7"/>
  <c r="GX77" i="7" s="1"/>
  <c r="GW75" i="7"/>
  <c r="GV74" i="7"/>
  <c r="GX74" i="7" s="1"/>
  <c r="GV73" i="7"/>
  <c r="GX73" i="7" s="1"/>
  <c r="GV72" i="7"/>
  <c r="GX72" i="7" s="1"/>
  <c r="GV71" i="7"/>
  <c r="GX71" i="7" s="1"/>
  <c r="GV70" i="7"/>
  <c r="GX70" i="7" s="1"/>
  <c r="GV69" i="7"/>
  <c r="GX69" i="7" s="1"/>
  <c r="GW67" i="7"/>
  <c r="GV66" i="7"/>
  <c r="GX66" i="7" s="1"/>
  <c r="GV65" i="7"/>
  <c r="GX65" i="7" s="1"/>
  <c r="GV64" i="7"/>
  <c r="GX64" i="7" s="1"/>
  <c r="GW63" i="7"/>
  <c r="GV62" i="7"/>
  <c r="GX62" i="7" s="1"/>
  <c r="GV61" i="7"/>
  <c r="GX61" i="7" s="1"/>
  <c r="GV60" i="7"/>
  <c r="GX60" i="7" s="1"/>
  <c r="GW59" i="7"/>
  <c r="GV58" i="7"/>
  <c r="GX58" i="7" s="1"/>
  <c r="GV57" i="7"/>
  <c r="GX57" i="7" s="1"/>
  <c r="GV56" i="7"/>
  <c r="GX56" i="7" s="1"/>
  <c r="GV55" i="7"/>
  <c r="GX55" i="7" s="1"/>
  <c r="GV54" i="7"/>
  <c r="GX54" i="7" s="1"/>
  <c r="GV53" i="7"/>
  <c r="GX53" i="7" s="1"/>
  <c r="GV52" i="7"/>
  <c r="GX52" i="7" s="1"/>
  <c r="GV51" i="7"/>
  <c r="GX51" i="7" s="1"/>
  <c r="GV50" i="7"/>
  <c r="GX50" i="7" s="1"/>
  <c r="GV49" i="7"/>
  <c r="GX49" i="7" s="1"/>
  <c r="GV47" i="7"/>
  <c r="GX47" i="7" s="1"/>
  <c r="GW46" i="7"/>
  <c r="GW48" i="7" s="1"/>
  <c r="GV45" i="7"/>
  <c r="GX45" i="7" s="1"/>
  <c r="GV44" i="7"/>
  <c r="GX44" i="7" s="1"/>
  <c r="GV43" i="7"/>
  <c r="GX43" i="7" s="1"/>
  <c r="GV42" i="7"/>
  <c r="GX42" i="7" s="1"/>
  <c r="GV41" i="7"/>
  <c r="GX41" i="7" s="1"/>
  <c r="GW38" i="7"/>
  <c r="GV37" i="7"/>
  <c r="GX37" i="7" s="1"/>
  <c r="GV36" i="7"/>
  <c r="GX36" i="7" s="1"/>
  <c r="GV35" i="7"/>
  <c r="GX35" i="7" s="1"/>
  <c r="GV34" i="7"/>
  <c r="GX34" i="7" s="1"/>
  <c r="GV33" i="7"/>
  <c r="GX33" i="7" s="1"/>
  <c r="GV32" i="7"/>
  <c r="GX32" i="7" s="1"/>
  <c r="GW29" i="7"/>
  <c r="GW30" i="7" s="1"/>
  <c r="GV28" i="7"/>
  <c r="GX28" i="7" s="1"/>
  <c r="GV27" i="7"/>
  <c r="GX27" i="7" s="1"/>
  <c r="GV26" i="7"/>
  <c r="GX26" i="7" s="1"/>
  <c r="GV25" i="7"/>
  <c r="GX25" i="7" s="1"/>
  <c r="GV24" i="7"/>
  <c r="GX24" i="7" s="1"/>
  <c r="GV23" i="7"/>
  <c r="GX23" i="7" s="1"/>
  <c r="GV22" i="7"/>
  <c r="GX22" i="7" s="1"/>
  <c r="GW20" i="7"/>
  <c r="GW21" i="7" s="1"/>
  <c r="GV19" i="7"/>
  <c r="GX19" i="7" s="1"/>
  <c r="GV18" i="7"/>
  <c r="GX18" i="7" s="1"/>
  <c r="GV17" i="7"/>
  <c r="GX17" i="7" s="1"/>
  <c r="GV16" i="7"/>
  <c r="GX16" i="7" s="1"/>
  <c r="GV15" i="7"/>
  <c r="GX15" i="7" s="1"/>
  <c r="GV14" i="7"/>
  <c r="GX14" i="7" s="1"/>
  <c r="GV13" i="7"/>
  <c r="GX13" i="7" s="1"/>
  <c r="GV12" i="7"/>
  <c r="GX12" i="7" s="1"/>
  <c r="GV11" i="7"/>
  <c r="GX11" i="7" s="1"/>
  <c r="GV10" i="7"/>
  <c r="GX10" i="7" s="1"/>
  <c r="GT75" i="7"/>
  <c r="GT67" i="7"/>
  <c r="GT63" i="7"/>
  <c r="GT59" i="7"/>
  <c r="GT46" i="7"/>
  <c r="GT48" i="7" s="1"/>
  <c r="GT38" i="7"/>
  <c r="GT29" i="7"/>
  <c r="GT30" i="7" s="1"/>
  <c r="GT20" i="7"/>
  <c r="GT21" i="7" s="1"/>
  <c r="IX39" i="7" l="1"/>
  <c r="IW31" i="7"/>
  <c r="HS38" i="7"/>
  <c r="HT38" i="7"/>
  <c r="JA20" i="7"/>
  <c r="IX31" i="7"/>
  <c r="HZ31" i="7"/>
  <c r="IB31" i="7" s="1"/>
  <c r="HT75" i="7"/>
  <c r="HP76" i="7"/>
  <c r="HR76" i="7" s="1"/>
  <c r="HZ39" i="7"/>
  <c r="IB39" i="7" s="1"/>
  <c r="HT67" i="7"/>
  <c r="GT31" i="7"/>
  <c r="GT39" i="7" s="1"/>
  <c r="IY20" i="7"/>
  <c r="HR39" i="7"/>
  <c r="IX76" i="7"/>
  <c r="HS59" i="7"/>
  <c r="IW68" i="7"/>
  <c r="HP68" i="7"/>
  <c r="HR68" i="7" s="1"/>
  <c r="GV38" i="7"/>
  <c r="GX38" i="7" s="1"/>
  <c r="GT68" i="7"/>
  <c r="GT76" i="7" s="1"/>
  <c r="JA59" i="7"/>
  <c r="HF38" i="7"/>
  <c r="HH38" i="7" s="1"/>
  <c r="IY59" i="7"/>
  <c r="JA75" i="7"/>
  <c r="IY30" i="7"/>
  <c r="HP31" i="7"/>
  <c r="HR31" i="7" s="1"/>
  <c r="IX68" i="7"/>
  <c r="JA67" i="7"/>
  <c r="HT59" i="7"/>
  <c r="HT63" i="7"/>
  <c r="IW39" i="7"/>
  <c r="HS63" i="7"/>
  <c r="HS75" i="7"/>
  <c r="HS67" i="7"/>
  <c r="IY75" i="7"/>
  <c r="IE31" i="7"/>
  <c r="HF75" i="7"/>
  <c r="HH75" i="7" s="1"/>
  <c r="IE68" i="7"/>
  <c r="IG68" i="7" s="1"/>
  <c r="IG30" i="7"/>
  <c r="JA30" i="7" s="1"/>
  <c r="IE76" i="7"/>
  <c r="IE39" i="7"/>
  <c r="IY21" i="7"/>
  <c r="HH37" i="7"/>
  <c r="HW37" i="7" s="1"/>
  <c r="HU37" i="7"/>
  <c r="HE30" i="7"/>
  <c r="HT30" i="7" s="1"/>
  <c r="HT29" i="7"/>
  <c r="HH56" i="7"/>
  <c r="HW56" i="7" s="1"/>
  <c r="HU56" i="7"/>
  <c r="HE48" i="7"/>
  <c r="HT46" i="7"/>
  <c r="HH73" i="7"/>
  <c r="HW73" i="7" s="1"/>
  <c r="HU73" i="7"/>
  <c r="HH41" i="7"/>
  <c r="HW41" i="7" s="1"/>
  <c r="HU41" i="7"/>
  <c r="HH55" i="7"/>
  <c r="HW55" i="7" s="1"/>
  <c r="HU55" i="7"/>
  <c r="HH22" i="7"/>
  <c r="HW22" i="7" s="1"/>
  <c r="HU22" i="7"/>
  <c r="HG21" i="7"/>
  <c r="HV20" i="7"/>
  <c r="HH70" i="7"/>
  <c r="HW70" i="7" s="1"/>
  <c r="HU70" i="7"/>
  <c r="HH23" i="7"/>
  <c r="HW23" i="7" s="1"/>
  <c r="HU23" i="7"/>
  <c r="HH74" i="7"/>
  <c r="HW74" i="7" s="1"/>
  <c r="HU74" i="7"/>
  <c r="HE21" i="7"/>
  <c r="HT20" i="7"/>
  <c r="HH71" i="7"/>
  <c r="HW71" i="7" s="1"/>
  <c r="HU71" i="7"/>
  <c r="HH57" i="7"/>
  <c r="HW57" i="7" s="1"/>
  <c r="HU57" i="7"/>
  <c r="HH72" i="7"/>
  <c r="HW72" i="7" s="1"/>
  <c r="HU72" i="7"/>
  <c r="HH58" i="7"/>
  <c r="HW58" i="7" s="1"/>
  <c r="HU58" i="7"/>
  <c r="HD21" i="7"/>
  <c r="HS20" i="7"/>
  <c r="HF59" i="7"/>
  <c r="HD30" i="7"/>
  <c r="HS29" i="7"/>
  <c r="HH24" i="7"/>
  <c r="HW24" i="7" s="1"/>
  <c r="IY67" i="7"/>
  <c r="HH25" i="7"/>
  <c r="HW25" i="7" s="1"/>
  <c r="HU25" i="7"/>
  <c r="HH42" i="7"/>
  <c r="HW42" i="7" s="1"/>
  <c r="HH60" i="7"/>
  <c r="HW60" i="7" s="1"/>
  <c r="HU60" i="7"/>
  <c r="HD48" i="7"/>
  <c r="HS46" i="7"/>
  <c r="HH26" i="7"/>
  <c r="HW26" i="7" s="1"/>
  <c r="HU26" i="7"/>
  <c r="HH43" i="7"/>
  <c r="HW43" i="7" s="1"/>
  <c r="HU43" i="7"/>
  <c r="HH77" i="7"/>
  <c r="HW77" i="7" s="1"/>
  <c r="HU77" i="7"/>
  <c r="HH27" i="7"/>
  <c r="HW27" i="7" s="1"/>
  <c r="HU27" i="7"/>
  <c r="HH44" i="7"/>
  <c r="HW44" i="7" s="1"/>
  <c r="HU44" i="7"/>
  <c r="HH61" i="7"/>
  <c r="HW61" i="7" s="1"/>
  <c r="GV59" i="7"/>
  <c r="GX59" i="7" s="1"/>
  <c r="HH11" i="7"/>
  <c r="HW11" i="7" s="1"/>
  <c r="HU11" i="7"/>
  <c r="HH28" i="7"/>
  <c r="HW28" i="7" s="1"/>
  <c r="HU28" i="7"/>
  <c r="HH45" i="7"/>
  <c r="HW45" i="7" s="1"/>
  <c r="HU45" i="7"/>
  <c r="HH62" i="7"/>
  <c r="HW62" i="7" s="1"/>
  <c r="HU62" i="7"/>
  <c r="HH78" i="7"/>
  <c r="HW78" i="7" s="1"/>
  <c r="IG21" i="7"/>
  <c r="JA21" i="7" s="1"/>
  <c r="HH12" i="7"/>
  <c r="HW12" i="7" s="1"/>
  <c r="HU12" i="7"/>
  <c r="HF29" i="7"/>
  <c r="HG48" i="7"/>
  <c r="HV46" i="7"/>
  <c r="HF63" i="7"/>
  <c r="HH13" i="7"/>
  <c r="HW13" i="7" s="1"/>
  <c r="HU13" i="7"/>
  <c r="HG30" i="7"/>
  <c r="HV30" i="7" s="1"/>
  <c r="HV29" i="7"/>
  <c r="HH47" i="7"/>
  <c r="HW47" i="7" s="1"/>
  <c r="HU47" i="7"/>
  <c r="HH14" i="7"/>
  <c r="HW14" i="7" s="1"/>
  <c r="HU14" i="7"/>
  <c r="HH64" i="7"/>
  <c r="HW64" i="7" s="1"/>
  <c r="HU64" i="7"/>
  <c r="HH49" i="7"/>
  <c r="HW49" i="7" s="1"/>
  <c r="HU49" i="7"/>
  <c r="HH65" i="7"/>
  <c r="HW65" i="7" s="1"/>
  <c r="HU65" i="7"/>
  <c r="HH15" i="7"/>
  <c r="HW15" i="7" s="1"/>
  <c r="HH50" i="7"/>
  <c r="HW50" i="7" s="1"/>
  <c r="HU50" i="7"/>
  <c r="HH66" i="7"/>
  <c r="HW66" i="7" s="1"/>
  <c r="HU66" i="7"/>
  <c r="HH16" i="7"/>
  <c r="HW16" i="7" s="1"/>
  <c r="HU16" i="7"/>
  <c r="HH32" i="7"/>
  <c r="HW32" i="7" s="1"/>
  <c r="HF67" i="7"/>
  <c r="HH17" i="7"/>
  <c r="HW17" i="7" s="1"/>
  <c r="HU17" i="7"/>
  <c r="HH33" i="7"/>
  <c r="HW33" i="7" s="1"/>
  <c r="HU33" i="7"/>
  <c r="HH51" i="7"/>
  <c r="HW51" i="7" s="1"/>
  <c r="HH18" i="7"/>
  <c r="HW18" i="7" s="1"/>
  <c r="HU18" i="7"/>
  <c r="HH34" i="7"/>
  <c r="HW34" i="7" s="1"/>
  <c r="HU34" i="7"/>
  <c r="HH52" i="7"/>
  <c r="HW52" i="7" s="1"/>
  <c r="HU52" i="7"/>
  <c r="IY38" i="7"/>
  <c r="HH19" i="7"/>
  <c r="HW19" i="7" s="1"/>
  <c r="HU19" i="7"/>
  <c r="HH35" i="7"/>
  <c r="HW35" i="7" s="1"/>
  <c r="HU35" i="7"/>
  <c r="HH53" i="7"/>
  <c r="HW53" i="7" s="1"/>
  <c r="HU53" i="7"/>
  <c r="HF20" i="7"/>
  <c r="HH36" i="7"/>
  <c r="HW36" i="7" s="1"/>
  <c r="HU36" i="7"/>
  <c r="HH54" i="7"/>
  <c r="HW54" i="7" s="1"/>
  <c r="HU54" i="7"/>
  <c r="HH69" i="7"/>
  <c r="HW69" i="7" s="1"/>
  <c r="IG48" i="7"/>
  <c r="JA48" i="7" s="1"/>
  <c r="IG46" i="7"/>
  <c r="JA46" i="7" s="1"/>
  <c r="IY46" i="7"/>
  <c r="IF39" i="7"/>
  <c r="IZ31" i="7"/>
  <c r="IG29" i="7"/>
  <c r="JA29" i="7" s="1"/>
  <c r="IY29" i="7"/>
  <c r="IF76" i="7"/>
  <c r="IZ68" i="7"/>
  <c r="IG63" i="7"/>
  <c r="JA63" i="7" s="1"/>
  <c r="IY63" i="7"/>
  <c r="HX76" i="7"/>
  <c r="HZ68" i="7"/>
  <c r="IB68" i="7" s="1"/>
  <c r="HJ31" i="7"/>
  <c r="HJ39" i="7" s="1"/>
  <c r="HI21" i="7"/>
  <c r="HK20" i="7"/>
  <c r="HM20" i="7" s="1"/>
  <c r="HI30" i="7"/>
  <c r="HK30" i="7" s="1"/>
  <c r="HM30" i="7" s="1"/>
  <c r="HK29" i="7"/>
  <c r="HM29" i="7" s="1"/>
  <c r="HK38" i="7"/>
  <c r="HM38" i="7" s="1"/>
  <c r="HI48" i="7"/>
  <c r="HK46" i="7"/>
  <c r="HM46" i="7" s="1"/>
  <c r="HJ68" i="7"/>
  <c r="HJ76" i="7" s="1"/>
  <c r="HK59" i="7"/>
  <c r="HM59" i="7" s="1"/>
  <c r="HK63" i="7"/>
  <c r="HM63" i="7" s="1"/>
  <c r="HK67" i="7"/>
  <c r="HM67" i="7" s="1"/>
  <c r="HK75" i="7"/>
  <c r="HF46" i="7"/>
  <c r="GV75" i="7"/>
  <c r="GX75" i="7" s="1"/>
  <c r="GV20" i="7"/>
  <c r="GX20" i="7" s="1"/>
  <c r="GV46" i="7"/>
  <c r="GX46" i="7" s="1"/>
  <c r="GW68" i="7"/>
  <c r="GW76" i="7" s="1"/>
  <c r="GV48" i="7"/>
  <c r="GX48" i="7" s="1"/>
  <c r="GV29" i="7"/>
  <c r="GX29" i="7" s="1"/>
  <c r="GV63" i="7"/>
  <c r="GX63" i="7" s="1"/>
  <c r="GV67" i="7"/>
  <c r="GX67" i="7" s="1"/>
  <c r="GU68" i="7"/>
  <c r="GV30" i="7"/>
  <c r="GX30" i="7" s="1"/>
  <c r="GU21" i="7"/>
  <c r="GV21" i="7" s="1"/>
  <c r="GX21" i="7" s="1"/>
  <c r="GW31" i="7"/>
  <c r="GW39" i="7" s="1"/>
  <c r="GP75" i="7"/>
  <c r="GP67" i="7"/>
  <c r="GP63" i="7"/>
  <c r="GP59" i="7"/>
  <c r="GP46" i="7"/>
  <c r="GP48" i="7" s="1"/>
  <c r="GP38" i="7"/>
  <c r="GP29" i="7"/>
  <c r="GP30" i="7" s="1"/>
  <c r="GP20" i="7"/>
  <c r="GQ78" i="7"/>
  <c r="GS78" i="7" s="1"/>
  <c r="GQ77" i="7"/>
  <c r="GS77" i="7" s="1"/>
  <c r="GR75" i="7"/>
  <c r="GQ74" i="7"/>
  <c r="GS74" i="7" s="1"/>
  <c r="GQ73" i="7"/>
  <c r="GS73" i="7" s="1"/>
  <c r="GQ72" i="7"/>
  <c r="GS72" i="7" s="1"/>
  <c r="GQ71" i="7"/>
  <c r="GS71" i="7" s="1"/>
  <c r="GQ70" i="7"/>
  <c r="GS70" i="7" s="1"/>
  <c r="GQ69" i="7"/>
  <c r="GS69" i="7" s="1"/>
  <c r="GR67" i="7"/>
  <c r="GQ66" i="7"/>
  <c r="GS66" i="7" s="1"/>
  <c r="GQ65" i="7"/>
  <c r="GS65" i="7" s="1"/>
  <c r="GQ64" i="7"/>
  <c r="GS64" i="7" s="1"/>
  <c r="GR63" i="7"/>
  <c r="GQ62" i="7"/>
  <c r="GS62" i="7" s="1"/>
  <c r="GQ61" i="7"/>
  <c r="GS61" i="7" s="1"/>
  <c r="GQ60" i="7"/>
  <c r="GS60" i="7" s="1"/>
  <c r="GR59" i="7"/>
  <c r="GQ58" i="7"/>
  <c r="GS58" i="7" s="1"/>
  <c r="GQ57" i="7"/>
  <c r="GS57" i="7" s="1"/>
  <c r="GQ56" i="7"/>
  <c r="GS56" i="7" s="1"/>
  <c r="GQ55" i="7"/>
  <c r="GS55" i="7" s="1"/>
  <c r="GQ54" i="7"/>
  <c r="GS54" i="7" s="1"/>
  <c r="GQ53" i="7"/>
  <c r="GS53" i="7" s="1"/>
  <c r="GQ52" i="7"/>
  <c r="GS52" i="7" s="1"/>
  <c r="GQ51" i="7"/>
  <c r="GS51" i="7" s="1"/>
  <c r="GQ50" i="7"/>
  <c r="GS50" i="7" s="1"/>
  <c r="GQ49" i="7"/>
  <c r="GS49" i="7" s="1"/>
  <c r="GQ47" i="7"/>
  <c r="GS47" i="7" s="1"/>
  <c r="GR46" i="7"/>
  <c r="GR48" i="7" s="1"/>
  <c r="GQ45" i="7"/>
  <c r="GS45" i="7" s="1"/>
  <c r="GQ44" i="7"/>
  <c r="GS44" i="7" s="1"/>
  <c r="GQ43" i="7"/>
  <c r="GS43" i="7" s="1"/>
  <c r="GQ42" i="7"/>
  <c r="GS42" i="7" s="1"/>
  <c r="GQ41" i="7"/>
  <c r="GS41" i="7" s="1"/>
  <c r="GR38" i="7"/>
  <c r="GQ37" i="7"/>
  <c r="GS37" i="7" s="1"/>
  <c r="GQ36" i="7"/>
  <c r="GS36" i="7" s="1"/>
  <c r="GQ35" i="7"/>
  <c r="GS35" i="7" s="1"/>
  <c r="GQ34" i="7"/>
  <c r="GS34" i="7" s="1"/>
  <c r="GQ33" i="7"/>
  <c r="GS33" i="7" s="1"/>
  <c r="GQ32" i="7"/>
  <c r="GS32" i="7" s="1"/>
  <c r="GR29" i="7"/>
  <c r="GR30" i="7" s="1"/>
  <c r="GQ28" i="7"/>
  <c r="GS28" i="7" s="1"/>
  <c r="GQ27" i="7"/>
  <c r="GS27" i="7" s="1"/>
  <c r="GQ26" i="7"/>
  <c r="GS26" i="7" s="1"/>
  <c r="GQ25" i="7"/>
  <c r="GS25" i="7" s="1"/>
  <c r="GQ24" i="7"/>
  <c r="GS24" i="7" s="1"/>
  <c r="GQ23" i="7"/>
  <c r="GS23" i="7" s="1"/>
  <c r="GQ22" i="7"/>
  <c r="GS22" i="7" s="1"/>
  <c r="GR20" i="7"/>
  <c r="GR21" i="7" s="1"/>
  <c r="GQ19" i="7"/>
  <c r="GS19" i="7" s="1"/>
  <c r="GQ18" i="7"/>
  <c r="GS18" i="7" s="1"/>
  <c r="GQ17" i="7"/>
  <c r="GS17" i="7" s="1"/>
  <c r="GQ16" i="7"/>
  <c r="GS16" i="7" s="1"/>
  <c r="GQ15" i="7"/>
  <c r="GS15" i="7" s="1"/>
  <c r="GQ14" i="7"/>
  <c r="GS14" i="7" s="1"/>
  <c r="GQ13" i="7"/>
  <c r="GS13" i="7" s="1"/>
  <c r="GQ12" i="7"/>
  <c r="GS12" i="7" s="1"/>
  <c r="GQ11" i="7"/>
  <c r="GS11" i="7" s="1"/>
  <c r="GQ10" i="7"/>
  <c r="GS10" i="7" s="1"/>
  <c r="GO75" i="7"/>
  <c r="GO67" i="7"/>
  <c r="GO63" i="7"/>
  <c r="GO59" i="7"/>
  <c r="GO46" i="7"/>
  <c r="GO48" i="7" s="1"/>
  <c r="GO38" i="7"/>
  <c r="GO29" i="7"/>
  <c r="GO30" i="7" s="1"/>
  <c r="GO20" i="7"/>
  <c r="GO21" i="7" s="1"/>
  <c r="GL78" i="7"/>
  <c r="GN78" i="7" s="1"/>
  <c r="GL77" i="7"/>
  <c r="GN77" i="7" s="1"/>
  <c r="GM75" i="7"/>
  <c r="GL74" i="7"/>
  <c r="GN74" i="7" s="1"/>
  <c r="GL73" i="7"/>
  <c r="GN73" i="7" s="1"/>
  <c r="GL72" i="7"/>
  <c r="GN72" i="7" s="1"/>
  <c r="GL71" i="7"/>
  <c r="GN71" i="7" s="1"/>
  <c r="GL70" i="7"/>
  <c r="GN70" i="7" s="1"/>
  <c r="GL69" i="7"/>
  <c r="GN69" i="7" s="1"/>
  <c r="GM67" i="7"/>
  <c r="GL66" i="7"/>
  <c r="GN66" i="7" s="1"/>
  <c r="GL65" i="7"/>
  <c r="GN65" i="7" s="1"/>
  <c r="GL64" i="7"/>
  <c r="GN64" i="7" s="1"/>
  <c r="GM63" i="7"/>
  <c r="GL62" i="7"/>
  <c r="GN62" i="7" s="1"/>
  <c r="GL61" i="7"/>
  <c r="GN61" i="7" s="1"/>
  <c r="GL60" i="7"/>
  <c r="GN60" i="7" s="1"/>
  <c r="GM59" i="7"/>
  <c r="GL58" i="7"/>
  <c r="GN58" i="7" s="1"/>
  <c r="GL57" i="7"/>
  <c r="GN57" i="7" s="1"/>
  <c r="GL56" i="7"/>
  <c r="GN56" i="7" s="1"/>
  <c r="GL55" i="7"/>
  <c r="GN55" i="7" s="1"/>
  <c r="GL54" i="7"/>
  <c r="GN54" i="7" s="1"/>
  <c r="GL53" i="7"/>
  <c r="GN53" i="7" s="1"/>
  <c r="GL52" i="7"/>
  <c r="GN52" i="7" s="1"/>
  <c r="GL51" i="7"/>
  <c r="GN51" i="7" s="1"/>
  <c r="GL50" i="7"/>
  <c r="GN50" i="7" s="1"/>
  <c r="GL49" i="7"/>
  <c r="GN49" i="7" s="1"/>
  <c r="GL47" i="7"/>
  <c r="GN47" i="7" s="1"/>
  <c r="GM46" i="7"/>
  <c r="GM48" i="7" s="1"/>
  <c r="GL45" i="7"/>
  <c r="GN45" i="7" s="1"/>
  <c r="GL44" i="7"/>
  <c r="GN44" i="7" s="1"/>
  <c r="GL43" i="7"/>
  <c r="GN43" i="7" s="1"/>
  <c r="GL42" i="7"/>
  <c r="GN42" i="7" s="1"/>
  <c r="GL41" i="7"/>
  <c r="GN41" i="7" s="1"/>
  <c r="GM38" i="7"/>
  <c r="GL37" i="7"/>
  <c r="GN37" i="7" s="1"/>
  <c r="GL36" i="7"/>
  <c r="GN36" i="7" s="1"/>
  <c r="GL35" i="7"/>
  <c r="GN35" i="7" s="1"/>
  <c r="GL34" i="7"/>
  <c r="GN34" i="7" s="1"/>
  <c r="GL33" i="7"/>
  <c r="GN33" i="7" s="1"/>
  <c r="GL32" i="7"/>
  <c r="GN32" i="7" s="1"/>
  <c r="GM29" i="7"/>
  <c r="GM30" i="7" s="1"/>
  <c r="GL28" i="7"/>
  <c r="GN28" i="7" s="1"/>
  <c r="GL27" i="7"/>
  <c r="GN27" i="7" s="1"/>
  <c r="GL26" i="7"/>
  <c r="GN26" i="7" s="1"/>
  <c r="GL25" i="7"/>
  <c r="GN25" i="7" s="1"/>
  <c r="GL24" i="7"/>
  <c r="GN24" i="7" s="1"/>
  <c r="GL23" i="7"/>
  <c r="GN23" i="7" s="1"/>
  <c r="GL22" i="7"/>
  <c r="GN22" i="7" s="1"/>
  <c r="GM20" i="7"/>
  <c r="GM21" i="7" s="1"/>
  <c r="GL19" i="7"/>
  <c r="GN19" i="7" s="1"/>
  <c r="GL18" i="7"/>
  <c r="GN18" i="7" s="1"/>
  <c r="GL17" i="7"/>
  <c r="GN17" i="7" s="1"/>
  <c r="GL16" i="7"/>
  <c r="GN16" i="7" s="1"/>
  <c r="GL15" i="7"/>
  <c r="GN15" i="7" s="1"/>
  <c r="GL14" i="7"/>
  <c r="GN14" i="7" s="1"/>
  <c r="GL13" i="7"/>
  <c r="GN13" i="7" s="1"/>
  <c r="GL12" i="7"/>
  <c r="GN12" i="7" s="1"/>
  <c r="GL11" i="7"/>
  <c r="GN11" i="7" s="1"/>
  <c r="GL10" i="7"/>
  <c r="GN10" i="7" s="1"/>
  <c r="GJ75" i="7"/>
  <c r="GJ67" i="7"/>
  <c r="GJ63" i="7"/>
  <c r="GJ59" i="7"/>
  <c r="GJ46" i="7"/>
  <c r="GJ48" i="7" s="1"/>
  <c r="GJ38" i="7"/>
  <c r="GJ29" i="7"/>
  <c r="GJ30" i="7" s="1"/>
  <c r="GJ20" i="7"/>
  <c r="GJ21" i="7" s="1"/>
  <c r="GK75" i="7"/>
  <c r="GK67" i="7"/>
  <c r="GK63" i="7"/>
  <c r="GK59" i="7"/>
  <c r="GK46" i="7"/>
  <c r="GK48" i="7" s="1"/>
  <c r="GK38" i="7"/>
  <c r="GK29" i="7"/>
  <c r="GK30" i="7" s="1"/>
  <c r="GK20" i="7"/>
  <c r="GK21" i="7" s="1"/>
  <c r="GG78" i="7"/>
  <c r="GG77" i="7"/>
  <c r="GH75" i="7"/>
  <c r="GG74" i="7"/>
  <c r="GG73" i="7"/>
  <c r="GG72" i="7"/>
  <c r="GG71" i="7"/>
  <c r="GG70" i="7"/>
  <c r="GG69" i="7"/>
  <c r="GH67" i="7"/>
  <c r="GG66" i="7"/>
  <c r="GG65" i="7"/>
  <c r="GG64" i="7"/>
  <c r="GH63" i="7"/>
  <c r="GG62" i="7"/>
  <c r="GG61" i="7"/>
  <c r="GG60" i="7"/>
  <c r="GH59" i="7"/>
  <c r="GG58" i="7"/>
  <c r="GG57" i="7"/>
  <c r="GG56" i="7"/>
  <c r="GG55" i="7"/>
  <c r="GG54" i="7"/>
  <c r="GG53" i="7"/>
  <c r="GG52" i="7"/>
  <c r="GG51" i="7"/>
  <c r="GG50" i="7"/>
  <c r="GG49" i="7"/>
  <c r="GG47" i="7"/>
  <c r="GH46" i="7"/>
  <c r="GG45" i="7"/>
  <c r="GG44" i="7"/>
  <c r="GG43" i="7"/>
  <c r="GG42" i="7"/>
  <c r="GG41" i="7"/>
  <c r="GH38" i="7"/>
  <c r="GG37" i="7"/>
  <c r="GG36" i="7"/>
  <c r="GG35" i="7"/>
  <c r="GG34" i="7"/>
  <c r="GG33" i="7"/>
  <c r="GG32" i="7"/>
  <c r="GH29" i="7"/>
  <c r="GG28" i="7"/>
  <c r="GG27" i="7"/>
  <c r="GG26" i="7"/>
  <c r="GG25" i="7"/>
  <c r="GG24" i="7"/>
  <c r="GG23" i="7"/>
  <c r="GG22" i="7"/>
  <c r="GH20" i="7"/>
  <c r="GG19" i="7"/>
  <c r="GG18" i="7"/>
  <c r="GG17" i="7"/>
  <c r="GG16" i="7"/>
  <c r="GG15" i="7"/>
  <c r="GG14" i="7"/>
  <c r="GG13" i="7"/>
  <c r="GG12" i="7"/>
  <c r="GG11" i="7"/>
  <c r="GG10" i="7"/>
  <c r="GI10" i="7" s="1"/>
  <c r="GF75" i="7"/>
  <c r="GF67" i="7"/>
  <c r="GF63" i="7"/>
  <c r="GF59" i="7"/>
  <c r="GF46" i="7"/>
  <c r="GF38" i="7"/>
  <c r="GF29" i="7"/>
  <c r="GF20" i="7"/>
  <c r="GE75" i="7"/>
  <c r="GE67" i="7"/>
  <c r="GE63" i="7"/>
  <c r="GE59" i="7"/>
  <c r="GE46" i="7"/>
  <c r="GE38" i="7"/>
  <c r="GE29" i="7"/>
  <c r="GE20" i="7"/>
  <c r="GB78" i="7"/>
  <c r="GD78" i="7" s="1"/>
  <c r="GB77" i="7"/>
  <c r="GD77" i="7" s="1"/>
  <c r="GC75" i="7"/>
  <c r="GB74" i="7"/>
  <c r="GD74" i="7" s="1"/>
  <c r="GB73" i="7"/>
  <c r="GD73" i="7" s="1"/>
  <c r="GB72" i="7"/>
  <c r="GD72" i="7" s="1"/>
  <c r="GB71" i="7"/>
  <c r="GD71" i="7" s="1"/>
  <c r="GB70" i="7"/>
  <c r="GD70" i="7" s="1"/>
  <c r="GB69" i="7"/>
  <c r="GD69" i="7" s="1"/>
  <c r="GC67" i="7"/>
  <c r="GB66" i="7"/>
  <c r="GD66" i="7" s="1"/>
  <c r="GB65" i="7"/>
  <c r="GD65" i="7" s="1"/>
  <c r="GB64" i="7"/>
  <c r="GD64" i="7" s="1"/>
  <c r="GC63" i="7"/>
  <c r="GB62" i="7"/>
  <c r="GD62" i="7" s="1"/>
  <c r="GB61" i="7"/>
  <c r="GD61" i="7" s="1"/>
  <c r="GB60" i="7"/>
  <c r="GD60" i="7" s="1"/>
  <c r="GC59" i="7"/>
  <c r="GB58" i="7"/>
  <c r="GD58" i="7" s="1"/>
  <c r="GB57" i="7"/>
  <c r="GD57" i="7" s="1"/>
  <c r="GB56" i="7"/>
  <c r="GD56" i="7" s="1"/>
  <c r="GB55" i="7"/>
  <c r="GD55" i="7" s="1"/>
  <c r="GB54" i="7"/>
  <c r="GD54" i="7" s="1"/>
  <c r="GB53" i="7"/>
  <c r="GD53" i="7" s="1"/>
  <c r="GB52" i="7"/>
  <c r="GD52" i="7" s="1"/>
  <c r="GB51" i="7"/>
  <c r="GD51" i="7" s="1"/>
  <c r="GB50" i="7"/>
  <c r="GD50" i="7" s="1"/>
  <c r="GB49" i="7"/>
  <c r="GD49" i="7" s="1"/>
  <c r="GB47" i="7"/>
  <c r="GD47" i="7" s="1"/>
  <c r="GC46" i="7"/>
  <c r="GC48" i="7" s="1"/>
  <c r="GB45" i="7"/>
  <c r="GD45" i="7" s="1"/>
  <c r="GB44" i="7"/>
  <c r="GD44" i="7" s="1"/>
  <c r="GB43" i="7"/>
  <c r="GD43" i="7" s="1"/>
  <c r="GB42" i="7"/>
  <c r="GD42" i="7" s="1"/>
  <c r="GB41" i="7"/>
  <c r="GD41" i="7" s="1"/>
  <c r="GC38" i="7"/>
  <c r="GB37" i="7"/>
  <c r="GD37" i="7" s="1"/>
  <c r="GB36" i="7"/>
  <c r="GD36" i="7" s="1"/>
  <c r="GB35" i="7"/>
  <c r="GD35" i="7" s="1"/>
  <c r="GB34" i="7"/>
  <c r="GD34" i="7" s="1"/>
  <c r="GB33" i="7"/>
  <c r="GD33" i="7" s="1"/>
  <c r="GB32" i="7"/>
  <c r="GD32" i="7" s="1"/>
  <c r="GC29" i="7"/>
  <c r="GC30" i="7" s="1"/>
  <c r="GB28" i="7"/>
  <c r="GD28" i="7" s="1"/>
  <c r="GB27" i="7"/>
  <c r="GD27" i="7" s="1"/>
  <c r="GB26" i="7"/>
  <c r="GD26" i="7" s="1"/>
  <c r="GB25" i="7"/>
  <c r="GD25" i="7" s="1"/>
  <c r="GB24" i="7"/>
  <c r="GD24" i="7" s="1"/>
  <c r="GB23" i="7"/>
  <c r="GD23" i="7" s="1"/>
  <c r="GB22" i="7"/>
  <c r="GD22" i="7" s="1"/>
  <c r="GC20" i="7"/>
  <c r="GC21" i="7" s="1"/>
  <c r="GB19" i="7"/>
  <c r="GD19" i="7" s="1"/>
  <c r="GB18" i="7"/>
  <c r="GD18" i="7" s="1"/>
  <c r="GB17" i="7"/>
  <c r="GD17" i="7" s="1"/>
  <c r="GB16" i="7"/>
  <c r="GD16" i="7" s="1"/>
  <c r="GB15" i="7"/>
  <c r="GD15" i="7" s="1"/>
  <c r="GB14" i="7"/>
  <c r="GD14" i="7" s="1"/>
  <c r="GB13" i="7"/>
  <c r="GD13" i="7" s="1"/>
  <c r="GB12" i="7"/>
  <c r="GD12" i="7" s="1"/>
  <c r="GB11" i="7"/>
  <c r="GD11" i="7" s="1"/>
  <c r="GB10" i="7"/>
  <c r="GD10" i="7" s="1"/>
  <c r="GA75" i="7"/>
  <c r="GA67" i="7"/>
  <c r="GA63" i="7"/>
  <c r="GA59" i="7"/>
  <c r="GA46" i="7"/>
  <c r="GA48" i="7" s="1"/>
  <c r="GA38" i="7"/>
  <c r="GA29" i="7"/>
  <c r="GA30" i="7" s="1"/>
  <c r="GA20" i="7"/>
  <c r="GA21" i="7" s="1"/>
  <c r="FZ75" i="7"/>
  <c r="FZ67" i="7"/>
  <c r="FZ63" i="7"/>
  <c r="FZ59" i="7"/>
  <c r="FZ46" i="7"/>
  <c r="FZ48" i="7" s="1"/>
  <c r="FZ38" i="7"/>
  <c r="FZ29" i="7"/>
  <c r="FZ30" i="7" s="1"/>
  <c r="FZ20" i="7"/>
  <c r="FZ21" i="7" s="1"/>
  <c r="FU11" i="7"/>
  <c r="FV11" i="7"/>
  <c r="FX11" i="7"/>
  <c r="FV12" i="7"/>
  <c r="FX12" i="7"/>
  <c r="FU13" i="7"/>
  <c r="FV13" i="7"/>
  <c r="FX13" i="7"/>
  <c r="FU14" i="7"/>
  <c r="FV14" i="7"/>
  <c r="FX14" i="7"/>
  <c r="FU15" i="7"/>
  <c r="FV15" i="7"/>
  <c r="FX15" i="7"/>
  <c r="FU16" i="7"/>
  <c r="FV16" i="7"/>
  <c r="FX16" i="7"/>
  <c r="FU17" i="7"/>
  <c r="FV17" i="7"/>
  <c r="FX17" i="7"/>
  <c r="FU18" i="7"/>
  <c r="FV18" i="7"/>
  <c r="FX18" i="7"/>
  <c r="FU19" i="7"/>
  <c r="FV19" i="7"/>
  <c r="FX19" i="7"/>
  <c r="FU22" i="7"/>
  <c r="FV22" i="7"/>
  <c r="FX22" i="7"/>
  <c r="FU23" i="7"/>
  <c r="FV23" i="7"/>
  <c r="FX23" i="7"/>
  <c r="FU24" i="7"/>
  <c r="FV24" i="7"/>
  <c r="FX24" i="7"/>
  <c r="FU25" i="7"/>
  <c r="FV25" i="7"/>
  <c r="FX25" i="7"/>
  <c r="FU26" i="7"/>
  <c r="FV26" i="7"/>
  <c r="FX26" i="7"/>
  <c r="FU27" i="7"/>
  <c r="FV27" i="7"/>
  <c r="FX27" i="7"/>
  <c r="FU28" i="7"/>
  <c r="FV28" i="7"/>
  <c r="FX28" i="7"/>
  <c r="FU32" i="7"/>
  <c r="FV32" i="7"/>
  <c r="FX32" i="7"/>
  <c r="FU33" i="7"/>
  <c r="FV33" i="7"/>
  <c r="FX33" i="7"/>
  <c r="FU34" i="7"/>
  <c r="FV34" i="7"/>
  <c r="FX34" i="7"/>
  <c r="FU35" i="7"/>
  <c r="FV35" i="7"/>
  <c r="FX35" i="7"/>
  <c r="FU36" i="7"/>
  <c r="FV36" i="7"/>
  <c r="FX36" i="7"/>
  <c r="FU37" i="7"/>
  <c r="FV37" i="7"/>
  <c r="FX37" i="7"/>
  <c r="FU41" i="7"/>
  <c r="FV41" i="7"/>
  <c r="FX41" i="7"/>
  <c r="FU42" i="7"/>
  <c r="FV42" i="7"/>
  <c r="FX42" i="7"/>
  <c r="FU43" i="7"/>
  <c r="FV43" i="7"/>
  <c r="FX43" i="7"/>
  <c r="FU44" i="7"/>
  <c r="FV44" i="7"/>
  <c r="FX44" i="7"/>
  <c r="FU45" i="7"/>
  <c r="FV45" i="7"/>
  <c r="FX45" i="7"/>
  <c r="FU47" i="7"/>
  <c r="FV47" i="7"/>
  <c r="FX47" i="7"/>
  <c r="FU49" i="7"/>
  <c r="FV49" i="7"/>
  <c r="FX49" i="7"/>
  <c r="FU50" i="7"/>
  <c r="FV50" i="7"/>
  <c r="FX50" i="7"/>
  <c r="FU51" i="7"/>
  <c r="FV51" i="7"/>
  <c r="FX51" i="7"/>
  <c r="FU52" i="7"/>
  <c r="FV52" i="7"/>
  <c r="FX52" i="7"/>
  <c r="FU53" i="7"/>
  <c r="FV53" i="7"/>
  <c r="FX53" i="7"/>
  <c r="FU54" i="7"/>
  <c r="FV54" i="7"/>
  <c r="FX54" i="7"/>
  <c r="FU55" i="7"/>
  <c r="FV55" i="7"/>
  <c r="FX55" i="7"/>
  <c r="FU56" i="7"/>
  <c r="FV56" i="7"/>
  <c r="FX56" i="7"/>
  <c r="FU57" i="7"/>
  <c r="FV57" i="7"/>
  <c r="FX57" i="7"/>
  <c r="FU58" i="7"/>
  <c r="FV58" i="7"/>
  <c r="FX58" i="7"/>
  <c r="FU60" i="7"/>
  <c r="FV60" i="7"/>
  <c r="FX60" i="7"/>
  <c r="FU61" i="7"/>
  <c r="FV61" i="7"/>
  <c r="FX61" i="7"/>
  <c r="FU62" i="7"/>
  <c r="FV62" i="7"/>
  <c r="FX62" i="7"/>
  <c r="FU64" i="7"/>
  <c r="FV64" i="7"/>
  <c r="FX64" i="7"/>
  <c r="FU65" i="7"/>
  <c r="FV65" i="7"/>
  <c r="FX65" i="7"/>
  <c r="FU66" i="7"/>
  <c r="FV66" i="7"/>
  <c r="FX66" i="7"/>
  <c r="FU69" i="7"/>
  <c r="FV69" i="7"/>
  <c r="FX69" i="7"/>
  <c r="FU70" i="7"/>
  <c r="FV70" i="7"/>
  <c r="FX70" i="7"/>
  <c r="FU71" i="7"/>
  <c r="FV71" i="7"/>
  <c r="FX71" i="7"/>
  <c r="FU72" i="7"/>
  <c r="FV72" i="7"/>
  <c r="FX72" i="7"/>
  <c r="FU73" i="7"/>
  <c r="FV73" i="7"/>
  <c r="FX73" i="7"/>
  <c r="FU74" i="7"/>
  <c r="FV74" i="7"/>
  <c r="FX74" i="7"/>
  <c r="FU77" i="7"/>
  <c r="FV77" i="7"/>
  <c r="FX77" i="7"/>
  <c r="FU78" i="7"/>
  <c r="FV78" i="7"/>
  <c r="FX78" i="7"/>
  <c r="FX10" i="7"/>
  <c r="FU10" i="7"/>
  <c r="FV10" i="7"/>
  <c r="FR78" i="7"/>
  <c r="FT78" i="7" s="1"/>
  <c r="FR77" i="7"/>
  <c r="FT77" i="7" s="1"/>
  <c r="FS75" i="7"/>
  <c r="FR74" i="7"/>
  <c r="FT74" i="7" s="1"/>
  <c r="FR73" i="7"/>
  <c r="FT73" i="7" s="1"/>
  <c r="FR72" i="7"/>
  <c r="FT72" i="7" s="1"/>
  <c r="FR71" i="7"/>
  <c r="FT71" i="7" s="1"/>
  <c r="FR70" i="7"/>
  <c r="FT70" i="7" s="1"/>
  <c r="FR69" i="7"/>
  <c r="FT69" i="7" s="1"/>
  <c r="FS67" i="7"/>
  <c r="FR66" i="7"/>
  <c r="FT66" i="7" s="1"/>
  <c r="FR65" i="7"/>
  <c r="FT65" i="7" s="1"/>
  <c r="FR64" i="7"/>
  <c r="FT64" i="7" s="1"/>
  <c r="FS63" i="7"/>
  <c r="FR62" i="7"/>
  <c r="FT62" i="7" s="1"/>
  <c r="FR61" i="7"/>
  <c r="FT61" i="7" s="1"/>
  <c r="FR60" i="7"/>
  <c r="FT60" i="7" s="1"/>
  <c r="FS59" i="7"/>
  <c r="FR58" i="7"/>
  <c r="FT58" i="7" s="1"/>
  <c r="FR57" i="7"/>
  <c r="FT57" i="7" s="1"/>
  <c r="FR56" i="7"/>
  <c r="FT56" i="7" s="1"/>
  <c r="FR55" i="7"/>
  <c r="FT55" i="7" s="1"/>
  <c r="FR54" i="7"/>
  <c r="FT54" i="7" s="1"/>
  <c r="FR53" i="7"/>
  <c r="FT53" i="7" s="1"/>
  <c r="FR52" i="7"/>
  <c r="FT52" i="7" s="1"/>
  <c r="FR51" i="7"/>
  <c r="FT51" i="7" s="1"/>
  <c r="FR50" i="7"/>
  <c r="FT50" i="7" s="1"/>
  <c r="FR49" i="7"/>
  <c r="FT49" i="7" s="1"/>
  <c r="FR47" i="7"/>
  <c r="FT47" i="7" s="1"/>
  <c r="FS46" i="7"/>
  <c r="FS48" i="7" s="1"/>
  <c r="FR45" i="7"/>
  <c r="FT45" i="7" s="1"/>
  <c r="FR44" i="7"/>
  <c r="FT44" i="7" s="1"/>
  <c r="FR43" i="7"/>
  <c r="FT43" i="7" s="1"/>
  <c r="FR42" i="7"/>
  <c r="FT42" i="7" s="1"/>
  <c r="FR41" i="7"/>
  <c r="FT41" i="7" s="1"/>
  <c r="FS38" i="7"/>
  <c r="FR37" i="7"/>
  <c r="FT37" i="7" s="1"/>
  <c r="FR36" i="7"/>
  <c r="FT36" i="7" s="1"/>
  <c r="FR35" i="7"/>
  <c r="FT35" i="7" s="1"/>
  <c r="FR34" i="7"/>
  <c r="FT34" i="7" s="1"/>
  <c r="FR33" i="7"/>
  <c r="FT33" i="7" s="1"/>
  <c r="FR32" i="7"/>
  <c r="FT32" i="7" s="1"/>
  <c r="FS29" i="7"/>
  <c r="FS30" i="7" s="1"/>
  <c r="FR28" i="7"/>
  <c r="FT28" i="7" s="1"/>
  <c r="FR27" i="7"/>
  <c r="FT27" i="7" s="1"/>
  <c r="FR26" i="7"/>
  <c r="FT26" i="7" s="1"/>
  <c r="FR25" i="7"/>
  <c r="FT25" i="7" s="1"/>
  <c r="FR24" i="7"/>
  <c r="FT24" i="7" s="1"/>
  <c r="FR23" i="7"/>
  <c r="FT23" i="7" s="1"/>
  <c r="FR22" i="7"/>
  <c r="FT22" i="7" s="1"/>
  <c r="FS20" i="7"/>
  <c r="FS21" i="7" s="1"/>
  <c r="FR19" i="7"/>
  <c r="FT19" i="7" s="1"/>
  <c r="FR18" i="7"/>
  <c r="FT18" i="7" s="1"/>
  <c r="FR17" i="7"/>
  <c r="FT17" i="7" s="1"/>
  <c r="FR16" i="7"/>
  <c r="FT16" i="7" s="1"/>
  <c r="FR15" i="7"/>
  <c r="FT15" i="7" s="1"/>
  <c r="FR14" i="7"/>
  <c r="FT14" i="7" s="1"/>
  <c r="FR13" i="7"/>
  <c r="FT13" i="7" s="1"/>
  <c r="FR12" i="7"/>
  <c r="FT12" i="7" s="1"/>
  <c r="FR11" i="7"/>
  <c r="FT11" i="7" s="1"/>
  <c r="FR10" i="7"/>
  <c r="FT10" i="7" s="1"/>
  <c r="FQ75" i="7"/>
  <c r="FQ67" i="7"/>
  <c r="FQ63" i="7"/>
  <c r="FQ59" i="7"/>
  <c r="FQ46" i="7"/>
  <c r="FQ48" i="7" s="1"/>
  <c r="FQ38" i="7"/>
  <c r="FQ29" i="7"/>
  <c r="FQ30" i="7" s="1"/>
  <c r="FQ20" i="7"/>
  <c r="FQ21" i="7" s="1"/>
  <c r="FP75" i="7"/>
  <c r="FP67" i="7"/>
  <c r="FP63" i="7"/>
  <c r="FP59" i="7"/>
  <c r="FP46" i="7"/>
  <c r="FP38" i="7"/>
  <c r="FR38" i="7" s="1"/>
  <c r="FP29" i="7"/>
  <c r="FP30" i="7" s="1"/>
  <c r="FP20" i="7"/>
  <c r="FP21" i="7" s="1"/>
  <c r="FM78" i="7"/>
  <c r="FO78" i="7" s="1"/>
  <c r="FM77" i="7"/>
  <c r="FO77" i="7" s="1"/>
  <c r="FN75" i="7"/>
  <c r="FM74" i="7"/>
  <c r="FO74" i="7" s="1"/>
  <c r="FM73" i="7"/>
  <c r="FO73" i="7" s="1"/>
  <c r="FM72" i="7"/>
  <c r="FO72" i="7" s="1"/>
  <c r="FM71" i="7"/>
  <c r="FO71" i="7" s="1"/>
  <c r="FM70" i="7"/>
  <c r="FO70" i="7" s="1"/>
  <c r="FM69" i="7"/>
  <c r="FO69" i="7" s="1"/>
  <c r="FN67" i="7"/>
  <c r="FM66" i="7"/>
  <c r="FO66" i="7" s="1"/>
  <c r="FM65" i="7"/>
  <c r="FO65" i="7" s="1"/>
  <c r="FM64" i="7"/>
  <c r="FO64" i="7" s="1"/>
  <c r="FN63" i="7"/>
  <c r="FM62" i="7"/>
  <c r="FO62" i="7" s="1"/>
  <c r="FM61" i="7"/>
  <c r="FO61" i="7" s="1"/>
  <c r="FM60" i="7"/>
  <c r="FO60" i="7" s="1"/>
  <c r="FN59" i="7"/>
  <c r="FM58" i="7"/>
  <c r="FO58" i="7" s="1"/>
  <c r="FM57" i="7"/>
  <c r="FO57" i="7" s="1"/>
  <c r="FM56" i="7"/>
  <c r="FO56" i="7" s="1"/>
  <c r="FM55" i="7"/>
  <c r="FO55" i="7" s="1"/>
  <c r="FM54" i="7"/>
  <c r="FO54" i="7" s="1"/>
  <c r="FM53" i="7"/>
  <c r="FO53" i="7" s="1"/>
  <c r="FM52" i="7"/>
  <c r="FO52" i="7" s="1"/>
  <c r="FM51" i="7"/>
  <c r="FO51" i="7" s="1"/>
  <c r="FM50" i="7"/>
  <c r="FO50" i="7" s="1"/>
  <c r="FM49" i="7"/>
  <c r="FO49" i="7" s="1"/>
  <c r="FM47" i="7"/>
  <c r="FO47" i="7" s="1"/>
  <c r="FN46" i="7"/>
  <c r="FN48" i="7" s="1"/>
  <c r="FM45" i="7"/>
  <c r="FO45" i="7" s="1"/>
  <c r="FM44" i="7"/>
  <c r="FO44" i="7" s="1"/>
  <c r="FM43" i="7"/>
  <c r="FO43" i="7" s="1"/>
  <c r="FM42" i="7"/>
  <c r="FO42" i="7" s="1"/>
  <c r="FM41" i="7"/>
  <c r="FO41" i="7" s="1"/>
  <c r="FN38" i="7"/>
  <c r="FM37" i="7"/>
  <c r="FO37" i="7" s="1"/>
  <c r="FM36" i="7"/>
  <c r="FO36" i="7" s="1"/>
  <c r="FM35" i="7"/>
  <c r="FO35" i="7" s="1"/>
  <c r="FM34" i="7"/>
  <c r="FO34" i="7" s="1"/>
  <c r="FM33" i="7"/>
  <c r="FO33" i="7" s="1"/>
  <c r="FM32" i="7"/>
  <c r="FO32" i="7" s="1"/>
  <c r="FN29" i="7"/>
  <c r="FN30" i="7" s="1"/>
  <c r="FM28" i="7"/>
  <c r="FO28" i="7" s="1"/>
  <c r="FM27" i="7"/>
  <c r="FO27" i="7" s="1"/>
  <c r="FM26" i="7"/>
  <c r="FO26" i="7" s="1"/>
  <c r="FM25" i="7"/>
  <c r="FM24" i="7"/>
  <c r="FO24" i="7" s="1"/>
  <c r="FM23" i="7"/>
  <c r="FO23" i="7" s="1"/>
  <c r="FM22" i="7"/>
  <c r="FO22" i="7" s="1"/>
  <c r="FN20" i="7"/>
  <c r="FN21" i="7" s="1"/>
  <c r="FM19" i="7"/>
  <c r="FO19" i="7" s="1"/>
  <c r="FM18" i="7"/>
  <c r="FO18" i="7" s="1"/>
  <c r="FM17" i="7"/>
  <c r="FO17" i="7" s="1"/>
  <c r="FM16" i="7"/>
  <c r="FO16" i="7" s="1"/>
  <c r="FM15" i="7"/>
  <c r="FO15" i="7" s="1"/>
  <c r="FM14" i="7"/>
  <c r="FO14" i="7" s="1"/>
  <c r="FM13" i="7"/>
  <c r="FO13" i="7" s="1"/>
  <c r="FM12" i="7"/>
  <c r="FO12" i="7" s="1"/>
  <c r="FM11" i="7"/>
  <c r="FO11" i="7" s="1"/>
  <c r="FM10" i="7"/>
  <c r="FO10" i="7" s="1"/>
  <c r="FL75" i="7"/>
  <c r="FL67" i="7"/>
  <c r="FL63" i="7"/>
  <c r="FL59" i="7"/>
  <c r="FL46" i="7"/>
  <c r="FL48" i="7" s="1"/>
  <c r="FL38" i="7"/>
  <c r="FL29" i="7"/>
  <c r="FL30" i="7" s="1"/>
  <c r="FL20" i="7"/>
  <c r="FL21" i="7" s="1"/>
  <c r="FK75" i="7"/>
  <c r="FK67" i="7"/>
  <c r="FK63" i="7"/>
  <c r="FK59" i="7"/>
  <c r="FK46" i="7"/>
  <c r="FK48" i="7" s="1"/>
  <c r="FK38" i="7"/>
  <c r="FK29" i="7"/>
  <c r="FK30" i="7" s="1"/>
  <c r="FK20" i="7"/>
  <c r="FK21" i="7" s="1"/>
  <c r="FH78" i="7"/>
  <c r="FJ78" i="7" s="1"/>
  <c r="FH77" i="7"/>
  <c r="FJ77" i="7" s="1"/>
  <c r="FI75" i="7"/>
  <c r="FH74" i="7"/>
  <c r="FJ74" i="7" s="1"/>
  <c r="FH73" i="7"/>
  <c r="FJ73" i="7" s="1"/>
  <c r="FH72" i="7"/>
  <c r="FJ72" i="7" s="1"/>
  <c r="FH71" i="7"/>
  <c r="FJ71" i="7" s="1"/>
  <c r="FH70" i="7"/>
  <c r="FJ70" i="7" s="1"/>
  <c r="FH69" i="7"/>
  <c r="FJ69" i="7" s="1"/>
  <c r="FI67" i="7"/>
  <c r="FH66" i="7"/>
  <c r="FJ66" i="7" s="1"/>
  <c r="FH65" i="7"/>
  <c r="FJ65" i="7" s="1"/>
  <c r="FH64" i="7"/>
  <c r="FJ64" i="7" s="1"/>
  <c r="FI63" i="7"/>
  <c r="FH62" i="7"/>
  <c r="FJ62" i="7" s="1"/>
  <c r="FH61" i="7"/>
  <c r="FJ61" i="7" s="1"/>
  <c r="FH60" i="7"/>
  <c r="FJ60" i="7" s="1"/>
  <c r="FI59" i="7"/>
  <c r="FH58" i="7"/>
  <c r="FJ58" i="7" s="1"/>
  <c r="FH57" i="7"/>
  <c r="FJ57" i="7" s="1"/>
  <c r="FH56" i="7"/>
  <c r="FH55" i="7"/>
  <c r="FJ55" i="7" s="1"/>
  <c r="FH54" i="7"/>
  <c r="FJ54" i="7" s="1"/>
  <c r="FH53" i="7"/>
  <c r="FJ53" i="7" s="1"/>
  <c r="FH52" i="7"/>
  <c r="FJ52" i="7" s="1"/>
  <c r="FH51" i="7"/>
  <c r="FJ51" i="7" s="1"/>
  <c r="FH50" i="7"/>
  <c r="FJ50" i="7" s="1"/>
  <c r="FH49" i="7"/>
  <c r="FJ49" i="7" s="1"/>
  <c r="FH47" i="7"/>
  <c r="FJ47" i="7" s="1"/>
  <c r="FI46" i="7"/>
  <c r="FI48" i="7" s="1"/>
  <c r="FH45" i="7"/>
  <c r="FJ45" i="7" s="1"/>
  <c r="FH44" i="7"/>
  <c r="FJ44" i="7" s="1"/>
  <c r="FH43" i="7"/>
  <c r="FJ43" i="7" s="1"/>
  <c r="FH42" i="7"/>
  <c r="FH41" i="7"/>
  <c r="FJ41" i="7" s="1"/>
  <c r="FI38" i="7"/>
  <c r="FH37" i="7"/>
  <c r="FJ37" i="7" s="1"/>
  <c r="FH36" i="7"/>
  <c r="FJ36" i="7" s="1"/>
  <c r="FH35" i="7"/>
  <c r="FJ35" i="7" s="1"/>
  <c r="FH34" i="7"/>
  <c r="FJ34" i="7" s="1"/>
  <c r="FH33" i="7"/>
  <c r="FJ33" i="7" s="1"/>
  <c r="FH32" i="7"/>
  <c r="FJ32" i="7" s="1"/>
  <c r="FI29" i="7"/>
  <c r="FI30" i="7" s="1"/>
  <c r="FH28" i="7"/>
  <c r="FJ28" i="7" s="1"/>
  <c r="FH27" i="7"/>
  <c r="FJ27" i="7" s="1"/>
  <c r="FH26" i="7"/>
  <c r="FJ26" i="7" s="1"/>
  <c r="FH25" i="7"/>
  <c r="FJ25" i="7" s="1"/>
  <c r="FH24" i="7"/>
  <c r="FJ24" i="7" s="1"/>
  <c r="FH23" i="7"/>
  <c r="FJ23" i="7" s="1"/>
  <c r="FH22" i="7"/>
  <c r="FJ22" i="7" s="1"/>
  <c r="FI20" i="7"/>
  <c r="FI21" i="7" s="1"/>
  <c r="FH19" i="7"/>
  <c r="FJ19" i="7" s="1"/>
  <c r="FH18" i="7"/>
  <c r="FH17" i="7"/>
  <c r="FJ17" i="7" s="1"/>
  <c r="FH16" i="7"/>
  <c r="FJ16" i="7" s="1"/>
  <c r="FH15" i="7"/>
  <c r="FH14" i="7"/>
  <c r="FJ14" i="7" s="1"/>
  <c r="FH13" i="7"/>
  <c r="FJ13" i="7" s="1"/>
  <c r="FH12" i="7"/>
  <c r="FJ12" i="7" s="1"/>
  <c r="FH11" i="7"/>
  <c r="FJ11" i="7" s="1"/>
  <c r="FH10" i="7"/>
  <c r="FJ10" i="7" s="1"/>
  <c r="FG75" i="7"/>
  <c r="FG67" i="7"/>
  <c r="FG63" i="7"/>
  <c r="FG59" i="7"/>
  <c r="FG46" i="7"/>
  <c r="FG48" i="7" s="1"/>
  <c r="FG38" i="7"/>
  <c r="FG29" i="7"/>
  <c r="FG30" i="7" s="1"/>
  <c r="FG20" i="7"/>
  <c r="FG21" i="7" s="1"/>
  <c r="FF75" i="7"/>
  <c r="FF67" i="7"/>
  <c r="FF63" i="7"/>
  <c r="FF59" i="7"/>
  <c r="FF46" i="7"/>
  <c r="FF48" i="7" s="1"/>
  <c r="FF38" i="7"/>
  <c r="FF29" i="7"/>
  <c r="FF30" i="7" s="1"/>
  <c r="FF20" i="7"/>
  <c r="FF21" i="7" s="1"/>
  <c r="FC78" i="7"/>
  <c r="FE78" i="7" s="1"/>
  <c r="FC77" i="7"/>
  <c r="FE77" i="7" s="1"/>
  <c r="FD75" i="7"/>
  <c r="FC74" i="7"/>
  <c r="FE74" i="7" s="1"/>
  <c r="FC73" i="7"/>
  <c r="FE73" i="7" s="1"/>
  <c r="FC72" i="7"/>
  <c r="FC71" i="7"/>
  <c r="FC70" i="7"/>
  <c r="FE70" i="7" s="1"/>
  <c r="FC69" i="7"/>
  <c r="FD67" i="7"/>
  <c r="FC66" i="7"/>
  <c r="FC65" i="7"/>
  <c r="FC64" i="7"/>
  <c r="FE64" i="7" s="1"/>
  <c r="FD63" i="7"/>
  <c r="FC62" i="7"/>
  <c r="FE62" i="7" s="1"/>
  <c r="FC61" i="7"/>
  <c r="FE61" i="7" s="1"/>
  <c r="FC60" i="7"/>
  <c r="FE60" i="7" s="1"/>
  <c r="FD59" i="7"/>
  <c r="FC58" i="7"/>
  <c r="FE58" i="7" s="1"/>
  <c r="FC57" i="7"/>
  <c r="FE57" i="7" s="1"/>
  <c r="FC56" i="7"/>
  <c r="FE56" i="7" s="1"/>
  <c r="FC55" i="7"/>
  <c r="FE55" i="7" s="1"/>
  <c r="FC54" i="7"/>
  <c r="FE54" i="7" s="1"/>
  <c r="FC53" i="7"/>
  <c r="FE53" i="7" s="1"/>
  <c r="FC52" i="7"/>
  <c r="FC51" i="7"/>
  <c r="FC50" i="7"/>
  <c r="FE50" i="7" s="1"/>
  <c r="FC49" i="7"/>
  <c r="FC47" i="7"/>
  <c r="FE47" i="7" s="1"/>
  <c r="FD46" i="7"/>
  <c r="FC45" i="7"/>
  <c r="FE45" i="7" s="1"/>
  <c r="FC44" i="7"/>
  <c r="FE44" i="7" s="1"/>
  <c r="FC43" i="7"/>
  <c r="FE43" i="7" s="1"/>
  <c r="FC42" i="7"/>
  <c r="FE42" i="7" s="1"/>
  <c r="FC41" i="7"/>
  <c r="FE41" i="7" s="1"/>
  <c r="FD38" i="7"/>
  <c r="FC37" i="7"/>
  <c r="FE37" i="7" s="1"/>
  <c r="FC36" i="7"/>
  <c r="FE36" i="7" s="1"/>
  <c r="FC35" i="7"/>
  <c r="FE35" i="7" s="1"/>
  <c r="FC34" i="7"/>
  <c r="FE34" i="7" s="1"/>
  <c r="FC33" i="7"/>
  <c r="FE33" i="7" s="1"/>
  <c r="FC32" i="7"/>
  <c r="FE32" i="7" s="1"/>
  <c r="FD29" i="7"/>
  <c r="FD30" i="7" s="1"/>
  <c r="FC28" i="7"/>
  <c r="FC27" i="7"/>
  <c r="FC26" i="7"/>
  <c r="FE26" i="7" s="1"/>
  <c r="FC25" i="7"/>
  <c r="FE25" i="7" s="1"/>
  <c r="FC24" i="7"/>
  <c r="FE24" i="7" s="1"/>
  <c r="FC23" i="7"/>
  <c r="FE23" i="7" s="1"/>
  <c r="FC22" i="7"/>
  <c r="FE22" i="7" s="1"/>
  <c r="FD20" i="7"/>
  <c r="FD21" i="7" s="1"/>
  <c r="FC19" i="7"/>
  <c r="FE19" i="7" s="1"/>
  <c r="FC18" i="7"/>
  <c r="FE18" i="7" s="1"/>
  <c r="FC17" i="7"/>
  <c r="FE17" i="7" s="1"/>
  <c r="FC16" i="7"/>
  <c r="FE16" i="7" s="1"/>
  <c r="FC15" i="7"/>
  <c r="FE15" i="7" s="1"/>
  <c r="FC14" i="7"/>
  <c r="FE14" i="7" s="1"/>
  <c r="FC13" i="7"/>
  <c r="FE13" i="7" s="1"/>
  <c r="FC12" i="7"/>
  <c r="FE12" i="7" s="1"/>
  <c r="FC11" i="7"/>
  <c r="FC10" i="7"/>
  <c r="FE10" i="7" s="1"/>
  <c r="FB75" i="7"/>
  <c r="FB67" i="7"/>
  <c r="FB63" i="7"/>
  <c r="FB59" i="7"/>
  <c r="FB46" i="7"/>
  <c r="FB38" i="7"/>
  <c r="FB29" i="7"/>
  <c r="FB30" i="7" s="1"/>
  <c r="FB20" i="7"/>
  <c r="FB21" i="7" s="1"/>
  <c r="FA75" i="7"/>
  <c r="FA67" i="7"/>
  <c r="FA63" i="7"/>
  <c r="FA59" i="7"/>
  <c r="FA46" i="7"/>
  <c r="FA38" i="7"/>
  <c r="FA29" i="7"/>
  <c r="FA30" i="7" s="1"/>
  <c r="FA20" i="7"/>
  <c r="FA21" i="7" s="1"/>
  <c r="EV11" i="7"/>
  <c r="EW11" i="7"/>
  <c r="EY11" i="7"/>
  <c r="EV12" i="7"/>
  <c r="EW12" i="7"/>
  <c r="EY12" i="7"/>
  <c r="EV13" i="7"/>
  <c r="EW13" i="7"/>
  <c r="EY13" i="7"/>
  <c r="EV14" i="7"/>
  <c r="EW14" i="7"/>
  <c r="EY14" i="7"/>
  <c r="EV15" i="7"/>
  <c r="EW15" i="7"/>
  <c r="EY15" i="7"/>
  <c r="EV16" i="7"/>
  <c r="EW16" i="7"/>
  <c r="EY16" i="7"/>
  <c r="EV17" i="7"/>
  <c r="EW17" i="7"/>
  <c r="EY17" i="7"/>
  <c r="EV18" i="7"/>
  <c r="EW18" i="7"/>
  <c r="EY18" i="7"/>
  <c r="EV19" i="7"/>
  <c r="EW19" i="7"/>
  <c r="EY19" i="7"/>
  <c r="EV22" i="7"/>
  <c r="EW22" i="7"/>
  <c r="EY22" i="7"/>
  <c r="EV23" i="7"/>
  <c r="EW23" i="7"/>
  <c r="EY23" i="7"/>
  <c r="EV24" i="7"/>
  <c r="EW24" i="7"/>
  <c r="EY24" i="7"/>
  <c r="EV25" i="7"/>
  <c r="EW25" i="7"/>
  <c r="EY25" i="7"/>
  <c r="EV26" i="7"/>
  <c r="EW26" i="7"/>
  <c r="EY26" i="7"/>
  <c r="EV27" i="7"/>
  <c r="EW27" i="7"/>
  <c r="EY27" i="7"/>
  <c r="EV28" i="7"/>
  <c r="EW28" i="7"/>
  <c r="EY28" i="7"/>
  <c r="EV32" i="7"/>
  <c r="EW32" i="7"/>
  <c r="EY32" i="7"/>
  <c r="EV33" i="7"/>
  <c r="EW33" i="7"/>
  <c r="EY33" i="7"/>
  <c r="EV34" i="7"/>
  <c r="EW34" i="7"/>
  <c r="EY34" i="7"/>
  <c r="EV35" i="7"/>
  <c r="EW35" i="7"/>
  <c r="EY35" i="7"/>
  <c r="EV36" i="7"/>
  <c r="EW36" i="7"/>
  <c r="EY36" i="7"/>
  <c r="EV37" i="7"/>
  <c r="EW37" i="7"/>
  <c r="EY37" i="7"/>
  <c r="EV41" i="7"/>
  <c r="EW41" i="7"/>
  <c r="EY41" i="7"/>
  <c r="EV42" i="7"/>
  <c r="EW42" i="7"/>
  <c r="EY42" i="7"/>
  <c r="EV43" i="7"/>
  <c r="EW43" i="7"/>
  <c r="KV43" i="7" s="1"/>
  <c r="UR43" i="7" s="1"/>
  <c r="EY43" i="7"/>
  <c r="EV44" i="7"/>
  <c r="KU44" i="7" s="1"/>
  <c r="UQ44" i="7" s="1"/>
  <c r="EW44" i="7"/>
  <c r="EY44" i="7"/>
  <c r="EV45" i="7"/>
  <c r="EW45" i="7"/>
  <c r="EY45" i="7"/>
  <c r="EV47" i="7"/>
  <c r="EW47" i="7"/>
  <c r="EY47" i="7"/>
  <c r="EV49" i="7"/>
  <c r="EW49" i="7"/>
  <c r="EY49" i="7"/>
  <c r="EV50" i="7"/>
  <c r="EW50" i="7"/>
  <c r="EY50" i="7"/>
  <c r="EV51" i="7"/>
  <c r="KU51" i="7" s="1"/>
  <c r="UQ51" i="7" s="1"/>
  <c r="EW51" i="7"/>
  <c r="KV51" i="7" s="1"/>
  <c r="UR51" i="7" s="1"/>
  <c r="EY51" i="7"/>
  <c r="EV52" i="7"/>
  <c r="EW52" i="7"/>
  <c r="EY52" i="7"/>
  <c r="EV53" i="7"/>
  <c r="EW53" i="7"/>
  <c r="EY53" i="7"/>
  <c r="EV54" i="7"/>
  <c r="EW54" i="7"/>
  <c r="EY54" i="7"/>
  <c r="EV55" i="7"/>
  <c r="EW55" i="7"/>
  <c r="EY55" i="7"/>
  <c r="EV56" i="7"/>
  <c r="KU56" i="7" s="1"/>
  <c r="UQ56" i="7" s="1"/>
  <c r="EW56" i="7"/>
  <c r="EY56" i="7"/>
  <c r="EV57" i="7"/>
  <c r="EW57" i="7"/>
  <c r="EY57" i="7"/>
  <c r="EV58" i="7"/>
  <c r="EW58" i="7"/>
  <c r="EY58" i="7"/>
  <c r="EV60" i="7"/>
  <c r="EW60" i="7"/>
  <c r="EY60" i="7"/>
  <c r="EV61" i="7"/>
  <c r="EW61" i="7"/>
  <c r="EY61" i="7"/>
  <c r="EV62" i="7"/>
  <c r="EW62" i="7"/>
  <c r="KV62" i="7" s="1"/>
  <c r="UR62" i="7" s="1"/>
  <c r="EY62" i="7"/>
  <c r="EV64" i="7"/>
  <c r="EW64" i="7"/>
  <c r="EY64" i="7"/>
  <c r="EV65" i="7"/>
  <c r="EW65" i="7"/>
  <c r="EY65" i="7"/>
  <c r="EV66" i="7"/>
  <c r="EW66" i="7"/>
  <c r="EY66" i="7"/>
  <c r="EV69" i="7"/>
  <c r="EW69" i="7"/>
  <c r="EY69" i="7"/>
  <c r="EV70" i="7"/>
  <c r="EW70" i="7"/>
  <c r="EY70" i="7"/>
  <c r="EV71" i="7"/>
  <c r="EW71" i="7"/>
  <c r="EY71" i="7"/>
  <c r="EV72" i="7"/>
  <c r="EW72" i="7"/>
  <c r="EY72" i="7"/>
  <c r="EV73" i="7"/>
  <c r="EW73" i="7"/>
  <c r="EY73" i="7"/>
  <c r="EV74" i="7"/>
  <c r="EW74" i="7"/>
  <c r="EY74" i="7"/>
  <c r="EV77" i="7"/>
  <c r="EW77" i="7"/>
  <c r="EY77" i="7"/>
  <c r="EV78" i="7"/>
  <c r="EW78" i="7"/>
  <c r="EY78" i="7"/>
  <c r="EY10" i="7"/>
  <c r="EV10" i="7"/>
  <c r="EW10" i="7"/>
  <c r="ES78" i="7"/>
  <c r="EU78" i="7" s="1"/>
  <c r="ES77" i="7"/>
  <c r="EU77" i="7" s="1"/>
  <c r="ET75" i="7"/>
  <c r="ES74" i="7"/>
  <c r="EU74" i="7" s="1"/>
  <c r="ES73" i="7"/>
  <c r="EU73" i="7" s="1"/>
  <c r="ES72" i="7"/>
  <c r="EU72" i="7" s="1"/>
  <c r="ES71" i="7"/>
  <c r="EU71" i="7" s="1"/>
  <c r="ES70" i="7"/>
  <c r="EU70" i="7" s="1"/>
  <c r="ES69" i="7"/>
  <c r="EU69" i="7" s="1"/>
  <c r="ET67" i="7"/>
  <c r="ES66" i="7"/>
  <c r="EU66" i="7" s="1"/>
  <c r="ES65" i="7"/>
  <c r="EU65" i="7" s="1"/>
  <c r="ES64" i="7"/>
  <c r="EU64" i="7" s="1"/>
  <c r="ET63" i="7"/>
  <c r="ES62" i="7"/>
  <c r="EU62" i="7" s="1"/>
  <c r="ES61" i="7"/>
  <c r="EU61" i="7" s="1"/>
  <c r="ES60" i="7"/>
  <c r="EU60" i="7" s="1"/>
  <c r="ET59" i="7"/>
  <c r="ES58" i="7"/>
  <c r="EU58" i="7" s="1"/>
  <c r="ES57" i="7"/>
  <c r="EU57" i="7" s="1"/>
  <c r="ES56" i="7"/>
  <c r="EU56" i="7" s="1"/>
  <c r="ES55" i="7"/>
  <c r="EU55" i="7" s="1"/>
  <c r="ES54" i="7"/>
  <c r="EU54" i="7" s="1"/>
  <c r="ES53" i="7"/>
  <c r="EU53" i="7" s="1"/>
  <c r="ES52" i="7"/>
  <c r="EU52" i="7" s="1"/>
  <c r="ES51" i="7"/>
  <c r="EU51" i="7" s="1"/>
  <c r="ES50" i="7"/>
  <c r="EU50" i="7" s="1"/>
  <c r="ES49" i="7"/>
  <c r="EU49" i="7" s="1"/>
  <c r="ES47" i="7"/>
  <c r="EU47" i="7" s="1"/>
  <c r="ET46" i="7"/>
  <c r="ET48" i="7" s="1"/>
  <c r="ES45" i="7"/>
  <c r="EU45" i="7" s="1"/>
  <c r="ES44" i="7"/>
  <c r="EU44" i="7" s="1"/>
  <c r="ES43" i="7"/>
  <c r="EU43" i="7" s="1"/>
  <c r="ES42" i="7"/>
  <c r="EU42" i="7" s="1"/>
  <c r="ES41" i="7"/>
  <c r="EU41" i="7" s="1"/>
  <c r="ET38" i="7"/>
  <c r="ES37" i="7"/>
  <c r="EU37" i="7" s="1"/>
  <c r="ES36" i="7"/>
  <c r="EU36" i="7" s="1"/>
  <c r="ES35" i="7"/>
  <c r="EU35" i="7" s="1"/>
  <c r="ES34" i="7"/>
  <c r="EU34" i="7" s="1"/>
  <c r="ES33" i="7"/>
  <c r="EU33" i="7" s="1"/>
  <c r="ES32" i="7"/>
  <c r="EU32" i="7" s="1"/>
  <c r="ET29" i="7"/>
  <c r="ET30" i="7" s="1"/>
  <c r="ES28" i="7"/>
  <c r="EU28" i="7" s="1"/>
  <c r="ES27" i="7"/>
  <c r="EU27" i="7" s="1"/>
  <c r="ES26" i="7"/>
  <c r="EU26" i="7" s="1"/>
  <c r="ES25" i="7"/>
  <c r="EU25" i="7" s="1"/>
  <c r="ES24" i="7"/>
  <c r="EU24" i="7" s="1"/>
  <c r="ES23" i="7"/>
  <c r="EU23" i="7" s="1"/>
  <c r="ES22" i="7"/>
  <c r="EU22" i="7" s="1"/>
  <c r="ET20" i="7"/>
  <c r="ET21" i="7" s="1"/>
  <c r="ES19" i="7"/>
  <c r="EU19" i="7" s="1"/>
  <c r="ES18" i="7"/>
  <c r="EU18" i="7" s="1"/>
  <c r="ES17" i="7"/>
  <c r="EU17" i="7" s="1"/>
  <c r="ES16" i="7"/>
  <c r="EU16" i="7" s="1"/>
  <c r="ES15" i="7"/>
  <c r="EU15" i="7" s="1"/>
  <c r="ES14" i="7"/>
  <c r="EU14" i="7" s="1"/>
  <c r="ES13" i="7"/>
  <c r="EU13" i="7" s="1"/>
  <c r="ES12" i="7"/>
  <c r="EU12" i="7" s="1"/>
  <c r="ES11" i="7"/>
  <c r="EU11" i="7" s="1"/>
  <c r="ES10" i="7"/>
  <c r="EU10" i="7" s="1"/>
  <c r="ER75" i="7"/>
  <c r="ER67" i="7"/>
  <c r="ER63" i="7"/>
  <c r="ER59" i="7"/>
  <c r="ER46" i="7"/>
  <c r="ER48" i="7" s="1"/>
  <c r="ER38" i="7"/>
  <c r="ER29" i="7"/>
  <c r="ER30" i="7" s="1"/>
  <c r="ER20" i="7"/>
  <c r="ER21" i="7" s="1"/>
  <c r="EQ75" i="7"/>
  <c r="EQ67" i="7"/>
  <c r="EQ63" i="7"/>
  <c r="EQ59" i="7"/>
  <c r="EQ46" i="7"/>
  <c r="EQ48" i="7" s="1"/>
  <c r="EQ38" i="7"/>
  <c r="EQ29" i="7"/>
  <c r="EQ30" i="7" s="1"/>
  <c r="EQ20" i="7"/>
  <c r="EQ21" i="7" s="1"/>
  <c r="EM75" i="7"/>
  <c r="EM67" i="7"/>
  <c r="EM63" i="7"/>
  <c r="EM59" i="7"/>
  <c r="EM46" i="7"/>
  <c r="EM48" i="7" s="1"/>
  <c r="EM38" i="7"/>
  <c r="EM29" i="7"/>
  <c r="EM20" i="7"/>
  <c r="EM21" i="7" s="1"/>
  <c r="EN78" i="7"/>
  <c r="EP78" i="7" s="1"/>
  <c r="EN77" i="7"/>
  <c r="EP77" i="7" s="1"/>
  <c r="EO75" i="7"/>
  <c r="EN74" i="7"/>
  <c r="EP74" i="7" s="1"/>
  <c r="EN73" i="7"/>
  <c r="EP73" i="7" s="1"/>
  <c r="EN72" i="7"/>
  <c r="EP72" i="7" s="1"/>
  <c r="EN71" i="7"/>
  <c r="EP71" i="7" s="1"/>
  <c r="EN70" i="7"/>
  <c r="EP70" i="7" s="1"/>
  <c r="EN69" i="7"/>
  <c r="EP69" i="7" s="1"/>
  <c r="EO67" i="7"/>
  <c r="EN66" i="7"/>
  <c r="EP66" i="7" s="1"/>
  <c r="EN65" i="7"/>
  <c r="EP65" i="7" s="1"/>
  <c r="EN64" i="7"/>
  <c r="EP64" i="7" s="1"/>
  <c r="EO63" i="7"/>
  <c r="EN62" i="7"/>
  <c r="EP62" i="7" s="1"/>
  <c r="EN61" i="7"/>
  <c r="EP61" i="7" s="1"/>
  <c r="EN60" i="7"/>
  <c r="EP60" i="7" s="1"/>
  <c r="EO59" i="7"/>
  <c r="EN58" i="7"/>
  <c r="EP58" i="7" s="1"/>
  <c r="EN57" i="7"/>
  <c r="EP57" i="7" s="1"/>
  <c r="EN56" i="7"/>
  <c r="EP56" i="7" s="1"/>
  <c r="EN55" i="7"/>
  <c r="EP55" i="7" s="1"/>
  <c r="EN54" i="7"/>
  <c r="EP54" i="7" s="1"/>
  <c r="EN53" i="7"/>
  <c r="EP53" i="7" s="1"/>
  <c r="EN52" i="7"/>
  <c r="EP52" i="7" s="1"/>
  <c r="EN51" i="7"/>
  <c r="EP51" i="7" s="1"/>
  <c r="EN50" i="7"/>
  <c r="EP50" i="7" s="1"/>
  <c r="EN49" i="7"/>
  <c r="EP49" i="7" s="1"/>
  <c r="EN47" i="7"/>
  <c r="EP47" i="7" s="1"/>
  <c r="EO46" i="7"/>
  <c r="EO48" i="7" s="1"/>
  <c r="EN45" i="7"/>
  <c r="EP45" i="7" s="1"/>
  <c r="EN44" i="7"/>
  <c r="EP44" i="7" s="1"/>
  <c r="EN43" i="7"/>
  <c r="EP43" i="7" s="1"/>
  <c r="EN42" i="7"/>
  <c r="EP42" i="7" s="1"/>
  <c r="EN41" i="7"/>
  <c r="EP41" i="7" s="1"/>
  <c r="EO38" i="7"/>
  <c r="EN37" i="7"/>
  <c r="EP37" i="7" s="1"/>
  <c r="EN36" i="7"/>
  <c r="EP36" i="7" s="1"/>
  <c r="EN35" i="7"/>
  <c r="EP35" i="7" s="1"/>
  <c r="EN34" i="7"/>
  <c r="EP34" i="7" s="1"/>
  <c r="EN33" i="7"/>
  <c r="EP33" i="7" s="1"/>
  <c r="EN32" i="7"/>
  <c r="EP32" i="7" s="1"/>
  <c r="EO29" i="7"/>
  <c r="EO30" i="7" s="1"/>
  <c r="EN28" i="7"/>
  <c r="EP28" i="7" s="1"/>
  <c r="EN27" i="7"/>
  <c r="EP27" i="7" s="1"/>
  <c r="EN26" i="7"/>
  <c r="EP26" i="7" s="1"/>
  <c r="EN25" i="7"/>
  <c r="EP25" i="7" s="1"/>
  <c r="EN24" i="7"/>
  <c r="EP24" i="7" s="1"/>
  <c r="EN23" i="7"/>
  <c r="EP23" i="7" s="1"/>
  <c r="EN22" i="7"/>
  <c r="EP22" i="7" s="1"/>
  <c r="EO20" i="7"/>
  <c r="EO21" i="7" s="1"/>
  <c r="EN19" i="7"/>
  <c r="EP19" i="7" s="1"/>
  <c r="EN18" i="7"/>
  <c r="EP18" i="7" s="1"/>
  <c r="EN17" i="7"/>
  <c r="EP17" i="7" s="1"/>
  <c r="EN16" i="7"/>
  <c r="EP16" i="7" s="1"/>
  <c r="EN15" i="7"/>
  <c r="EP15" i="7" s="1"/>
  <c r="EN14" i="7"/>
  <c r="EP14" i="7" s="1"/>
  <c r="EN13" i="7"/>
  <c r="EP13" i="7" s="1"/>
  <c r="EN12" i="7"/>
  <c r="EP12" i="7" s="1"/>
  <c r="EN11" i="7"/>
  <c r="EP11" i="7" s="1"/>
  <c r="EN10" i="7"/>
  <c r="EP10" i="7" s="1"/>
  <c r="EL75" i="7"/>
  <c r="EL67" i="7"/>
  <c r="EL63" i="7"/>
  <c r="EL59" i="7"/>
  <c r="EL46" i="7"/>
  <c r="EL48" i="7" s="1"/>
  <c r="EL38" i="7"/>
  <c r="EL29" i="7"/>
  <c r="EL30" i="7" s="1"/>
  <c r="EL20" i="7"/>
  <c r="EL21" i="7" s="1"/>
  <c r="EH75" i="7"/>
  <c r="EH67" i="7"/>
  <c r="EH63" i="7"/>
  <c r="EH59" i="7"/>
  <c r="EH46" i="7"/>
  <c r="EH48" i="7" s="1"/>
  <c r="EH38" i="7"/>
  <c r="EH29" i="7"/>
  <c r="EH30" i="7" s="1"/>
  <c r="EH20" i="7"/>
  <c r="EH21" i="7" s="1"/>
  <c r="EI78" i="7"/>
  <c r="EK78" i="7" s="1"/>
  <c r="EI77" i="7"/>
  <c r="EK77" i="7" s="1"/>
  <c r="EJ75" i="7"/>
  <c r="EI74" i="7"/>
  <c r="EK74" i="7" s="1"/>
  <c r="EI73" i="7"/>
  <c r="EK73" i="7" s="1"/>
  <c r="EI72" i="7"/>
  <c r="EK72" i="7" s="1"/>
  <c r="EI71" i="7"/>
  <c r="EK71" i="7" s="1"/>
  <c r="EI70" i="7"/>
  <c r="EK70" i="7" s="1"/>
  <c r="EI69" i="7"/>
  <c r="EK69" i="7" s="1"/>
  <c r="EJ67" i="7"/>
  <c r="EI66" i="7"/>
  <c r="EK66" i="7" s="1"/>
  <c r="EI65" i="7"/>
  <c r="EK65" i="7" s="1"/>
  <c r="EI64" i="7"/>
  <c r="EK64" i="7" s="1"/>
  <c r="EJ63" i="7"/>
  <c r="EI62" i="7"/>
  <c r="EK62" i="7" s="1"/>
  <c r="EI61" i="7"/>
  <c r="EK61" i="7" s="1"/>
  <c r="EI60" i="7"/>
  <c r="EK60" i="7" s="1"/>
  <c r="EJ59" i="7"/>
  <c r="EI58" i="7"/>
  <c r="EK58" i="7" s="1"/>
  <c r="EI57" i="7"/>
  <c r="EK57" i="7" s="1"/>
  <c r="EI56" i="7"/>
  <c r="EK56" i="7" s="1"/>
  <c r="EI55" i="7"/>
  <c r="EK55" i="7" s="1"/>
  <c r="EI54" i="7"/>
  <c r="EK54" i="7" s="1"/>
  <c r="EI53" i="7"/>
  <c r="EK53" i="7" s="1"/>
  <c r="EI52" i="7"/>
  <c r="EK52" i="7" s="1"/>
  <c r="EI51" i="7"/>
  <c r="EK51" i="7" s="1"/>
  <c r="EI50" i="7"/>
  <c r="EK50" i="7" s="1"/>
  <c r="EI49" i="7"/>
  <c r="EK49" i="7" s="1"/>
  <c r="EI47" i="7"/>
  <c r="EK47" i="7" s="1"/>
  <c r="EJ46" i="7"/>
  <c r="EJ48" i="7" s="1"/>
  <c r="EI45" i="7"/>
  <c r="EK45" i="7" s="1"/>
  <c r="EI44" i="7"/>
  <c r="EK44" i="7" s="1"/>
  <c r="EI43" i="7"/>
  <c r="EK43" i="7" s="1"/>
  <c r="EI42" i="7"/>
  <c r="EK42" i="7" s="1"/>
  <c r="EI41" i="7"/>
  <c r="EK41" i="7" s="1"/>
  <c r="EJ38" i="7"/>
  <c r="EI37" i="7"/>
  <c r="EK37" i="7" s="1"/>
  <c r="EI36" i="7"/>
  <c r="EK36" i="7" s="1"/>
  <c r="EI35" i="7"/>
  <c r="EK35" i="7" s="1"/>
  <c r="EI34" i="7"/>
  <c r="EK34" i="7" s="1"/>
  <c r="EI33" i="7"/>
  <c r="EK33" i="7" s="1"/>
  <c r="EI32" i="7"/>
  <c r="EK32" i="7" s="1"/>
  <c r="EJ29" i="7"/>
  <c r="EJ30" i="7" s="1"/>
  <c r="EI28" i="7"/>
  <c r="EK28" i="7" s="1"/>
  <c r="EI27" i="7"/>
  <c r="EK27" i="7" s="1"/>
  <c r="EI26" i="7"/>
  <c r="EK26" i="7" s="1"/>
  <c r="EI25" i="7"/>
  <c r="EK25" i="7" s="1"/>
  <c r="EI24" i="7"/>
  <c r="EK24" i="7" s="1"/>
  <c r="EI23" i="7"/>
  <c r="EK23" i="7" s="1"/>
  <c r="EI22" i="7"/>
  <c r="EK22" i="7" s="1"/>
  <c r="EJ20" i="7"/>
  <c r="EJ21" i="7" s="1"/>
  <c r="EI19" i="7"/>
  <c r="EK19" i="7" s="1"/>
  <c r="EI18" i="7"/>
  <c r="EK18" i="7" s="1"/>
  <c r="EI17" i="7"/>
  <c r="EK17" i="7" s="1"/>
  <c r="EI16" i="7"/>
  <c r="EK16" i="7" s="1"/>
  <c r="EI15" i="7"/>
  <c r="EK15" i="7" s="1"/>
  <c r="EI14" i="7"/>
  <c r="EK14" i="7" s="1"/>
  <c r="EI13" i="7"/>
  <c r="EK13" i="7" s="1"/>
  <c r="EI12" i="7"/>
  <c r="EK12" i="7" s="1"/>
  <c r="EI11" i="7"/>
  <c r="EK11" i="7" s="1"/>
  <c r="EI10" i="7"/>
  <c r="EK10" i="7" s="1"/>
  <c r="EG75" i="7"/>
  <c r="EG67" i="7"/>
  <c r="EG63" i="7"/>
  <c r="EG59" i="7"/>
  <c r="EG46" i="7"/>
  <c r="EG48" i="7" s="1"/>
  <c r="EG38" i="7"/>
  <c r="EG29" i="7"/>
  <c r="EG30" i="7" s="1"/>
  <c r="EG20" i="7"/>
  <c r="EG21" i="7" s="1"/>
  <c r="EC75" i="7"/>
  <c r="EC67" i="7"/>
  <c r="EC63" i="7"/>
  <c r="EC59" i="7"/>
  <c r="EC46" i="7"/>
  <c r="EC38" i="7"/>
  <c r="EC29" i="7"/>
  <c r="EC30" i="7" s="1"/>
  <c r="EC20" i="7"/>
  <c r="EC21" i="7" s="1"/>
  <c r="ED78" i="7"/>
  <c r="EF78" i="7" s="1"/>
  <c r="ED77" i="7"/>
  <c r="EF77" i="7" s="1"/>
  <c r="EE75" i="7"/>
  <c r="ED74" i="7"/>
  <c r="EF74" i="7" s="1"/>
  <c r="ED73" i="7"/>
  <c r="EF73" i="7" s="1"/>
  <c r="ED72" i="7"/>
  <c r="EF72" i="7" s="1"/>
  <c r="ED71" i="7"/>
  <c r="EF71" i="7" s="1"/>
  <c r="ED70" i="7"/>
  <c r="EF70" i="7" s="1"/>
  <c r="ED69" i="7"/>
  <c r="EF69" i="7" s="1"/>
  <c r="EE67" i="7"/>
  <c r="ED66" i="7"/>
  <c r="EF66" i="7" s="1"/>
  <c r="ED65" i="7"/>
  <c r="EF65" i="7" s="1"/>
  <c r="ED64" i="7"/>
  <c r="EF64" i="7" s="1"/>
  <c r="EE63" i="7"/>
  <c r="ED62" i="7"/>
  <c r="EF62" i="7" s="1"/>
  <c r="ED61" i="7"/>
  <c r="EF61" i="7" s="1"/>
  <c r="ED60" i="7"/>
  <c r="EF60" i="7" s="1"/>
  <c r="EE59" i="7"/>
  <c r="ED58" i="7"/>
  <c r="EF58" i="7" s="1"/>
  <c r="ED57" i="7"/>
  <c r="EF57" i="7" s="1"/>
  <c r="ED56" i="7"/>
  <c r="EF56" i="7" s="1"/>
  <c r="ED55" i="7"/>
  <c r="EF55" i="7" s="1"/>
  <c r="ED54" i="7"/>
  <c r="EF54" i="7" s="1"/>
  <c r="ED53" i="7"/>
  <c r="EF53" i="7" s="1"/>
  <c r="ED52" i="7"/>
  <c r="EF52" i="7" s="1"/>
  <c r="ED51" i="7"/>
  <c r="EF51" i="7" s="1"/>
  <c r="ED50" i="7"/>
  <c r="EF50" i="7" s="1"/>
  <c r="ED49" i="7"/>
  <c r="EF49" i="7" s="1"/>
  <c r="ED47" i="7"/>
  <c r="EF47" i="7" s="1"/>
  <c r="EE46" i="7"/>
  <c r="ED45" i="7"/>
  <c r="EF45" i="7" s="1"/>
  <c r="ED44" i="7"/>
  <c r="EF44" i="7" s="1"/>
  <c r="ED43" i="7"/>
  <c r="EF43" i="7" s="1"/>
  <c r="ED42" i="7"/>
  <c r="EF42" i="7" s="1"/>
  <c r="ED41" i="7"/>
  <c r="EF41" i="7" s="1"/>
  <c r="EE38" i="7"/>
  <c r="ED37" i="7"/>
  <c r="EF37" i="7" s="1"/>
  <c r="ED36" i="7"/>
  <c r="EF36" i="7" s="1"/>
  <c r="ED35" i="7"/>
  <c r="EF35" i="7" s="1"/>
  <c r="ED34" i="7"/>
  <c r="EF34" i="7" s="1"/>
  <c r="ED33" i="7"/>
  <c r="EF33" i="7" s="1"/>
  <c r="ED32" i="7"/>
  <c r="EF32" i="7" s="1"/>
  <c r="EE29" i="7"/>
  <c r="EE30" i="7" s="1"/>
  <c r="ED28" i="7"/>
  <c r="EF28" i="7" s="1"/>
  <c r="ED27" i="7"/>
  <c r="EF27" i="7" s="1"/>
  <c r="ED26" i="7"/>
  <c r="EF26" i="7" s="1"/>
  <c r="ED25" i="7"/>
  <c r="EF25" i="7" s="1"/>
  <c r="ED24" i="7"/>
  <c r="ED23" i="7"/>
  <c r="EF23" i="7" s="1"/>
  <c r="ED22" i="7"/>
  <c r="EF22" i="7" s="1"/>
  <c r="EE20" i="7"/>
  <c r="EE21" i="7" s="1"/>
  <c r="ED19" i="7"/>
  <c r="EF19" i="7" s="1"/>
  <c r="ED18" i="7"/>
  <c r="EF18" i="7" s="1"/>
  <c r="ED17" i="7"/>
  <c r="EF17" i="7" s="1"/>
  <c r="ED16" i="7"/>
  <c r="EF16" i="7" s="1"/>
  <c r="ED15" i="7"/>
  <c r="ED14" i="7"/>
  <c r="EF14" i="7" s="1"/>
  <c r="ED13" i="7"/>
  <c r="EF13" i="7" s="1"/>
  <c r="ED12" i="7"/>
  <c r="EF12" i="7" s="1"/>
  <c r="ED11" i="7"/>
  <c r="ED10" i="7"/>
  <c r="EF10" i="7" s="1"/>
  <c r="EB75" i="7"/>
  <c r="EB67" i="7"/>
  <c r="EB63" i="7"/>
  <c r="EB59" i="7"/>
  <c r="EB46" i="7"/>
  <c r="EB48" i="7" s="1"/>
  <c r="EB38" i="7"/>
  <c r="EB29" i="7"/>
  <c r="EB30" i="7" s="1"/>
  <c r="EB20" i="7"/>
  <c r="EB21" i="7" s="1"/>
  <c r="DX75" i="7"/>
  <c r="DX67" i="7"/>
  <c r="DX63" i="7"/>
  <c r="DX59" i="7"/>
  <c r="DX46" i="7"/>
  <c r="DX48" i="7" s="1"/>
  <c r="DX38" i="7"/>
  <c r="DX29" i="7"/>
  <c r="DX20" i="7"/>
  <c r="DX21" i="7" s="1"/>
  <c r="DY78" i="7"/>
  <c r="EA78" i="7" s="1"/>
  <c r="DY77" i="7"/>
  <c r="EA77" i="7" s="1"/>
  <c r="DZ75" i="7"/>
  <c r="DY74" i="7"/>
  <c r="EA74" i="7" s="1"/>
  <c r="DY73" i="7"/>
  <c r="EA73" i="7" s="1"/>
  <c r="DY72" i="7"/>
  <c r="EA72" i="7" s="1"/>
  <c r="DY71" i="7"/>
  <c r="EA71" i="7" s="1"/>
  <c r="DY70" i="7"/>
  <c r="EA70" i="7" s="1"/>
  <c r="DY69" i="7"/>
  <c r="EA69" i="7" s="1"/>
  <c r="DZ67" i="7"/>
  <c r="DY66" i="7"/>
  <c r="EA66" i="7" s="1"/>
  <c r="DY65" i="7"/>
  <c r="EA65" i="7" s="1"/>
  <c r="DY64" i="7"/>
  <c r="EA64" i="7" s="1"/>
  <c r="DZ63" i="7"/>
  <c r="DY62" i="7"/>
  <c r="EA62" i="7" s="1"/>
  <c r="DY61" i="7"/>
  <c r="EA61" i="7" s="1"/>
  <c r="DY60" i="7"/>
  <c r="EA60" i="7" s="1"/>
  <c r="DZ59" i="7"/>
  <c r="DY58" i="7"/>
  <c r="EA58" i="7" s="1"/>
  <c r="DY57" i="7"/>
  <c r="EA57" i="7" s="1"/>
  <c r="DY56" i="7"/>
  <c r="EA56" i="7" s="1"/>
  <c r="DY55" i="7"/>
  <c r="EA55" i="7" s="1"/>
  <c r="DY54" i="7"/>
  <c r="EA54" i="7" s="1"/>
  <c r="DY53" i="7"/>
  <c r="EA53" i="7" s="1"/>
  <c r="DY52" i="7"/>
  <c r="EA52" i="7" s="1"/>
  <c r="DY51" i="7"/>
  <c r="EA51" i="7" s="1"/>
  <c r="DY50" i="7"/>
  <c r="EA50" i="7" s="1"/>
  <c r="DY49" i="7"/>
  <c r="EA49" i="7" s="1"/>
  <c r="DY47" i="7"/>
  <c r="EA47" i="7" s="1"/>
  <c r="DZ46" i="7"/>
  <c r="DZ48" i="7" s="1"/>
  <c r="DY45" i="7"/>
  <c r="EA45" i="7" s="1"/>
  <c r="DY44" i="7"/>
  <c r="EA44" i="7" s="1"/>
  <c r="DY43" i="7"/>
  <c r="EA43" i="7" s="1"/>
  <c r="DY42" i="7"/>
  <c r="EA42" i="7" s="1"/>
  <c r="DY41" i="7"/>
  <c r="EA41" i="7" s="1"/>
  <c r="DZ38" i="7"/>
  <c r="DY37" i="7"/>
  <c r="EA37" i="7" s="1"/>
  <c r="DY36" i="7"/>
  <c r="EA36" i="7" s="1"/>
  <c r="DY35" i="7"/>
  <c r="EA35" i="7" s="1"/>
  <c r="DY34" i="7"/>
  <c r="EA34" i="7" s="1"/>
  <c r="DY33" i="7"/>
  <c r="EA33" i="7" s="1"/>
  <c r="DY32" i="7"/>
  <c r="EA32" i="7" s="1"/>
  <c r="DZ29" i="7"/>
  <c r="DZ30" i="7" s="1"/>
  <c r="DY28" i="7"/>
  <c r="EA28" i="7" s="1"/>
  <c r="DY27" i="7"/>
  <c r="EA27" i="7" s="1"/>
  <c r="DY26" i="7"/>
  <c r="EA26" i="7" s="1"/>
  <c r="DY25" i="7"/>
  <c r="EA25" i="7" s="1"/>
  <c r="DY24" i="7"/>
  <c r="EA24" i="7" s="1"/>
  <c r="DY23" i="7"/>
  <c r="EA23" i="7" s="1"/>
  <c r="DY22" i="7"/>
  <c r="EA22" i="7" s="1"/>
  <c r="DZ20" i="7"/>
  <c r="DZ21" i="7" s="1"/>
  <c r="DY19" i="7"/>
  <c r="EA19" i="7" s="1"/>
  <c r="DY18" i="7"/>
  <c r="EA18" i="7" s="1"/>
  <c r="DY17" i="7"/>
  <c r="EA17" i="7" s="1"/>
  <c r="DY16" i="7"/>
  <c r="EA16" i="7" s="1"/>
  <c r="DY15" i="7"/>
  <c r="EA15" i="7" s="1"/>
  <c r="DY14" i="7"/>
  <c r="EA14" i="7" s="1"/>
  <c r="DY13" i="7"/>
  <c r="DY12" i="7"/>
  <c r="EA12" i="7" s="1"/>
  <c r="DY11" i="7"/>
  <c r="EA11" i="7" s="1"/>
  <c r="DY10" i="7"/>
  <c r="EA10" i="7" s="1"/>
  <c r="DW75" i="7"/>
  <c r="DW67" i="7"/>
  <c r="DW63" i="7"/>
  <c r="DW59" i="7"/>
  <c r="DW46" i="7"/>
  <c r="DW38" i="7"/>
  <c r="DW29" i="7"/>
  <c r="DW30" i="7" s="1"/>
  <c r="DW20" i="7"/>
  <c r="DW21" i="7" s="1"/>
  <c r="DS75" i="7"/>
  <c r="DS67" i="7"/>
  <c r="DS63" i="7"/>
  <c r="DS59" i="7"/>
  <c r="DS46" i="7"/>
  <c r="DS48" i="7" s="1"/>
  <c r="DS38" i="7"/>
  <c r="DS29" i="7"/>
  <c r="DS30" i="7" s="1"/>
  <c r="DS20" i="7"/>
  <c r="DS21" i="7" s="1"/>
  <c r="DT11" i="7"/>
  <c r="DV11" i="7" s="1"/>
  <c r="DT12" i="7"/>
  <c r="DV12" i="7" s="1"/>
  <c r="DT13" i="7"/>
  <c r="DV13" i="7" s="1"/>
  <c r="DT14" i="7"/>
  <c r="DV14" i="7" s="1"/>
  <c r="DT15" i="7"/>
  <c r="DV15" i="7" s="1"/>
  <c r="DT16" i="7"/>
  <c r="DV16" i="7" s="1"/>
  <c r="DT17" i="7"/>
  <c r="DV17" i="7" s="1"/>
  <c r="DT18" i="7"/>
  <c r="DV18" i="7" s="1"/>
  <c r="DT19" i="7"/>
  <c r="DV19" i="7" s="1"/>
  <c r="DT22" i="7"/>
  <c r="DV22" i="7" s="1"/>
  <c r="DT23" i="7"/>
  <c r="DV23" i="7" s="1"/>
  <c r="DT24" i="7"/>
  <c r="DV24" i="7" s="1"/>
  <c r="DT25" i="7"/>
  <c r="DV25" i="7" s="1"/>
  <c r="DT26" i="7"/>
  <c r="DV26" i="7" s="1"/>
  <c r="DT27" i="7"/>
  <c r="DV27" i="7" s="1"/>
  <c r="DT28" i="7"/>
  <c r="DV28" i="7" s="1"/>
  <c r="DT32" i="7"/>
  <c r="DV32" i="7" s="1"/>
  <c r="DT33" i="7"/>
  <c r="DV33" i="7" s="1"/>
  <c r="DT34" i="7"/>
  <c r="DV34" i="7" s="1"/>
  <c r="DT35" i="7"/>
  <c r="DV35" i="7" s="1"/>
  <c r="DT36" i="7"/>
  <c r="DV36" i="7" s="1"/>
  <c r="DT37" i="7"/>
  <c r="DV37" i="7" s="1"/>
  <c r="DT41" i="7"/>
  <c r="DV41" i="7" s="1"/>
  <c r="DT42" i="7"/>
  <c r="DV42" i="7" s="1"/>
  <c r="DT43" i="7"/>
  <c r="DV43" i="7" s="1"/>
  <c r="DT44" i="7"/>
  <c r="DV44" i="7" s="1"/>
  <c r="DT45" i="7"/>
  <c r="DV45" i="7" s="1"/>
  <c r="DT47" i="7"/>
  <c r="DV47" i="7" s="1"/>
  <c r="DT49" i="7"/>
  <c r="DV49" i="7" s="1"/>
  <c r="DT50" i="7"/>
  <c r="DV50" i="7" s="1"/>
  <c r="DT51" i="7"/>
  <c r="DV51" i="7" s="1"/>
  <c r="DT52" i="7"/>
  <c r="DV52" i="7" s="1"/>
  <c r="DT53" i="7"/>
  <c r="DV53" i="7" s="1"/>
  <c r="DT54" i="7"/>
  <c r="DV54" i="7" s="1"/>
  <c r="DT55" i="7"/>
  <c r="DV55" i="7" s="1"/>
  <c r="DT56" i="7"/>
  <c r="DV56" i="7" s="1"/>
  <c r="DT57" i="7"/>
  <c r="DV57" i="7" s="1"/>
  <c r="DT58" i="7"/>
  <c r="DV58" i="7" s="1"/>
  <c r="DT60" i="7"/>
  <c r="DV60" i="7" s="1"/>
  <c r="DT61" i="7"/>
  <c r="DV61" i="7" s="1"/>
  <c r="DT62" i="7"/>
  <c r="DV62" i="7" s="1"/>
  <c r="DT64" i="7"/>
  <c r="DV64" i="7" s="1"/>
  <c r="DT65" i="7"/>
  <c r="DV65" i="7" s="1"/>
  <c r="DT66" i="7"/>
  <c r="DV66" i="7" s="1"/>
  <c r="DT69" i="7"/>
  <c r="DV69" i="7" s="1"/>
  <c r="DT70" i="7"/>
  <c r="DV70" i="7" s="1"/>
  <c r="DT71" i="7"/>
  <c r="DV71" i="7" s="1"/>
  <c r="DT72" i="7"/>
  <c r="DV72" i="7" s="1"/>
  <c r="DT73" i="7"/>
  <c r="DV73" i="7" s="1"/>
  <c r="DT74" i="7"/>
  <c r="DV74" i="7" s="1"/>
  <c r="DT77" i="7"/>
  <c r="DV77" i="7" s="1"/>
  <c r="DT78" i="7"/>
  <c r="DV78" i="7" s="1"/>
  <c r="DT10" i="7"/>
  <c r="DV10" i="7" s="1"/>
  <c r="DR75" i="7"/>
  <c r="DR67" i="7"/>
  <c r="DR63" i="7"/>
  <c r="DR59" i="7"/>
  <c r="DR46" i="7"/>
  <c r="DR48" i="7" s="1"/>
  <c r="DR38" i="7"/>
  <c r="DR29" i="7"/>
  <c r="DR30" i="7" s="1"/>
  <c r="DR20" i="7"/>
  <c r="DR21" i="7" s="1"/>
  <c r="DN75" i="7"/>
  <c r="DN67" i="7"/>
  <c r="DN63" i="7"/>
  <c r="DN59" i="7"/>
  <c r="DN46" i="7"/>
  <c r="DN38" i="7"/>
  <c r="DN29" i="7"/>
  <c r="DN30" i="7" s="1"/>
  <c r="DN20" i="7"/>
  <c r="DN21" i="7" s="1"/>
  <c r="DO11" i="7"/>
  <c r="DQ11" i="7" s="1"/>
  <c r="DO12" i="7"/>
  <c r="DQ12" i="7" s="1"/>
  <c r="DO13" i="7"/>
  <c r="DQ13" i="7" s="1"/>
  <c r="DO14" i="7"/>
  <c r="DQ14" i="7" s="1"/>
  <c r="DO15" i="7"/>
  <c r="DQ15" i="7" s="1"/>
  <c r="DO16" i="7"/>
  <c r="DQ16" i="7" s="1"/>
  <c r="DO17" i="7"/>
  <c r="DQ17" i="7" s="1"/>
  <c r="DO18" i="7"/>
  <c r="DQ18" i="7" s="1"/>
  <c r="DO19" i="7"/>
  <c r="DQ19" i="7" s="1"/>
  <c r="DO22" i="7"/>
  <c r="DQ22" i="7" s="1"/>
  <c r="DO23" i="7"/>
  <c r="DQ23" i="7" s="1"/>
  <c r="DO24" i="7"/>
  <c r="DQ24" i="7" s="1"/>
  <c r="DO25" i="7"/>
  <c r="DQ25" i="7" s="1"/>
  <c r="DO26" i="7"/>
  <c r="DQ26" i="7" s="1"/>
  <c r="DO27" i="7"/>
  <c r="DQ27" i="7" s="1"/>
  <c r="DO28" i="7"/>
  <c r="DQ28" i="7" s="1"/>
  <c r="DO32" i="7"/>
  <c r="DQ32" i="7" s="1"/>
  <c r="DO33" i="7"/>
  <c r="DQ33" i="7" s="1"/>
  <c r="DO34" i="7"/>
  <c r="DQ34" i="7" s="1"/>
  <c r="DO35" i="7"/>
  <c r="DQ35" i="7" s="1"/>
  <c r="DO36" i="7"/>
  <c r="DQ36" i="7" s="1"/>
  <c r="DO37" i="7"/>
  <c r="DQ37" i="7" s="1"/>
  <c r="DO41" i="7"/>
  <c r="DQ41" i="7" s="1"/>
  <c r="DO42" i="7"/>
  <c r="DQ42" i="7" s="1"/>
  <c r="DO43" i="7"/>
  <c r="DQ43" i="7" s="1"/>
  <c r="DO44" i="7"/>
  <c r="DQ44" i="7" s="1"/>
  <c r="DO45" i="7"/>
  <c r="DQ45" i="7" s="1"/>
  <c r="DO47" i="7"/>
  <c r="DQ47" i="7" s="1"/>
  <c r="DO49" i="7"/>
  <c r="DQ49" i="7" s="1"/>
  <c r="DO50" i="7"/>
  <c r="DQ50" i="7" s="1"/>
  <c r="DO51" i="7"/>
  <c r="DQ51" i="7" s="1"/>
  <c r="DO52" i="7"/>
  <c r="DQ52" i="7" s="1"/>
  <c r="DO53" i="7"/>
  <c r="DQ53" i="7" s="1"/>
  <c r="DO54" i="7"/>
  <c r="DQ54" i="7" s="1"/>
  <c r="DO55" i="7"/>
  <c r="DQ55" i="7" s="1"/>
  <c r="DO56" i="7"/>
  <c r="DQ56" i="7" s="1"/>
  <c r="DO57" i="7"/>
  <c r="DQ57" i="7" s="1"/>
  <c r="DO58" i="7"/>
  <c r="DQ58" i="7" s="1"/>
  <c r="DO60" i="7"/>
  <c r="DQ60" i="7" s="1"/>
  <c r="DO61" i="7"/>
  <c r="DQ61" i="7" s="1"/>
  <c r="DO62" i="7"/>
  <c r="DQ62" i="7" s="1"/>
  <c r="DO64" i="7"/>
  <c r="DQ64" i="7" s="1"/>
  <c r="DO65" i="7"/>
  <c r="DQ65" i="7" s="1"/>
  <c r="DO66" i="7"/>
  <c r="DQ66" i="7" s="1"/>
  <c r="DO69" i="7"/>
  <c r="DQ69" i="7" s="1"/>
  <c r="DO70" i="7"/>
  <c r="DQ70" i="7" s="1"/>
  <c r="DO71" i="7"/>
  <c r="DQ71" i="7" s="1"/>
  <c r="DO72" i="7"/>
  <c r="DQ72" i="7" s="1"/>
  <c r="DO73" i="7"/>
  <c r="DQ73" i="7" s="1"/>
  <c r="DO74" i="7"/>
  <c r="DQ74" i="7" s="1"/>
  <c r="DO77" i="7"/>
  <c r="DQ77" i="7" s="1"/>
  <c r="DO78" i="7"/>
  <c r="DQ78" i="7" s="1"/>
  <c r="DO10" i="7"/>
  <c r="DQ10" i="7" s="1"/>
  <c r="DM75" i="7"/>
  <c r="DM67" i="7"/>
  <c r="DM63" i="7"/>
  <c r="DM59" i="7"/>
  <c r="DM46" i="7"/>
  <c r="DM48" i="7" s="1"/>
  <c r="DM38" i="7"/>
  <c r="DM29" i="7"/>
  <c r="DM30" i="7" s="1"/>
  <c r="DM20" i="7"/>
  <c r="DM21" i="7" s="1"/>
  <c r="DI75" i="7"/>
  <c r="DI67" i="7"/>
  <c r="DI63" i="7"/>
  <c r="DI59" i="7"/>
  <c r="DI46" i="7"/>
  <c r="DI48" i="7" s="1"/>
  <c r="DI38" i="7"/>
  <c r="DI29" i="7"/>
  <c r="DI30" i="7" s="1"/>
  <c r="DI20" i="7"/>
  <c r="DI21" i="7" s="1"/>
  <c r="DJ11" i="7"/>
  <c r="DL11" i="7" s="1"/>
  <c r="DJ12" i="7"/>
  <c r="DL12" i="7" s="1"/>
  <c r="DJ13" i="7"/>
  <c r="DL13" i="7" s="1"/>
  <c r="DJ14" i="7"/>
  <c r="DL14" i="7" s="1"/>
  <c r="DJ15" i="7"/>
  <c r="DL15" i="7" s="1"/>
  <c r="DJ16" i="7"/>
  <c r="DL16" i="7" s="1"/>
  <c r="DJ17" i="7"/>
  <c r="DL17" i="7" s="1"/>
  <c r="DJ18" i="7"/>
  <c r="DL18" i="7" s="1"/>
  <c r="DJ19" i="7"/>
  <c r="DL19" i="7" s="1"/>
  <c r="DJ22" i="7"/>
  <c r="DL22" i="7" s="1"/>
  <c r="DJ23" i="7"/>
  <c r="DL23" i="7" s="1"/>
  <c r="DJ24" i="7"/>
  <c r="DL24" i="7" s="1"/>
  <c r="DJ25" i="7"/>
  <c r="DL25" i="7" s="1"/>
  <c r="DJ26" i="7"/>
  <c r="DL26" i="7" s="1"/>
  <c r="DJ27" i="7"/>
  <c r="DL27" i="7" s="1"/>
  <c r="DJ28" i="7"/>
  <c r="DL28" i="7" s="1"/>
  <c r="DJ32" i="7"/>
  <c r="DL32" i="7" s="1"/>
  <c r="DJ33" i="7"/>
  <c r="DL33" i="7" s="1"/>
  <c r="DJ34" i="7"/>
  <c r="DL34" i="7" s="1"/>
  <c r="DJ35" i="7"/>
  <c r="DL35" i="7" s="1"/>
  <c r="DJ36" i="7"/>
  <c r="DL36" i="7" s="1"/>
  <c r="DJ37" i="7"/>
  <c r="DL37" i="7" s="1"/>
  <c r="DJ41" i="7"/>
  <c r="DL41" i="7" s="1"/>
  <c r="DJ42" i="7"/>
  <c r="DL42" i="7" s="1"/>
  <c r="DJ43" i="7"/>
  <c r="DL43" i="7" s="1"/>
  <c r="DJ44" i="7"/>
  <c r="DL44" i="7" s="1"/>
  <c r="DJ45" i="7"/>
  <c r="DL45" i="7" s="1"/>
  <c r="DJ47" i="7"/>
  <c r="DL47" i="7" s="1"/>
  <c r="DJ49" i="7"/>
  <c r="DL49" i="7" s="1"/>
  <c r="DJ50" i="7"/>
  <c r="DJ51" i="7"/>
  <c r="DL51" i="7" s="1"/>
  <c r="DJ52" i="7"/>
  <c r="DL52" i="7" s="1"/>
  <c r="DJ53" i="7"/>
  <c r="DL53" i="7" s="1"/>
  <c r="DJ54" i="7"/>
  <c r="DL54" i="7" s="1"/>
  <c r="DJ55" i="7"/>
  <c r="DL55" i="7" s="1"/>
  <c r="DJ56" i="7"/>
  <c r="DL56" i="7" s="1"/>
  <c r="DJ57" i="7"/>
  <c r="DL57" i="7" s="1"/>
  <c r="DJ58" i="7"/>
  <c r="DL58" i="7" s="1"/>
  <c r="DJ60" i="7"/>
  <c r="DL60" i="7" s="1"/>
  <c r="DJ61" i="7"/>
  <c r="DL61" i="7" s="1"/>
  <c r="DJ62" i="7"/>
  <c r="DL62" i="7" s="1"/>
  <c r="DJ64" i="7"/>
  <c r="DL64" i="7" s="1"/>
  <c r="DJ65" i="7"/>
  <c r="DL65" i="7" s="1"/>
  <c r="DJ66" i="7"/>
  <c r="DL66" i="7" s="1"/>
  <c r="DJ69" i="7"/>
  <c r="DL69" i="7" s="1"/>
  <c r="DJ70" i="7"/>
  <c r="DL70" i="7" s="1"/>
  <c r="DJ71" i="7"/>
  <c r="DL71" i="7" s="1"/>
  <c r="DJ72" i="7"/>
  <c r="DL72" i="7" s="1"/>
  <c r="DJ73" i="7"/>
  <c r="DL73" i="7" s="1"/>
  <c r="DJ74" i="7"/>
  <c r="DL74" i="7" s="1"/>
  <c r="DJ77" i="7"/>
  <c r="DL77" i="7" s="1"/>
  <c r="DJ78" i="7"/>
  <c r="DL78" i="7" s="1"/>
  <c r="DJ10" i="7"/>
  <c r="DL10" i="7" s="1"/>
  <c r="DH75" i="7"/>
  <c r="DH67" i="7"/>
  <c r="DH63" i="7"/>
  <c r="DH59" i="7"/>
  <c r="DH46" i="7"/>
  <c r="DH48" i="7" s="1"/>
  <c r="DH38" i="7"/>
  <c r="DH29" i="7"/>
  <c r="DH30" i="7" s="1"/>
  <c r="DH20" i="7"/>
  <c r="DH21" i="7" s="1"/>
  <c r="KV55" i="7" l="1"/>
  <c r="UR55" i="7" s="1"/>
  <c r="KX55" i="7"/>
  <c r="UT55" i="7" s="1"/>
  <c r="IY31" i="7"/>
  <c r="KV36" i="7"/>
  <c r="UR36" i="7" s="1"/>
  <c r="KU28" i="7"/>
  <c r="UQ28" i="7" s="1"/>
  <c r="KV69" i="7"/>
  <c r="UR69" i="7" s="1"/>
  <c r="GB38" i="7"/>
  <c r="GD38" i="7" s="1"/>
  <c r="IY39" i="7"/>
  <c r="KX36" i="7"/>
  <c r="UT36" i="7" s="1"/>
  <c r="KU77" i="7"/>
  <c r="UQ77" i="7" s="1"/>
  <c r="KU23" i="7"/>
  <c r="UQ23" i="7" s="1"/>
  <c r="KX69" i="7"/>
  <c r="UT69" i="7" s="1"/>
  <c r="KU36" i="7"/>
  <c r="UQ36" i="7" s="1"/>
  <c r="KX27" i="7"/>
  <c r="UT27" i="7" s="1"/>
  <c r="KX43" i="7"/>
  <c r="UT43" i="7" s="1"/>
  <c r="KV11" i="7"/>
  <c r="UR11" i="7" s="1"/>
  <c r="KU62" i="7"/>
  <c r="UQ62" i="7" s="1"/>
  <c r="KV77" i="7"/>
  <c r="UR77" i="7" s="1"/>
  <c r="KV23" i="7"/>
  <c r="UR23" i="7" s="1"/>
  <c r="KU70" i="7"/>
  <c r="UQ70" i="7" s="1"/>
  <c r="GL67" i="7"/>
  <c r="GN67" i="7" s="1"/>
  <c r="KX74" i="7"/>
  <c r="UT74" i="7" s="1"/>
  <c r="KX61" i="7"/>
  <c r="UT61" i="7" s="1"/>
  <c r="KX50" i="7"/>
  <c r="UT50" i="7" s="1"/>
  <c r="KX35" i="7"/>
  <c r="UT35" i="7" s="1"/>
  <c r="KX70" i="7"/>
  <c r="UT70" i="7" s="1"/>
  <c r="GV68" i="7"/>
  <c r="GX68" i="7" s="1"/>
  <c r="FF31" i="7"/>
  <c r="FF39" i="7" s="1"/>
  <c r="EI59" i="7"/>
  <c r="EK59" i="7" s="1"/>
  <c r="EL31" i="7"/>
  <c r="EL39" i="7" s="1"/>
  <c r="FY47" i="7"/>
  <c r="DJ38" i="7"/>
  <c r="FT38" i="7"/>
  <c r="FY50" i="7"/>
  <c r="DR31" i="7"/>
  <c r="DR39" i="7" s="1"/>
  <c r="FY43" i="7"/>
  <c r="IY68" i="7"/>
  <c r="DH31" i="7"/>
  <c r="DH39" i="7" s="1"/>
  <c r="ES59" i="7"/>
  <c r="EU59" i="7" s="1"/>
  <c r="FQ68" i="7"/>
  <c r="FQ76" i="7" s="1"/>
  <c r="GK31" i="7"/>
  <c r="GK39" i="7" s="1"/>
  <c r="GJ31" i="7"/>
  <c r="GJ39" i="7" s="1"/>
  <c r="FY45" i="7"/>
  <c r="FY62" i="7"/>
  <c r="FX63" i="7"/>
  <c r="FY19" i="7"/>
  <c r="GJ68" i="7"/>
  <c r="GJ76" i="7" s="1"/>
  <c r="FH20" i="7"/>
  <c r="FJ20" i="7" s="1"/>
  <c r="FY60" i="7"/>
  <c r="ED38" i="7"/>
  <c r="EF38" i="7" s="1"/>
  <c r="DM31" i="7"/>
  <c r="DM39" i="7" s="1"/>
  <c r="ES38" i="7"/>
  <c r="EU38" i="7" s="1"/>
  <c r="KV74" i="7"/>
  <c r="UR74" i="7" s="1"/>
  <c r="KV70" i="7"/>
  <c r="UR70" i="7" s="1"/>
  <c r="KV61" i="7"/>
  <c r="UR61" i="7" s="1"/>
  <c r="KV56" i="7"/>
  <c r="UR56" i="7" s="1"/>
  <c r="KV50" i="7"/>
  <c r="UR50" i="7" s="1"/>
  <c r="KV44" i="7"/>
  <c r="UR44" i="7" s="1"/>
  <c r="KV35" i="7"/>
  <c r="UR35" i="7" s="1"/>
  <c r="KV28" i="7"/>
  <c r="UR28" i="7" s="1"/>
  <c r="KV16" i="7"/>
  <c r="UR16" i="7" s="1"/>
  <c r="GA31" i="7"/>
  <c r="GA39" i="7" s="1"/>
  <c r="FY53" i="7"/>
  <c r="KU74" i="7"/>
  <c r="UQ74" i="7" s="1"/>
  <c r="KU55" i="7"/>
  <c r="UQ55" i="7" s="1"/>
  <c r="KU35" i="7"/>
  <c r="UQ35" i="7" s="1"/>
  <c r="FX75" i="7"/>
  <c r="FY77" i="7"/>
  <c r="KX73" i="7"/>
  <c r="UT73" i="7" s="1"/>
  <c r="KX54" i="7"/>
  <c r="UT54" i="7" s="1"/>
  <c r="KU73" i="7"/>
  <c r="UQ73" i="7" s="1"/>
  <c r="KU49" i="7"/>
  <c r="UQ49" i="7" s="1"/>
  <c r="FY35" i="7"/>
  <c r="HU38" i="7"/>
  <c r="FH38" i="7"/>
  <c r="FJ38" i="7" s="1"/>
  <c r="KV65" i="7"/>
  <c r="UR65" i="7" s="1"/>
  <c r="KU65" i="7"/>
  <c r="UQ65" i="7" s="1"/>
  <c r="KU25" i="7"/>
  <c r="UQ25" i="7" s="1"/>
  <c r="DO38" i="7"/>
  <c r="DT38" i="7"/>
  <c r="KX71" i="7"/>
  <c r="UT71" i="7" s="1"/>
  <c r="KX64" i="7"/>
  <c r="UT64" i="7" s="1"/>
  <c r="KX32" i="7"/>
  <c r="UT32" i="7" s="1"/>
  <c r="KX24" i="7"/>
  <c r="UT24" i="7" s="1"/>
  <c r="KV27" i="7"/>
  <c r="UR27" i="7" s="1"/>
  <c r="KU61" i="7"/>
  <c r="UQ61" i="7" s="1"/>
  <c r="KU43" i="7"/>
  <c r="UQ43" i="7" s="1"/>
  <c r="FY54" i="7"/>
  <c r="FW33" i="7"/>
  <c r="FY55" i="7"/>
  <c r="KX60" i="7"/>
  <c r="UT60" i="7" s="1"/>
  <c r="KX42" i="7"/>
  <c r="UT42" i="7" s="1"/>
  <c r="KV73" i="7"/>
  <c r="UR73" i="7" s="1"/>
  <c r="KV54" i="7"/>
  <c r="UR54" i="7" s="1"/>
  <c r="KV49" i="7"/>
  <c r="UR49" i="7" s="1"/>
  <c r="FY57" i="7"/>
  <c r="FY36" i="7"/>
  <c r="KU10" i="7"/>
  <c r="UQ10" i="7" s="1"/>
  <c r="KV58" i="7"/>
  <c r="UR58" i="7" s="1"/>
  <c r="KV33" i="7"/>
  <c r="UR33" i="7" s="1"/>
  <c r="KV13" i="7"/>
  <c r="UR13" i="7" s="1"/>
  <c r="KU58" i="7"/>
  <c r="UQ58" i="7" s="1"/>
  <c r="KU33" i="7"/>
  <c r="UQ33" i="7" s="1"/>
  <c r="DO75" i="7"/>
  <c r="KV71" i="7"/>
  <c r="UR71" i="7" s="1"/>
  <c r="KV64" i="7"/>
  <c r="UR64" i="7" s="1"/>
  <c r="KV32" i="7"/>
  <c r="UR32" i="7" s="1"/>
  <c r="GQ59" i="7"/>
  <c r="GS59" i="7" s="1"/>
  <c r="FY26" i="7"/>
  <c r="FY73" i="7"/>
  <c r="FY74" i="7"/>
  <c r="FX67" i="7"/>
  <c r="KU69" i="7"/>
  <c r="UQ69" i="7" s="1"/>
  <c r="KU50" i="7"/>
  <c r="UQ50" i="7" s="1"/>
  <c r="FX30" i="7"/>
  <c r="EN63" i="7"/>
  <c r="EP63" i="7" s="1"/>
  <c r="FY32" i="7"/>
  <c r="KX66" i="7"/>
  <c r="UT66" i="7" s="1"/>
  <c r="KX49" i="7"/>
  <c r="UT49" i="7" s="1"/>
  <c r="FY33" i="7"/>
  <c r="DY38" i="7"/>
  <c r="EA38" i="7" s="1"/>
  <c r="EN75" i="7"/>
  <c r="EP75" i="7" s="1"/>
  <c r="KV66" i="7"/>
  <c r="UR66" i="7" s="1"/>
  <c r="KV42" i="7"/>
  <c r="UR42" i="7" s="1"/>
  <c r="KU66" i="7"/>
  <c r="UQ66" i="7" s="1"/>
  <c r="DJ48" i="7"/>
  <c r="ES63" i="7"/>
  <c r="EU63" i="7" s="1"/>
  <c r="KX72" i="7"/>
  <c r="UT72" i="7" s="1"/>
  <c r="KV72" i="7"/>
  <c r="UR72" i="7" s="1"/>
  <c r="KV53" i="7"/>
  <c r="UR53" i="7" s="1"/>
  <c r="KV18" i="7"/>
  <c r="UR18" i="7" s="1"/>
  <c r="DY75" i="7"/>
  <c r="EA75" i="7" s="1"/>
  <c r="KU72" i="7"/>
  <c r="UQ72" i="7" s="1"/>
  <c r="KU18" i="7"/>
  <c r="UQ18" i="7" s="1"/>
  <c r="DO46" i="7"/>
  <c r="KU71" i="7"/>
  <c r="UQ71" i="7" s="1"/>
  <c r="KU64" i="7"/>
  <c r="UQ64" i="7" s="1"/>
  <c r="KU16" i="7"/>
  <c r="UQ16" i="7" s="1"/>
  <c r="FW57" i="7"/>
  <c r="EN67" i="7"/>
  <c r="EP67" i="7" s="1"/>
  <c r="KX22" i="7"/>
  <c r="UT22" i="7" s="1"/>
  <c r="KV15" i="7"/>
  <c r="UR15" i="7" s="1"/>
  <c r="KU22" i="7"/>
  <c r="UQ22" i="7" s="1"/>
  <c r="FV38" i="7"/>
  <c r="FY24" i="7"/>
  <c r="FR63" i="7"/>
  <c r="FT63" i="7" s="1"/>
  <c r="KX34" i="7"/>
  <c r="UT34" i="7" s="1"/>
  <c r="KX26" i="7"/>
  <c r="UT26" i="7" s="1"/>
  <c r="KX19" i="7"/>
  <c r="UT19" i="7" s="1"/>
  <c r="KX14" i="7"/>
  <c r="UT14" i="7" s="1"/>
  <c r="FY10" i="7"/>
  <c r="FY78" i="7"/>
  <c r="FR67" i="7"/>
  <c r="FT67" i="7" s="1"/>
  <c r="GB63" i="7"/>
  <c r="GD63" i="7" s="1"/>
  <c r="KV60" i="7"/>
  <c r="UR60" i="7" s="1"/>
  <c r="KV34" i="7"/>
  <c r="UR34" i="7" s="1"/>
  <c r="KV26" i="7"/>
  <c r="UR26" i="7" s="1"/>
  <c r="KV19" i="7"/>
  <c r="UR19" i="7" s="1"/>
  <c r="KV14" i="7"/>
  <c r="UR14" i="7" s="1"/>
  <c r="FY34" i="7"/>
  <c r="FH59" i="7"/>
  <c r="FJ59" i="7" s="1"/>
  <c r="FR75" i="7"/>
  <c r="FT75" i="7" s="1"/>
  <c r="KU60" i="7"/>
  <c r="UQ60" i="7" s="1"/>
  <c r="KU54" i="7"/>
  <c r="UQ54" i="7" s="1"/>
  <c r="KU42" i="7"/>
  <c r="UQ42" i="7" s="1"/>
  <c r="KU34" i="7"/>
  <c r="UQ34" i="7" s="1"/>
  <c r="KU26" i="7"/>
  <c r="UQ26" i="7" s="1"/>
  <c r="KU19" i="7"/>
  <c r="UQ19" i="7" s="1"/>
  <c r="KU14" i="7"/>
  <c r="UQ14" i="7" s="1"/>
  <c r="FY12" i="7"/>
  <c r="FY58" i="7"/>
  <c r="FH30" i="7"/>
  <c r="FJ30" i="7" s="1"/>
  <c r="DT48" i="7"/>
  <c r="UP38" i="7"/>
  <c r="FY13" i="7"/>
  <c r="FY22" i="7"/>
  <c r="FM46" i="7"/>
  <c r="FO46" i="7" s="1"/>
  <c r="GG29" i="7"/>
  <c r="GI29" i="7" s="1"/>
  <c r="KV10" i="7"/>
  <c r="UR10" i="7" s="1"/>
  <c r="KX65" i="7"/>
  <c r="UT65" i="7" s="1"/>
  <c r="KX58" i="7"/>
  <c r="UT58" i="7" s="1"/>
  <c r="KX53" i="7"/>
  <c r="UT53" i="7" s="1"/>
  <c r="KX47" i="7"/>
  <c r="UT47" i="7" s="1"/>
  <c r="KX41" i="7"/>
  <c r="UT41" i="7" s="1"/>
  <c r="KX33" i="7"/>
  <c r="UT33" i="7" s="1"/>
  <c r="KX25" i="7"/>
  <c r="UT25" i="7" s="1"/>
  <c r="KX18" i="7"/>
  <c r="UT18" i="7" s="1"/>
  <c r="KX13" i="7"/>
  <c r="UT13" i="7" s="1"/>
  <c r="FY14" i="7"/>
  <c r="FY37" i="7"/>
  <c r="FH75" i="7"/>
  <c r="FJ75" i="7" s="1"/>
  <c r="FL31" i="7"/>
  <c r="FL39" i="7" s="1"/>
  <c r="FN68" i="7"/>
  <c r="FN76" i="7" s="1"/>
  <c r="GY38" i="7"/>
  <c r="GL30" i="7"/>
  <c r="GN30" i="7" s="1"/>
  <c r="KU11" i="7"/>
  <c r="UQ11" i="7" s="1"/>
  <c r="FW70" i="7"/>
  <c r="DY59" i="7"/>
  <c r="EA59" i="7" s="1"/>
  <c r="EW59" i="7"/>
  <c r="KV47" i="7"/>
  <c r="UR47" i="7" s="1"/>
  <c r="KU41" i="7"/>
  <c r="UQ41" i="7" s="1"/>
  <c r="EZ74" i="7"/>
  <c r="EN48" i="7"/>
  <c r="EP48" i="7" s="1"/>
  <c r="KX78" i="7"/>
  <c r="UT78" i="7" s="1"/>
  <c r="KX45" i="7"/>
  <c r="UT45" i="7" s="1"/>
  <c r="KX37" i="7"/>
  <c r="UT37" i="7" s="1"/>
  <c r="KX12" i="7"/>
  <c r="UT12" i="7" s="1"/>
  <c r="EZ73" i="7"/>
  <c r="EN46" i="7"/>
  <c r="EP46" i="7" s="1"/>
  <c r="KV45" i="7"/>
  <c r="UR45" i="7" s="1"/>
  <c r="KV24" i="7"/>
  <c r="UR24" i="7" s="1"/>
  <c r="FY44" i="7"/>
  <c r="GB20" i="7"/>
  <c r="GD20" i="7" s="1"/>
  <c r="KU52" i="7"/>
  <c r="UQ52" i="7" s="1"/>
  <c r="KU32" i="7"/>
  <c r="UQ32" i="7" s="1"/>
  <c r="KU24" i="7"/>
  <c r="UQ24" i="7" s="1"/>
  <c r="KU17" i="7"/>
  <c r="UQ17" i="7" s="1"/>
  <c r="KU12" i="7"/>
  <c r="UQ12" i="7" s="1"/>
  <c r="KX15" i="7"/>
  <c r="UT15" i="7" s="1"/>
  <c r="FR29" i="7"/>
  <c r="FT29" i="7" s="1"/>
  <c r="FU20" i="7"/>
  <c r="KU27" i="7"/>
  <c r="UQ27" i="7" s="1"/>
  <c r="FR59" i="7"/>
  <c r="FT59" i="7" s="1"/>
  <c r="KV41" i="7"/>
  <c r="UR41" i="7" s="1"/>
  <c r="KV25" i="7"/>
  <c r="UR25" i="7" s="1"/>
  <c r="KU53" i="7"/>
  <c r="UQ53" i="7" s="1"/>
  <c r="KU13" i="7"/>
  <c r="UQ13" i="7" s="1"/>
  <c r="FY41" i="7"/>
  <c r="KX10" i="7"/>
  <c r="UT10" i="7" s="1"/>
  <c r="EX50" i="7"/>
  <c r="KX57" i="7"/>
  <c r="UT57" i="7" s="1"/>
  <c r="FR20" i="7"/>
  <c r="FT20" i="7" s="1"/>
  <c r="KV52" i="7"/>
  <c r="UR52" i="7" s="1"/>
  <c r="KV17" i="7"/>
  <c r="UR17" i="7" s="1"/>
  <c r="FW23" i="7"/>
  <c r="KU78" i="7"/>
  <c r="UQ78" i="7" s="1"/>
  <c r="KU57" i="7"/>
  <c r="UQ57" i="7" s="1"/>
  <c r="KU37" i="7"/>
  <c r="UQ37" i="7" s="1"/>
  <c r="FX59" i="7"/>
  <c r="FY16" i="7"/>
  <c r="FR30" i="7"/>
  <c r="FT30" i="7" s="1"/>
  <c r="FW16" i="7"/>
  <c r="FY70" i="7"/>
  <c r="KV22" i="7"/>
  <c r="UR22" i="7" s="1"/>
  <c r="FV63" i="7"/>
  <c r="DY67" i="7"/>
  <c r="EA67" i="7" s="1"/>
  <c r="KU15" i="7"/>
  <c r="UQ15" i="7" s="1"/>
  <c r="FW36" i="7"/>
  <c r="KU47" i="7"/>
  <c r="UQ47" i="7" s="1"/>
  <c r="FY17" i="7"/>
  <c r="FW43" i="7"/>
  <c r="KX52" i="7"/>
  <c r="UT52" i="7" s="1"/>
  <c r="KX17" i="7"/>
  <c r="UT17" i="7" s="1"/>
  <c r="KV78" i="7"/>
  <c r="UR78" i="7" s="1"/>
  <c r="KV57" i="7"/>
  <c r="UR57" i="7" s="1"/>
  <c r="KV37" i="7"/>
  <c r="UR37" i="7" s="1"/>
  <c r="KV12" i="7"/>
  <c r="UR12" i="7" s="1"/>
  <c r="KU45" i="7"/>
  <c r="UQ45" i="7" s="1"/>
  <c r="DT67" i="7"/>
  <c r="DT75" i="7"/>
  <c r="DW31" i="7"/>
  <c r="DW39" i="7" s="1"/>
  <c r="ES46" i="7"/>
  <c r="EU46" i="7" s="1"/>
  <c r="KX77" i="7"/>
  <c r="UT77" i="7" s="1"/>
  <c r="KX62" i="7"/>
  <c r="UT62" i="7" s="1"/>
  <c r="KX56" i="7"/>
  <c r="UT56" i="7" s="1"/>
  <c r="KX51" i="7"/>
  <c r="UT51" i="7" s="1"/>
  <c r="KX44" i="7"/>
  <c r="UT44" i="7" s="1"/>
  <c r="KX28" i="7"/>
  <c r="UT28" i="7" s="1"/>
  <c r="KX23" i="7"/>
  <c r="UT23" i="7" s="1"/>
  <c r="KX16" i="7"/>
  <c r="UT16" i="7" s="1"/>
  <c r="KX11" i="7"/>
  <c r="UT11" i="7" s="1"/>
  <c r="FB31" i="7"/>
  <c r="FB39" i="7" s="1"/>
  <c r="FX38" i="7"/>
  <c r="FM59" i="7"/>
  <c r="FO59" i="7" s="1"/>
  <c r="FW77" i="7"/>
  <c r="GO31" i="7"/>
  <c r="GO39" i="7" s="1"/>
  <c r="FL68" i="7"/>
  <c r="FL76" i="7" s="1"/>
  <c r="FK31" i="7"/>
  <c r="FK39" i="7" s="1"/>
  <c r="ER31" i="7"/>
  <c r="ER39" i="7" s="1"/>
  <c r="DY63" i="7"/>
  <c r="EA63" i="7" s="1"/>
  <c r="FZ31" i="7"/>
  <c r="FZ39" i="7" s="1"/>
  <c r="EQ31" i="7"/>
  <c r="EQ39" i="7" s="1"/>
  <c r="DO29" i="7"/>
  <c r="FV30" i="7"/>
  <c r="EW67" i="7"/>
  <c r="ED21" i="7"/>
  <c r="EF21" i="7" s="1"/>
  <c r="FQ31" i="7"/>
  <c r="FQ39" i="7" s="1"/>
  <c r="DO20" i="7"/>
  <c r="ER68" i="7"/>
  <c r="ER76" i="7" s="1"/>
  <c r="FH67" i="7"/>
  <c r="FJ67" i="7" s="1"/>
  <c r="DT20" i="7"/>
  <c r="FP31" i="7"/>
  <c r="FP39" i="7" s="1"/>
  <c r="FG31" i="7"/>
  <c r="FG39" i="7" s="1"/>
  <c r="GQ63" i="7"/>
  <c r="GS63" i="7" s="1"/>
  <c r="DT29" i="7"/>
  <c r="EI63" i="7"/>
  <c r="EK63" i="7" s="1"/>
  <c r="FG68" i="7"/>
  <c r="FG76" i="7" s="1"/>
  <c r="HW38" i="7"/>
  <c r="FU30" i="7"/>
  <c r="DJ29" i="7"/>
  <c r="FV67" i="7"/>
  <c r="EV30" i="7"/>
  <c r="EB31" i="7"/>
  <c r="EB39" i="7" s="1"/>
  <c r="FV75" i="7"/>
  <c r="DT63" i="7"/>
  <c r="DJ21" i="7"/>
  <c r="EB68" i="7"/>
  <c r="EB76" i="7" s="1"/>
  <c r="JA68" i="7"/>
  <c r="DY29" i="7"/>
  <c r="EA29" i="7" s="1"/>
  <c r="EG31" i="7"/>
  <c r="EG39" i="7" s="1"/>
  <c r="FZ68" i="7"/>
  <c r="FZ76" i="7" s="1"/>
  <c r="IG31" i="7"/>
  <c r="JA31" i="7" s="1"/>
  <c r="FE28" i="7"/>
  <c r="FY28" i="7" s="1"/>
  <c r="FW28" i="7"/>
  <c r="FC59" i="7"/>
  <c r="FU59" i="7"/>
  <c r="HD31" i="7"/>
  <c r="HS21" i="7"/>
  <c r="HF21" i="7"/>
  <c r="FC63" i="7"/>
  <c r="FU63" i="7"/>
  <c r="HH29" i="7"/>
  <c r="HW29" i="7" s="1"/>
  <c r="HU29" i="7"/>
  <c r="EZ71" i="7"/>
  <c r="FC67" i="7"/>
  <c r="FU67" i="7"/>
  <c r="HH46" i="7"/>
  <c r="HW46" i="7" s="1"/>
  <c r="HU46" i="7"/>
  <c r="HH20" i="7"/>
  <c r="HW20" i="7" s="1"/>
  <c r="HU20" i="7"/>
  <c r="EX11" i="7"/>
  <c r="EZ58" i="7"/>
  <c r="FP48" i="7"/>
  <c r="FR48" i="7" s="1"/>
  <c r="FT48" i="7" s="1"/>
  <c r="FR46" i="7"/>
  <c r="FT46" i="7" s="1"/>
  <c r="EI75" i="7"/>
  <c r="EK75" i="7" s="1"/>
  <c r="EZ32" i="7"/>
  <c r="EN38" i="7"/>
  <c r="EP38" i="7" s="1"/>
  <c r="EZ64" i="7"/>
  <c r="FW26" i="7"/>
  <c r="FW22" i="7"/>
  <c r="HG68" i="7"/>
  <c r="HV48" i="7"/>
  <c r="FW53" i="7"/>
  <c r="EZ78" i="7"/>
  <c r="FW13" i="7"/>
  <c r="HZ76" i="7"/>
  <c r="IW76" i="7"/>
  <c r="EZ12" i="7"/>
  <c r="FW32" i="7"/>
  <c r="GL46" i="7"/>
  <c r="GN46" i="7" s="1"/>
  <c r="HM75" i="7"/>
  <c r="HW75" i="7" s="1"/>
  <c r="HU75" i="7"/>
  <c r="EI67" i="7"/>
  <c r="EK67" i="7" s="1"/>
  <c r="FW47" i="7"/>
  <c r="DW48" i="7"/>
  <c r="DY48" i="7" s="1"/>
  <c r="EA48" i="7" s="1"/>
  <c r="DY46" i="7"/>
  <c r="EA46" i="7" s="1"/>
  <c r="EL68" i="7"/>
  <c r="EL76" i="7" s="1"/>
  <c r="FY61" i="7"/>
  <c r="FJ42" i="7"/>
  <c r="FY42" i="7" s="1"/>
  <c r="FW42" i="7"/>
  <c r="FE51" i="7"/>
  <c r="FY51" i="7" s="1"/>
  <c r="FW51" i="7"/>
  <c r="HH59" i="7"/>
  <c r="HW59" i="7" s="1"/>
  <c r="HU59" i="7"/>
  <c r="FA48" i="7"/>
  <c r="FA68" i="7" s="1"/>
  <c r="FC46" i="7"/>
  <c r="FU46" i="7"/>
  <c r="FE52" i="7"/>
  <c r="FY52" i="7" s="1"/>
  <c r="FW52" i="7"/>
  <c r="FC30" i="7"/>
  <c r="FE30" i="7" s="1"/>
  <c r="FE11" i="7"/>
  <c r="FY11" i="7" s="1"/>
  <c r="FW11" i="7"/>
  <c r="DN48" i="7"/>
  <c r="DO48" i="7" s="1"/>
  <c r="FJ56" i="7"/>
  <c r="FY56" i="7" s="1"/>
  <c r="FW56" i="7"/>
  <c r="FW12" i="7"/>
  <c r="FY64" i="7"/>
  <c r="FV20" i="7"/>
  <c r="DX68" i="7"/>
  <c r="DX76" i="7" s="1"/>
  <c r="FY23" i="7"/>
  <c r="FE65" i="7"/>
  <c r="FY65" i="7" s="1"/>
  <c r="FW65" i="7"/>
  <c r="FE66" i="7"/>
  <c r="FY66" i="7" s="1"/>
  <c r="FW66" i="7"/>
  <c r="FX29" i="7"/>
  <c r="EZ54" i="7"/>
  <c r="FW64" i="7"/>
  <c r="FW74" i="7"/>
  <c r="FW60" i="7"/>
  <c r="FD48" i="7"/>
  <c r="FX46" i="7"/>
  <c r="FB48" i="7"/>
  <c r="FV46" i="7"/>
  <c r="FE69" i="7"/>
  <c r="FY69" i="7" s="1"/>
  <c r="FW69" i="7"/>
  <c r="FM30" i="7"/>
  <c r="FO30" i="7" s="1"/>
  <c r="FW73" i="7"/>
  <c r="FW54" i="7"/>
  <c r="FW50" i="7"/>
  <c r="FV29" i="7"/>
  <c r="FE71" i="7"/>
  <c r="FY71" i="7" s="1"/>
  <c r="FW71" i="7"/>
  <c r="HS30" i="7"/>
  <c r="HF30" i="7"/>
  <c r="EX54" i="7"/>
  <c r="FU38" i="7"/>
  <c r="FC38" i="7"/>
  <c r="FC29" i="7"/>
  <c r="FE72" i="7"/>
  <c r="FY72" i="7" s="1"/>
  <c r="FW72" i="7"/>
  <c r="HH63" i="7"/>
  <c r="HW63" i="7" s="1"/>
  <c r="HU63" i="7"/>
  <c r="FI31" i="7"/>
  <c r="FI39" i="7" s="1"/>
  <c r="FX21" i="7"/>
  <c r="EZ26" i="7"/>
  <c r="EX33" i="7"/>
  <c r="FC75" i="7"/>
  <c r="FU75" i="7"/>
  <c r="EZ51" i="7"/>
  <c r="FO25" i="7"/>
  <c r="FY25" i="7" s="1"/>
  <c r="FW25" i="7"/>
  <c r="FJ15" i="7"/>
  <c r="FY15" i="7" s="1"/>
  <c r="FW15" i="7"/>
  <c r="FM48" i="7"/>
  <c r="FO48" i="7" s="1"/>
  <c r="DL50" i="7"/>
  <c r="EZ50" i="7" s="1"/>
  <c r="EA13" i="7"/>
  <c r="EZ13" i="7" s="1"/>
  <c r="EX13" i="7"/>
  <c r="FA31" i="7"/>
  <c r="FU21" i="7"/>
  <c r="FV59" i="7"/>
  <c r="FE27" i="7"/>
  <c r="FY27" i="7" s="1"/>
  <c r="FW27" i="7"/>
  <c r="FE49" i="7"/>
  <c r="FY49" i="7" s="1"/>
  <c r="FW49" i="7"/>
  <c r="FJ18" i="7"/>
  <c r="FY18" i="7" s="1"/>
  <c r="FW18" i="7"/>
  <c r="FM38" i="7"/>
  <c r="FO38" i="7" s="1"/>
  <c r="FM29" i="7"/>
  <c r="FO29" i="7" s="1"/>
  <c r="FW44" i="7"/>
  <c r="FU29" i="7"/>
  <c r="FW19" i="7"/>
  <c r="HG31" i="7"/>
  <c r="HV21" i="7"/>
  <c r="DI68" i="7"/>
  <c r="DI76" i="7" s="1"/>
  <c r="HD68" i="7"/>
  <c r="HS48" i="7"/>
  <c r="HF48" i="7"/>
  <c r="FM67" i="7"/>
  <c r="FO67" i="7" s="1"/>
  <c r="EW63" i="7"/>
  <c r="ES30" i="7"/>
  <c r="EU30" i="7" s="1"/>
  <c r="FH48" i="7"/>
  <c r="FJ48" i="7" s="1"/>
  <c r="HE31" i="7"/>
  <c r="HT21" i="7"/>
  <c r="FV21" i="7"/>
  <c r="EI48" i="7"/>
  <c r="EK48" i="7" s="1"/>
  <c r="FW55" i="7"/>
  <c r="FW45" i="7"/>
  <c r="FW34" i="7"/>
  <c r="FW24" i="7"/>
  <c r="EZ72" i="7"/>
  <c r="DS68" i="7"/>
  <c r="DS76" i="7" s="1"/>
  <c r="ED59" i="7"/>
  <c r="EF59" i="7" s="1"/>
  <c r="EJ31" i="7"/>
  <c r="EJ39" i="7" s="1"/>
  <c r="DJ59" i="7"/>
  <c r="ED63" i="7"/>
  <c r="EF63" i="7" s="1"/>
  <c r="DO59" i="7"/>
  <c r="EZ56" i="7"/>
  <c r="FH63" i="7"/>
  <c r="FJ63" i="7" s="1"/>
  <c r="FM63" i="7"/>
  <c r="FO63" i="7" s="1"/>
  <c r="HH67" i="7"/>
  <c r="HW67" i="7" s="1"/>
  <c r="HU67" i="7"/>
  <c r="HE68" i="7"/>
  <c r="HT48" i="7"/>
  <c r="EZ53" i="7"/>
  <c r="DT21" i="7"/>
  <c r="DO63" i="7"/>
  <c r="DO21" i="7"/>
  <c r="ED75" i="7"/>
  <c r="EF75" i="7" s="1"/>
  <c r="EZ57" i="7"/>
  <c r="FS68" i="7"/>
  <c r="FS76" i="7" s="1"/>
  <c r="FX20" i="7"/>
  <c r="GB30" i="7"/>
  <c r="GD30" i="7" s="1"/>
  <c r="FW35" i="7"/>
  <c r="GY59" i="7"/>
  <c r="EZ70" i="7"/>
  <c r="EZ69" i="7"/>
  <c r="EZ33" i="7"/>
  <c r="FM75" i="7"/>
  <c r="FO75" i="7" s="1"/>
  <c r="DJ20" i="7"/>
  <c r="FW62" i="7"/>
  <c r="DY20" i="7"/>
  <c r="EA20" i="7" s="1"/>
  <c r="FW14" i="7"/>
  <c r="EZ34" i="7"/>
  <c r="FW78" i="7"/>
  <c r="FW58" i="7"/>
  <c r="FW37" i="7"/>
  <c r="FW17" i="7"/>
  <c r="DJ75" i="7"/>
  <c r="DO67" i="7"/>
  <c r="DT59" i="7"/>
  <c r="DZ68" i="7"/>
  <c r="DZ76" i="7" s="1"/>
  <c r="EN29" i="7"/>
  <c r="EP29" i="7" s="1"/>
  <c r="EZ36" i="7"/>
  <c r="FW61" i="7"/>
  <c r="FW41" i="7"/>
  <c r="IZ76" i="7"/>
  <c r="IG76" i="7"/>
  <c r="IZ39" i="7"/>
  <c r="IG39" i="7"/>
  <c r="JA39" i="7" s="1"/>
  <c r="HI68" i="7"/>
  <c r="HK48" i="7"/>
  <c r="HM48" i="7" s="1"/>
  <c r="HI31" i="7"/>
  <c r="HK21" i="7"/>
  <c r="HM21" i="7" s="1"/>
  <c r="GL63" i="7"/>
  <c r="GN63" i="7" s="1"/>
  <c r="GZ63" i="7"/>
  <c r="GB75" i="7"/>
  <c r="GD75" i="7" s="1"/>
  <c r="GC68" i="7"/>
  <c r="GC76" i="7" s="1"/>
  <c r="GB29" i="7"/>
  <c r="GD29" i="7" s="1"/>
  <c r="GB59" i="7"/>
  <c r="GD59" i="7" s="1"/>
  <c r="GB67" i="7"/>
  <c r="GD67" i="7" s="1"/>
  <c r="GQ75" i="7"/>
  <c r="GS75" i="7" s="1"/>
  <c r="HB75" i="7"/>
  <c r="HC10" i="7"/>
  <c r="GY63" i="7"/>
  <c r="GY67" i="7"/>
  <c r="GY75" i="7"/>
  <c r="HA15" i="7"/>
  <c r="HA61" i="7"/>
  <c r="GQ38" i="7"/>
  <c r="GS38" i="7" s="1"/>
  <c r="GO68" i="7"/>
  <c r="GO76" i="7" s="1"/>
  <c r="HB38" i="7"/>
  <c r="GZ46" i="7"/>
  <c r="GL75" i="7"/>
  <c r="GN75" i="7" s="1"/>
  <c r="HB67" i="7"/>
  <c r="GL38" i="7"/>
  <c r="GN38" i="7" s="1"/>
  <c r="GZ59" i="7"/>
  <c r="HA24" i="7"/>
  <c r="GK68" i="7"/>
  <c r="GK76" i="7" s="1"/>
  <c r="GM68" i="7"/>
  <c r="GM76" i="7" s="1"/>
  <c r="HA49" i="7"/>
  <c r="GL59" i="7"/>
  <c r="GN59" i="7" s="1"/>
  <c r="GL48" i="7"/>
  <c r="GN48" i="7" s="1"/>
  <c r="GL29" i="7"/>
  <c r="GN29" i="7" s="1"/>
  <c r="HB63" i="7"/>
  <c r="GE48" i="7"/>
  <c r="GY46" i="7"/>
  <c r="GI42" i="7"/>
  <c r="HC42" i="7" s="1"/>
  <c r="HA42" i="7"/>
  <c r="GI24" i="7"/>
  <c r="HC24" i="7" s="1"/>
  <c r="GI44" i="7"/>
  <c r="HC44" i="7" s="1"/>
  <c r="HA44" i="7"/>
  <c r="GI77" i="7"/>
  <c r="HC77" i="7" s="1"/>
  <c r="HA77" i="7"/>
  <c r="GI26" i="7"/>
  <c r="HC26" i="7" s="1"/>
  <c r="HA26" i="7"/>
  <c r="GI61" i="7"/>
  <c r="HC61" i="7" s="1"/>
  <c r="GG46" i="7"/>
  <c r="GI11" i="7"/>
  <c r="HC11" i="7" s="1"/>
  <c r="HA11" i="7"/>
  <c r="GH48" i="7"/>
  <c r="HB46" i="7"/>
  <c r="GF21" i="7"/>
  <c r="GZ20" i="7"/>
  <c r="GH30" i="7"/>
  <c r="HB30" i="7" s="1"/>
  <c r="HB29" i="7"/>
  <c r="GI64" i="7"/>
  <c r="HC64" i="7" s="1"/>
  <c r="HA64" i="7"/>
  <c r="GI49" i="7"/>
  <c r="HC49" i="7" s="1"/>
  <c r="GI32" i="7"/>
  <c r="HC32" i="7" s="1"/>
  <c r="HA32" i="7"/>
  <c r="GG67" i="7"/>
  <c r="GZ38" i="7"/>
  <c r="GI34" i="7"/>
  <c r="HC34" i="7" s="1"/>
  <c r="HA34" i="7"/>
  <c r="GI35" i="7"/>
  <c r="HC35" i="7" s="1"/>
  <c r="HA35" i="7"/>
  <c r="GI69" i="7"/>
  <c r="HC69" i="7" s="1"/>
  <c r="HA69" i="7"/>
  <c r="GI36" i="7"/>
  <c r="HC36" i="7" s="1"/>
  <c r="HA36" i="7"/>
  <c r="GI70" i="7"/>
  <c r="HC70" i="7" s="1"/>
  <c r="HA70" i="7"/>
  <c r="GF48" i="7"/>
  <c r="GZ48" i="7" s="1"/>
  <c r="GI37" i="7"/>
  <c r="HC37" i="7" s="1"/>
  <c r="HA37" i="7"/>
  <c r="GI71" i="7"/>
  <c r="HC71" i="7" s="1"/>
  <c r="HA71" i="7"/>
  <c r="GH21" i="7"/>
  <c r="HB21" i="7" s="1"/>
  <c r="HB20" i="7"/>
  <c r="GI56" i="7"/>
  <c r="HC56" i="7" s="1"/>
  <c r="HA56" i="7"/>
  <c r="GI72" i="7"/>
  <c r="HC72" i="7" s="1"/>
  <c r="HA72" i="7"/>
  <c r="GE21" i="7"/>
  <c r="GY20" i="7"/>
  <c r="GI57" i="7"/>
  <c r="HC57" i="7" s="1"/>
  <c r="HA57" i="7"/>
  <c r="GI73" i="7"/>
  <c r="HC73" i="7" s="1"/>
  <c r="HA73" i="7"/>
  <c r="HB59" i="7"/>
  <c r="GI78" i="7"/>
  <c r="HC78" i="7" s="1"/>
  <c r="HA78" i="7"/>
  <c r="GE30" i="7"/>
  <c r="GY29" i="7"/>
  <c r="GI22" i="7"/>
  <c r="HC22" i="7" s="1"/>
  <c r="HA22" i="7"/>
  <c r="GI58" i="7"/>
  <c r="HC58" i="7" s="1"/>
  <c r="HA58" i="7"/>
  <c r="GI74" i="7"/>
  <c r="HC74" i="7" s="1"/>
  <c r="HA74" i="7"/>
  <c r="GZ67" i="7"/>
  <c r="GI43" i="7"/>
  <c r="HC43" i="7" s="1"/>
  <c r="HA43" i="7"/>
  <c r="GI60" i="7"/>
  <c r="HC60" i="7" s="1"/>
  <c r="HA60" i="7"/>
  <c r="GI25" i="7"/>
  <c r="HC25" i="7" s="1"/>
  <c r="HA25" i="7"/>
  <c r="GZ75" i="7"/>
  <c r="GI45" i="7"/>
  <c r="HC45" i="7" s="1"/>
  <c r="HA45" i="7"/>
  <c r="GI27" i="7"/>
  <c r="HC27" i="7" s="1"/>
  <c r="HA27" i="7"/>
  <c r="GI62" i="7"/>
  <c r="HC62" i="7" s="1"/>
  <c r="HA62" i="7"/>
  <c r="GI28" i="7"/>
  <c r="HC28" i="7" s="1"/>
  <c r="HA28" i="7"/>
  <c r="GG63" i="7"/>
  <c r="GI12" i="7"/>
  <c r="HC12" i="7" s="1"/>
  <c r="HA12" i="7"/>
  <c r="GI47" i="7"/>
  <c r="HC47" i="7" s="1"/>
  <c r="HA47" i="7"/>
  <c r="GI13" i="7"/>
  <c r="HC13" i="7" s="1"/>
  <c r="HA13" i="7"/>
  <c r="GI14" i="7"/>
  <c r="HC14" i="7" s="1"/>
  <c r="HA14" i="7"/>
  <c r="GI65" i="7"/>
  <c r="HC65" i="7" s="1"/>
  <c r="HA65" i="7"/>
  <c r="GF30" i="7"/>
  <c r="GZ29" i="7"/>
  <c r="GI66" i="7"/>
  <c r="HC66" i="7" s="1"/>
  <c r="HA66" i="7"/>
  <c r="GI15" i="7"/>
  <c r="HC15" i="7" s="1"/>
  <c r="GI50" i="7"/>
  <c r="HC50" i="7" s="1"/>
  <c r="HA50" i="7"/>
  <c r="GI16" i="7"/>
  <c r="HC16" i="7" s="1"/>
  <c r="HA16" i="7"/>
  <c r="GI33" i="7"/>
  <c r="HC33" i="7" s="1"/>
  <c r="HA33" i="7"/>
  <c r="GI51" i="7"/>
  <c r="HC51" i="7" s="1"/>
  <c r="HA51" i="7"/>
  <c r="GI17" i="7"/>
  <c r="HC17" i="7" s="1"/>
  <c r="HA17" i="7"/>
  <c r="GI52" i="7"/>
  <c r="HC52" i="7" s="1"/>
  <c r="HA52" i="7"/>
  <c r="GI18" i="7"/>
  <c r="HC18" i="7" s="1"/>
  <c r="HA18" i="7"/>
  <c r="GI53" i="7"/>
  <c r="HC53" i="7" s="1"/>
  <c r="HA53" i="7"/>
  <c r="GI19" i="7"/>
  <c r="HC19" i="7" s="1"/>
  <c r="HA19" i="7"/>
  <c r="GI54" i="7"/>
  <c r="HC54" i="7" s="1"/>
  <c r="HA54" i="7"/>
  <c r="GG20" i="7"/>
  <c r="GI55" i="7"/>
  <c r="HC55" i="7" s="1"/>
  <c r="HA55" i="7"/>
  <c r="GG38" i="7"/>
  <c r="GI23" i="7"/>
  <c r="HC23" i="7" s="1"/>
  <c r="HA23" i="7"/>
  <c r="GI41" i="7"/>
  <c r="HC41" i="7" s="1"/>
  <c r="HA41" i="7"/>
  <c r="GG59" i="7"/>
  <c r="GI59" i="7" s="1"/>
  <c r="GG75" i="7"/>
  <c r="GU31" i="7"/>
  <c r="GU76" i="7"/>
  <c r="GV76" i="7" s="1"/>
  <c r="GX76" i="7" s="1"/>
  <c r="GQ67" i="7"/>
  <c r="GS67" i="7" s="1"/>
  <c r="GQ20" i="7"/>
  <c r="GS20" i="7" s="1"/>
  <c r="GQ46" i="7"/>
  <c r="GS46" i="7" s="1"/>
  <c r="GR68" i="7"/>
  <c r="GR76" i="7" s="1"/>
  <c r="GQ48" i="7"/>
  <c r="GS48" i="7" s="1"/>
  <c r="GQ29" i="7"/>
  <c r="GS29" i="7" s="1"/>
  <c r="GP68" i="7"/>
  <c r="GQ30" i="7"/>
  <c r="GS30" i="7" s="1"/>
  <c r="GP21" i="7"/>
  <c r="GQ21" i="7" s="1"/>
  <c r="GS21" i="7" s="1"/>
  <c r="GR31" i="7"/>
  <c r="GR39" i="7" s="1"/>
  <c r="GL20" i="7"/>
  <c r="GN20" i="7" s="1"/>
  <c r="GL21" i="7"/>
  <c r="GN21" i="7" s="1"/>
  <c r="GM31" i="7"/>
  <c r="GM39" i="7" s="1"/>
  <c r="GB46" i="7"/>
  <c r="GD46" i="7" s="1"/>
  <c r="GB48" i="7"/>
  <c r="GD48" i="7" s="1"/>
  <c r="GB21" i="7"/>
  <c r="GD21" i="7" s="1"/>
  <c r="GA68" i="7"/>
  <c r="GA76" i="7" s="1"/>
  <c r="GC31" i="7"/>
  <c r="GC39" i="7" s="1"/>
  <c r="FR21" i="7"/>
  <c r="FT21" i="7" s="1"/>
  <c r="FS31" i="7"/>
  <c r="FS39" i="7" s="1"/>
  <c r="FM20" i="7"/>
  <c r="FO20" i="7" s="1"/>
  <c r="FK68" i="7"/>
  <c r="FM21" i="7"/>
  <c r="FO21" i="7" s="1"/>
  <c r="FN31" i="7"/>
  <c r="FN39" i="7" s="1"/>
  <c r="FH21" i="7"/>
  <c r="FJ21" i="7" s="1"/>
  <c r="FF68" i="7"/>
  <c r="FH29" i="7"/>
  <c r="FJ29" i="7" s="1"/>
  <c r="FH46" i="7"/>
  <c r="FJ46" i="7" s="1"/>
  <c r="FI68" i="7"/>
  <c r="FI76" i="7" s="1"/>
  <c r="FC20" i="7"/>
  <c r="FC21" i="7"/>
  <c r="FE21" i="7" s="1"/>
  <c r="FD31" i="7"/>
  <c r="EZ14" i="7"/>
  <c r="EZ37" i="7"/>
  <c r="EX37" i="7"/>
  <c r="EZ35" i="7"/>
  <c r="EZ16" i="7"/>
  <c r="ET68" i="7"/>
  <c r="ET76" i="7" s="1"/>
  <c r="EX77" i="7"/>
  <c r="EX36" i="7"/>
  <c r="ES48" i="7"/>
  <c r="EU48" i="7" s="1"/>
  <c r="EX58" i="7"/>
  <c r="EZ77" i="7"/>
  <c r="ES29" i="7"/>
  <c r="EU29" i="7" s="1"/>
  <c r="ES67" i="7"/>
  <c r="EU67" i="7" s="1"/>
  <c r="EX70" i="7"/>
  <c r="EZ10" i="7"/>
  <c r="EZ55" i="7"/>
  <c r="ES75" i="7"/>
  <c r="EU75" i="7" s="1"/>
  <c r="EX74" i="7"/>
  <c r="EX57" i="7"/>
  <c r="EZ45" i="7"/>
  <c r="EZ66" i="7"/>
  <c r="EO68" i="7"/>
  <c r="EO76" i="7" s="1"/>
  <c r="EZ22" i="7"/>
  <c r="EZ23" i="7"/>
  <c r="EX24" i="7"/>
  <c r="EZ19" i="7"/>
  <c r="EZ27" i="7"/>
  <c r="EZ52" i="7"/>
  <c r="EM68" i="7"/>
  <c r="EV67" i="7"/>
  <c r="EZ28" i="7"/>
  <c r="EZ47" i="7"/>
  <c r="EV38" i="7"/>
  <c r="EX27" i="7"/>
  <c r="EN20" i="7"/>
  <c r="EP20" i="7" s="1"/>
  <c r="EZ41" i="7"/>
  <c r="EV29" i="7"/>
  <c r="EN59" i="7"/>
  <c r="EP59" i="7" s="1"/>
  <c r="EZ49" i="7"/>
  <c r="EZ25" i="7"/>
  <c r="EX51" i="7"/>
  <c r="EX17" i="7"/>
  <c r="EX53" i="7"/>
  <c r="EZ60" i="7"/>
  <c r="EX16" i="7"/>
  <c r="EX56" i="7"/>
  <c r="EV20" i="7"/>
  <c r="EZ42" i="7"/>
  <c r="EZ43" i="7"/>
  <c r="EW46" i="7"/>
  <c r="EW75" i="7"/>
  <c r="EJ68" i="7"/>
  <c r="EJ76" i="7" s="1"/>
  <c r="EX64" i="7"/>
  <c r="EX15" i="7"/>
  <c r="EH68" i="7"/>
  <c r="EH76" i="7" s="1"/>
  <c r="EZ61" i="7"/>
  <c r="EZ17" i="7"/>
  <c r="EZ62" i="7"/>
  <c r="EX32" i="7"/>
  <c r="EZ18" i="7"/>
  <c r="EZ44" i="7"/>
  <c r="EZ65" i="7"/>
  <c r="EV75" i="7"/>
  <c r="EX71" i="7"/>
  <c r="EX41" i="7"/>
  <c r="EX35" i="7"/>
  <c r="EX19" i="7"/>
  <c r="EX78" i="7"/>
  <c r="EX61" i="7"/>
  <c r="ED46" i="7"/>
  <c r="EX44" i="7"/>
  <c r="EX47" i="7"/>
  <c r="EE48" i="7"/>
  <c r="EX60" i="7"/>
  <c r="EC48" i="7"/>
  <c r="EC68" i="7" s="1"/>
  <c r="EF15" i="7"/>
  <c r="EZ15" i="7" s="1"/>
  <c r="EX73" i="7"/>
  <c r="EX25" i="7"/>
  <c r="EX66" i="7"/>
  <c r="EV63" i="7"/>
  <c r="EX49" i="7"/>
  <c r="EV46" i="7"/>
  <c r="EX28" i="7"/>
  <c r="EX18" i="7"/>
  <c r="EF24" i="7"/>
  <c r="EZ24" i="7" s="1"/>
  <c r="EX23" i="7"/>
  <c r="EX26" i="7"/>
  <c r="ED29" i="7"/>
  <c r="EW29" i="7"/>
  <c r="EX43" i="7"/>
  <c r="EX22" i="7"/>
  <c r="EX12" i="7"/>
  <c r="EW38" i="7"/>
  <c r="EX42" i="7"/>
  <c r="ED20" i="7"/>
  <c r="EX62" i="7"/>
  <c r="EX72" i="7"/>
  <c r="EX55" i="7"/>
  <c r="EX45" i="7"/>
  <c r="EX34" i="7"/>
  <c r="EV21" i="7"/>
  <c r="EX14" i="7"/>
  <c r="EW20" i="7"/>
  <c r="EF11" i="7"/>
  <c r="EZ11" i="7" s="1"/>
  <c r="EX69" i="7"/>
  <c r="EX52" i="7"/>
  <c r="ED67" i="7"/>
  <c r="EV59" i="7"/>
  <c r="EW21" i="7"/>
  <c r="EE31" i="7"/>
  <c r="EX65" i="7"/>
  <c r="ES21" i="7"/>
  <c r="EU21" i="7" s="1"/>
  <c r="EQ68" i="7"/>
  <c r="ES20" i="7"/>
  <c r="EU20" i="7" s="1"/>
  <c r="ET31" i="7"/>
  <c r="ET39" i="7" s="1"/>
  <c r="EM30" i="7"/>
  <c r="EN21" i="7"/>
  <c r="EP21" i="7" s="1"/>
  <c r="EO31" i="7"/>
  <c r="EO39" i="7" s="1"/>
  <c r="EI38" i="7"/>
  <c r="EK38" i="7" s="1"/>
  <c r="EH31" i="7"/>
  <c r="EH39" i="7" s="1"/>
  <c r="EI30" i="7"/>
  <c r="EK30" i="7" s="1"/>
  <c r="EI20" i="7"/>
  <c r="EK20" i="7" s="1"/>
  <c r="EI21" i="7"/>
  <c r="EK21" i="7" s="1"/>
  <c r="EG68" i="7"/>
  <c r="EI29" i="7"/>
  <c r="EK29" i="7" s="1"/>
  <c r="EI46" i="7"/>
  <c r="EK46" i="7" s="1"/>
  <c r="EC31" i="7"/>
  <c r="ED30" i="7"/>
  <c r="DX30" i="7"/>
  <c r="DX31" i="7" s="1"/>
  <c r="DX39" i="7" s="1"/>
  <c r="DY21" i="7"/>
  <c r="EA21" i="7" s="1"/>
  <c r="DZ31" i="7"/>
  <c r="DZ39" i="7" s="1"/>
  <c r="DS31" i="7"/>
  <c r="DT30" i="7"/>
  <c r="DT46" i="7"/>
  <c r="DR68" i="7"/>
  <c r="DN31" i="7"/>
  <c r="DO30" i="7"/>
  <c r="DM68" i="7"/>
  <c r="DJ67" i="7"/>
  <c r="DJ63" i="7"/>
  <c r="DI31" i="7"/>
  <c r="DJ30" i="7"/>
  <c r="DJ46" i="7"/>
  <c r="DH68" i="7"/>
  <c r="CX75" i="7"/>
  <c r="CV75" i="7"/>
  <c r="CX67" i="7"/>
  <c r="CV67" i="7"/>
  <c r="CX63" i="7"/>
  <c r="CV63" i="7"/>
  <c r="CX59" i="7"/>
  <c r="CV59" i="7"/>
  <c r="CX46" i="7"/>
  <c r="CV46" i="7"/>
  <c r="CX38" i="7"/>
  <c r="CV38" i="7"/>
  <c r="CX29" i="7"/>
  <c r="CX30" i="7" s="1"/>
  <c r="CV29" i="7"/>
  <c r="CV30" i="7" s="1"/>
  <c r="CX20" i="7"/>
  <c r="CX21" i="7" s="1"/>
  <c r="CV20" i="7"/>
  <c r="CV21" i="7" s="1"/>
  <c r="CY78" i="7"/>
  <c r="DA78" i="7" s="1"/>
  <c r="CY77" i="7"/>
  <c r="DA77" i="7" s="1"/>
  <c r="CZ75" i="7"/>
  <c r="CY74" i="7"/>
  <c r="DA74" i="7" s="1"/>
  <c r="CY73" i="7"/>
  <c r="DA73" i="7" s="1"/>
  <c r="CY72" i="7"/>
  <c r="DA72" i="7" s="1"/>
  <c r="CY71" i="7"/>
  <c r="DA71" i="7" s="1"/>
  <c r="CY70" i="7"/>
  <c r="DA70" i="7" s="1"/>
  <c r="CY69" i="7"/>
  <c r="DA69" i="7" s="1"/>
  <c r="CZ67" i="7"/>
  <c r="CY66" i="7"/>
  <c r="DA66" i="7" s="1"/>
  <c r="CY65" i="7"/>
  <c r="DA65" i="7" s="1"/>
  <c r="CY64" i="7"/>
  <c r="DA64" i="7" s="1"/>
  <c r="CZ63" i="7"/>
  <c r="CY62" i="7"/>
  <c r="DA62" i="7" s="1"/>
  <c r="CY61" i="7"/>
  <c r="DA61" i="7" s="1"/>
  <c r="CY60" i="7"/>
  <c r="DA60" i="7" s="1"/>
  <c r="CZ59" i="7"/>
  <c r="CY58" i="7"/>
  <c r="DA58" i="7" s="1"/>
  <c r="CY57" i="7"/>
  <c r="DA57" i="7" s="1"/>
  <c r="CY56" i="7"/>
  <c r="DA56" i="7" s="1"/>
  <c r="CY55" i="7"/>
  <c r="DA55" i="7" s="1"/>
  <c r="CY54" i="7"/>
  <c r="DA54" i="7" s="1"/>
  <c r="CY53" i="7"/>
  <c r="DA53" i="7" s="1"/>
  <c r="CY52" i="7"/>
  <c r="DA52" i="7" s="1"/>
  <c r="CY51" i="7"/>
  <c r="DA51" i="7" s="1"/>
  <c r="CY50" i="7"/>
  <c r="DA50" i="7" s="1"/>
  <c r="CY49" i="7"/>
  <c r="DA49" i="7" s="1"/>
  <c r="CY47" i="7"/>
  <c r="DA47" i="7" s="1"/>
  <c r="CZ46" i="7"/>
  <c r="CZ48" i="7" s="1"/>
  <c r="CY45" i="7"/>
  <c r="DA45" i="7" s="1"/>
  <c r="CY44" i="7"/>
  <c r="DA44" i="7" s="1"/>
  <c r="CY43" i="7"/>
  <c r="DA43" i="7" s="1"/>
  <c r="CY42" i="7"/>
  <c r="DA42" i="7" s="1"/>
  <c r="CY41" i="7"/>
  <c r="DA41" i="7" s="1"/>
  <c r="CZ38" i="7"/>
  <c r="CY37" i="7"/>
  <c r="DA37" i="7" s="1"/>
  <c r="CY36" i="7"/>
  <c r="DA36" i="7" s="1"/>
  <c r="CY35" i="7"/>
  <c r="DA35" i="7" s="1"/>
  <c r="CY34" i="7"/>
  <c r="DA34" i="7" s="1"/>
  <c r="CY33" i="7"/>
  <c r="DA33" i="7" s="1"/>
  <c r="CY32" i="7"/>
  <c r="DA32" i="7" s="1"/>
  <c r="CZ29" i="7"/>
  <c r="CZ30" i="7" s="1"/>
  <c r="CY28" i="7"/>
  <c r="DA28" i="7" s="1"/>
  <c r="CY27" i="7"/>
  <c r="DA27" i="7" s="1"/>
  <c r="CY26" i="7"/>
  <c r="DA26" i="7" s="1"/>
  <c r="CY25" i="7"/>
  <c r="DA25" i="7" s="1"/>
  <c r="CY24" i="7"/>
  <c r="DA24" i="7" s="1"/>
  <c r="CY23" i="7"/>
  <c r="DA23" i="7" s="1"/>
  <c r="CY22" i="7"/>
  <c r="DA22" i="7" s="1"/>
  <c r="CZ20" i="7"/>
  <c r="CZ21" i="7" s="1"/>
  <c r="CY19" i="7"/>
  <c r="DA19" i="7" s="1"/>
  <c r="CY18" i="7"/>
  <c r="DA18" i="7" s="1"/>
  <c r="CY17" i="7"/>
  <c r="DA17" i="7" s="1"/>
  <c r="CY16" i="7"/>
  <c r="DA16" i="7" s="1"/>
  <c r="CY15" i="7"/>
  <c r="DA15" i="7" s="1"/>
  <c r="CY14" i="7"/>
  <c r="DA14" i="7" s="1"/>
  <c r="CY13" i="7"/>
  <c r="DA13" i="7" s="1"/>
  <c r="CY12" i="7"/>
  <c r="DA12" i="7" s="1"/>
  <c r="CY11" i="7"/>
  <c r="DA11" i="7" s="1"/>
  <c r="CY10" i="7"/>
  <c r="DA10" i="7" s="1"/>
  <c r="CW75" i="7"/>
  <c r="CW67" i="7"/>
  <c r="CW63" i="7"/>
  <c r="CW59" i="7"/>
  <c r="CW46" i="7"/>
  <c r="CW48" i="7" s="1"/>
  <c r="CW38" i="7"/>
  <c r="CW29" i="7"/>
  <c r="CW30" i="7" s="1"/>
  <c r="CW20" i="7"/>
  <c r="CW21" i="7" s="1"/>
  <c r="CL75" i="7"/>
  <c r="CJ75" i="7"/>
  <c r="CL67" i="7"/>
  <c r="CJ67" i="7"/>
  <c r="CL63" i="7"/>
  <c r="CJ63" i="7"/>
  <c r="CL59" i="7"/>
  <c r="CJ59" i="7"/>
  <c r="CL46" i="7"/>
  <c r="CL48" i="7" s="1"/>
  <c r="CJ46" i="7"/>
  <c r="CJ48" i="7" s="1"/>
  <c r="CL38" i="7"/>
  <c r="CJ38" i="7"/>
  <c r="CL29" i="7"/>
  <c r="CL30" i="7" s="1"/>
  <c r="CJ29" i="7"/>
  <c r="CJ30" i="7" s="1"/>
  <c r="CJ21" i="7"/>
  <c r="CM78" i="7"/>
  <c r="CO78" i="7" s="1"/>
  <c r="CM77" i="7"/>
  <c r="CO77" i="7" s="1"/>
  <c r="CN75" i="7"/>
  <c r="CM74" i="7"/>
  <c r="CO74" i="7" s="1"/>
  <c r="CM73" i="7"/>
  <c r="CO73" i="7" s="1"/>
  <c r="CM72" i="7"/>
  <c r="CO72" i="7" s="1"/>
  <c r="CM71" i="7"/>
  <c r="CO71" i="7" s="1"/>
  <c r="CM70" i="7"/>
  <c r="CO70" i="7" s="1"/>
  <c r="CM69" i="7"/>
  <c r="CO69" i="7" s="1"/>
  <c r="CN67" i="7"/>
  <c r="CM66" i="7"/>
  <c r="CO66" i="7" s="1"/>
  <c r="CM65" i="7"/>
  <c r="CO65" i="7" s="1"/>
  <c r="CM64" i="7"/>
  <c r="CO64" i="7" s="1"/>
  <c r="CN63" i="7"/>
  <c r="CM62" i="7"/>
  <c r="CM61" i="7"/>
  <c r="CO61" i="7" s="1"/>
  <c r="CM60" i="7"/>
  <c r="CO60" i="7" s="1"/>
  <c r="CN59" i="7"/>
  <c r="CM58" i="7"/>
  <c r="CO58" i="7" s="1"/>
  <c r="CM57" i="7"/>
  <c r="CO57" i="7" s="1"/>
  <c r="CM56" i="7"/>
  <c r="CO56" i="7" s="1"/>
  <c r="CM55" i="7"/>
  <c r="CO55" i="7" s="1"/>
  <c r="CM54" i="7"/>
  <c r="CO54" i="7" s="1"/>
  <c r="CM53" i="7"/>
  <c r="CO53" i="7" s="1"/>
  <c r="CM52" i="7"/>
  <c r="CO52" i="7" s="1"/>
  <c r="CM51" i="7"/>
  <c r="CO51" i="7" s="1"/>
  <c r="CM50" i="7"/>
  <c r="CO50" i="7" s="1"/>
  <c r="CM49" i="7"/>
  <c r="CO49" i="7" s="1"/>
  <c r="CM47" i="7"/>
  <c r="CO47" i="7" s="1"/>
  <c r="CN46" i="7"/>
  <c r="CN48" i="7" s="1"/>
  <c r="CM45" i="7"/>
  <c r="CO45" i="7" s="1"/>
  <c r="CM44" i="7"/>
  <c r="CO44" i="7" s="1"/>
  <c r="CM43" i="7"/>
  <c r="CO43" i="7" s="1"/>
  <c r="CM42" i="7"/>
  <c r="CO42" i="7" s="1"/>
  <c r="CM41" i="7"/>
  <c r="CO41" i="7" s="1"/>
  <c r="CN38" i="7"/>
  <c r="CM37" i="7"/>
  <c r="CO37" i="7" s="1"/>
  <c r="CM36" i="7"/>
  <c r="CO36" i="7" s="1"/>
  <c r="CM35" i="7"/>
  <c r="CO35" i="7" s="1"/>
  <c r="CM34" i="7"/>
  <c r="CO34" i="7" s="1"/>
  <c r="CM33" i="7"/>
  <c r="CO33" i="7" s="1"/>
  <c r="CM32" i="7"/>
  <c r="CO32" i="7" s="1"/>
  <c r="CN29" i="7"/>
  <c r="CN30" i="7" s="1"/>
  <c r="CM28" i="7"/>
  <c r="CO28" i="7" s="1"/>
  <c r="CM27" i="7"/>
  <c r="CO27" i="7" s="1"/>
  <c r="CM26" i="7"/>
  <c r="CO26" i="7" s="1"/>
  <c r="CM25" i="7"/>
  <c r="CO25" i="7" s="1"/>
  <c r="CM24" i="7"/>
  <c r="CO24" i="7" s="1"/>
  <c r="CM23" i="7"/>
  <c r="CO23" i="7" s="1"/>
  <c r="CN21" i="7"/>
  <c r="CM19" i="7"/>
  <c r="CO19" i="7" s="1"/>
  <c r="CM18" i="7"/>
  <c r="CO18" i="7" s="1"/>
  <c r="CM17" i="7"/>
  <c r="CO17" i="7" s="1"/>
  <c r="CM16" i="7"/>
  <c r="CO16" i="7" s="1"/>
  <c r="CM15" i="7"/>
  <c r="CO15" i="7" s="1"/>
  <c r="CM14" i="7"/>
  <c r="CO14" i="7" s="1"/>
  <c r="CM13" i="7"/>
  <c r="CO13" i="7" s="1"/>
  <c r="CM12" i="7"/>
  <c r="CO12" i="7" s="1"/>
  <c r="CM11" i="7"/>
  <c r="CO11" i="7" s="1"/>
  <c r="CM10" i="7"/>
  <c r="CO10" i="7" s="1"/>
  <c r="CK75" i="7"/>
  <c r="CK67" i="7"/>
  <c r="CK63" i="7"/>
  <c r="CK59" i="7"/>
  <c r="CK46" i="7"/>
  <c r="CK48" i="7" s="1"/>
  <c r="CK38" i="7"/>
  <c r="CK29" i="7"/>
  <c r="CK20" i="7"/>
  <c r="CS78" i="7"/>
  <c r="CU78" i="7" s="1"/>
  <c r="CS77" i="7"/>
  <c r="CU77" i="7" s="1"/>
  <c r="CS74" i="7"/>
  <c r="CU74" i="7" s="1"/>
  <c r="CS73" i="7"/>
  <c r="CU73" i="7" s="1"/>
  <c r="CS72" i="7"/>
  <c r="CU72" i="7" s="1"/>
  <c r="CS71" i="7"/>
  <c r="CU71" i="7" s="1"/>
  <c r="CS70" i="7"/>
  <c r="CU70" i="7" s="1"/>
  <c r="CS69" i="7"/>
  <c r="CU69" i="7" s="1"/>
  <c r="CS66" i="7"/>
  <c r="CU66" i="7" s="1"/>
  <c r="CS65" i="7"/>
  <c r="CU65" i="7" s="1"/>
  <c r="CS64" i="7"/>
  <c r="CU64" i="7" s="1"/>
  <c r="CS62" i="7"/>
  <c r="CU62" i="7" s="1"/>
  <c r="CS61" i="7"/>
  <c r="CU61" i="7" s="1"/>
  <c r="CS60" i="7"/>
  <c r="CU60" i="7" s="1"/>
  <c r="CS58" i="7"/>
  <c r="CU58" i="7" s="1"/>
  <c r="CS57" i="7"/>
  <c r="CU57" i="7" s="1"/>
  <c r="CS56" i="7"/>
  <c r="CU56" i="7" s="1"/>
  <c r="CS55" i="7"/>
  <c r="CU55" i="7" s="1"/>
  <c r="CS54" i="7"/>
  <c r="CU54" i="7" s="1"/>
  <c r="CS53" i="7"/>
  <c r="CU53" i="7" s="1"/>
  <c r="CS52" i="7"/>
  <c r="CU52" i="7" s="1"/>
  <c r="CS51" i="7"/>
  <c r="CU51" i="7" s="1"/>
  <c r="CS50" i="7"/>
  <c r="CU50" i="7" s="1"/>
  <c r="CS49" i="7"/>
  <c r="CU49" i="7" s="1"/>
  <c r="CS47" i="7"/>
  <c r="CU47" i="7" s="1"/>
  <c r="CS45" i="7"/>
  <c r="CU45" i="7" s="1"/>
  <c r="CS44" i="7"/>
  <c r="CU44" i="7" s="1"/>
  <c r="CS43" i="7"/>
  <c r="CU43" i="7" s="1"/>
  <c r="CS42" i="7"/>
  <c r="CU42" i="7" s="1"/>
  <c r="CS41" i="7"/>
  <c r="CU41" i="7" s="1"/>
  <c r="CS37" i="7"/>
  <c r="CU37" i="7" s="1"/>
  <c r="CS36" i="7"/>
  <c r="CU36" i="7" s="1"/>
  <c r="CS35" i="7"/>
  <c r="CU35" i="7" s="1"/>
  <c r="CS34" i="7"/>
  <c r="CU34" i="7" s="1"/>
  <c r="CS33" i="7"/>
  <c r="CU33" i="7" s="1"/>
  <c r="CS32" i="7"/>
  <c r="CU32" i="7" s="1"/>
  <c r="CS28" i="7"/>
  <c r="CU28" i="7" s="1"/>
  <c r="CS27" i="7"/>
  <c r="CU27" i="7" s="1"/>
  <c r="CS26" i="7"/>
  <c r="CU26" i="7" s="1"/>
  <c r="CS25" i="7"/>
  <c r="CU25" i="7" s="1"/>
  <c r="CS24" i="7"/>
  <c r="CU24" i="7" s="1"/>
  <c r="CS23" i="7"/>
  <c r="CU23" i="7" s="1"/>
  <c r="CS22" i="7"/>
  <c r="CU22" i="7" s="1"/>
  <c r="CS19" i="7"/>
  <c r="CS18" i="7"/>
  <c r="CU18" i="7" s="1"/>
  <c r="CS17" i="7"/>
  <c r="CU17" i="7" s="1"/>
  <c r="CS16" i="7"/>
  <c r="CU16" i="7" s="1"/>
  <c r="CS15" i="7"/>
  <c r="CU15" i="7" s="1"/>
  <c r="CS14" i="7"/>
  <c r="CU14" i="7" s="1"/>
  <c r="CS13" i="7"/>
  <c r="CU13" i="7" s="1"/>
  <c r="CS12" i="7"/>
  <c r="CU12" i="7" s="1"/>
  <c r="CS11" i="7"/>
  <c r="CU11" i="7" s="1"/>
  <c r="CS10" i="7"/>
  <c r="CU10" i="7" s="1"/>
  <c r="CQ75" i="7"/>
  <c r="CS75" i="7" s="1"/>
  <c r="CQ67" i="7"/>
  <c r="CS67" i="7" s="1"/>
  <c r="CQ63" i="7"/>
  <c r="CS63" i="7" s="1"/>
  <c r="CQ59" i="7"/>
  <c r="CS59" i="7" s="1"/>
  <c r="CQ46" i="7"/>
  <c r="CQ48" i="7" s="1"/>
  <c r="CQ38" i="7"/>
  <c r="CS38" i="7" s="1"/>
  <c r="CQ29" i="7"/>
  <c r="CQ30" i="7" s="1"/>
  <c r="CS30" i="7" s="1"/>
  <c r="CQ20" i="7"/>
  <c r="CQ21" i="7" s="1"/>
  <c r="CG78" i="7"/>
  <c r="CI78" i="7" s="1"/>
  <c r="CG77" i="7"/>
  <c r="CI77" i="7" s="1"/>
  <c r="CH75" i="7"/>
  <c r="CF75" i="7"/>
  <c r="CE75" i="7"/>
  <c r="CD75" i="7"/>
  <c r="CG74" i="7"/>
  <c r="CI74" i="7" s="1"/>
  <c r="CG73" i="7"/>
  <c r="CI73" i="7" s="1"/>
  <c r="CG72" i="7"/>
  <c r="CI72" i="7" s="1"/>
  <c r="CG71" i="7"/>
  <c r="CI71" i="7" s="1"/>
  <c r="CG70" i="7"/>
  <c r="CI70" i="7" s="1"/>
  <c r="CG69" i="7"/>
  <c r="CI69" i="7" s="1"/>
  <c r="CH67" i="7"/>
  <c r="CF67" i="7"/>
  <c r="CE67" i="7"/>
  <c r="CD67" i="7"/>
  <c r="CG66" i="7"/>
  <c r="CI66" i="7" s="1"/>
  <c r="CG65" i="7"/>
  <c r="CI65" i="7" s="1"/>
  <c r="CG64" i="7"/>
  <c r="CI64" i="7" s="1"/>
  <c r="CH63" i="7"/>
  <c r="CF63" i="7"/>
  <c r="CE63" i="7"/>
  <c r="CD63" i="7"/>
  <c r="CG62" i="7"/>
  <c r="CI62" i="7" s="1"/>
  <c r="CG61" i="7"/>
  <c r="CI61" i="7" s="1"/>
  <c r="CG60" i="7"/>
  <c r="CI60" i="7" s="1"/>
  <c r="CH59" i="7"/>
  <c r="CF59" i="7"/>
  <c r="CE59" i="7"/>
  <c r="CD59" i="7"/>
  <c r="CG58" i="7"/>
  <c r="CI58" i="7" s="1"/>
  <c r="CG57" i="7"/>
  <c r="CI57" i="7" s="1"/>
  <c r="CG56" i="7"/>
  <c r="CI56" i="7" s="1"/>
  <c r="CG55" i="7"/>
  <c r="CI55" i="7" s="1"/>
  <c r="CG54" i="7"/>
  <c r="CI54" i="7" s="1"/>
  <c r="CG53" i="7"/>
  <c r="CI53" i="7" s="1"/>
  <c r="CG52" i="7"/>
  <c r="CI52" i="7" s="1"/>
  <c r="CG51" i="7"/>
  <c r="CI51" i="7" s="1"/>
  <c r="CG50" i="7"/>
  <c r="CI50" i="7" s="1"/>
  <c r="CG49" i="7"/>
  <c r="CI49" i="7" s="1"/>
  <c r="CG47" i="7"/>
  <c r="CI47" i="7" s="1"/>
  <c r="CH46" i="7"/>
  <c r="CH48" i="7" s="1"/>
  <c r="CF46" i="7"/>
  <c r="CF48" i="7" s="1"/>
  <c r="CE46" i="7"/>
  <c r="CE48" i="7" s="1"/>
  <c r="CD46" i="7"/>
  <c r="CD48" i="7" s="1"/>
  <c r="CG45" i="7"/>
  <c r="CI45" i="7" s="1"/>
  <c r="CG44" i="7"/>
  <c r="CI44" i="7" s="1"/>
  <c r="CG43" i="7"/>
  <c r="CI43" i="7" s="1"/>
  <c r="CG42" i="7"/>
  <c r="CI42" i="7" s="1"/>
  <c r="CG41" i="7"/>
  <c r="CI41" i="7" s="1"/>
  <c r="CH38" i="7"/>
  <c r="CF38" i="7"/>
  <c r="CE38" i="7"/>
  <c r="CD38" i="7"/>
  <c r="CG37" i="7"/>
  <c r="CI37" i="7" s="1"/>
  <c r="CG36" i="7"/>
  <c r="CI36" i="7" s="1"/>
  <c r="CG35" i="7"/>
  <c r="CI35" i="7" s="1"/>
  <c r="CG34" i="7"/>
  <c r="CI34" i="7" s="1"/>
  <c r="CG33" i="7"/>
  <c r="CI33" i="7" s="1"/>
  <c r="CG32" i="7"/>
  <c r="CI32" i="7" s="1"/>
  <c r="CH29" i="7"/>
  <c r="CH30" i="7" s="1"/>
  <c r="CF29" i="7"/>
  <c r="CF30" i="7" s="1"/>
  <c r="CE29" i="7"/>
  <c r="CE30" i="7" s="1"/>
  <c r="CD29" i="7"/>
  <c r="CD30" i="7" s="1"/>
  <c r="CG28" i="7"/>
  <c r="CI28" i="7" s="1"/>
  <c r="CG27" i="7"/>
  <c r="CI27" i="7" s="1"/>
  <c r="CG26" i="7"/>
  <c r="CI26" i="7" s="1"/>
  <c r="CG25" i="7"/>
  <c r="CI25" i="7" s="1"/>
  <c r="CG24" i="7"/>
  <c r="CI24" i="7" s="1"/>
  <c r="CG23" i="7"/>
  <c r="CI23" i="7" s="1"/>
  <c r="CG22" i="7"/>
  <c r="CI22" i="7" s="1"/>
  <c r="CH20" i="7"/>
  <c r="CH21" i="7" s="1"/>
  <c r="CF20" i="7"/>
  <c r="CF21" i="7" s="1"/>
  <c r="CE20" i="7"/>
  <c r="CE21" i="7" s="1"/>
  <c r="CD20" i="7"/>
  <c r="CD21" i="7" s="1"/>
  <c r="CG19" i="7"/>
  <c r="CI19" i="7" s="1"/>
  <c r="CG18" i="7"/>
  <c r="CI18" i="7" s="1"/>
  <c r="CG17" i="7"/>
  <c r="CI17" i="7" s="1"/>
  <c r="CG16" i="7"/>
  <c r="CI16" i="7" s="1"/>
  <c r="CG15" i="7"/>
  <c r="CI15" i="7" s="1"/>
  <c r="CG14" i="7"/>
  <c r="CI14" i="7" s="1"/>
  <c r="CG13" i="7"/>
  <c r="CI13" i="7" s="1"/>
  <c r="CG12" i="7"/>
  <c r="CI12" i="7" s="1"/>
  <c r="CG11" i="7"/>
  <c r="CI11" i="7" s="1"/>
  <c r="CG10" i="7"/>
  <c r="CI10" i="7" s="1"/>
  <c r="BZ75" i="7"/>
  <c r="BX75" i="7"/>
  <c r="BZ67" i="7"/>
  <c r="BX67" i="7"/>
  <c r="BZ63" i="7"/>
  <c r="BX63" i="7"/>
  <c r="BZ59" i="7"/>
  <c r="BX59" i="7"/>
  <c r="BZ46" i="7"/>
  <c r="BZ48" i="7" s="1"/>
  <c r="BX46" i="7"/>
  <c r="BX48" i="7" s="1"/>
  <c r="BZ38" i="7"/>
  <c r="BX38" i="7"/>
  <c r="BZ29" i="7"/>
  <c r="BZ30" i="7" s="1"/>
  <c r="BX29" i="7"/>
  <c r="BX30" i="7" s="1"/>
  <c r="BZ20" i="7"/>
  <c r="BZ21" i="7" s="1"/>
  <c r="BX20" i="7"/>
  <c r="BX21" i="7" s="1"/>
  <c r="CA11" i="7"/>
  <c r="CC11" i="7" s="1"/>
  <c r="CA12" i="7"/>
  <c r="CC12" i="7" s="1"/>
  <c r="CA13" i="7"/>
  <c r="CC13" i="7" s="1"/>
  <c r="CA14" i="7"/>
  <c r="CC14" i="7" s="1"/>
  <c r="CA15" i="7"/>
  <c r="CC15" i="7" s="1"/>
  <c r="CA16" i="7"/>
  <c r="CC16" i="7" s="1"/>
  <c r="CA17" i="7"/>
  <c r="CC17" i="7" s="1"/>
  <c r="CA18" i="7"/>
  <c r="CC18" i="7" s="1"/>
  <c r="CA19" i="7"/>
  <c r="CC19" i="7" s="1"/>
  <c r="CA22" i="7"/>
  <c r="CC22" i="7" s="1"/>
  <c r="CA23" i="7"/>
  <c r="CC23" i="7" s="1"/>
  <c r="CA24" i="7"/>
  <c r="CC24" i="7" s="1"/>
  <c r="CA25" i="7"/>
  <c r="CC25" i="7" s="1"/>
  <c r="CA26" i="7"/>
  <c r="CC26" i="7" s="1"/>
  <c r="CA27" i="7"/>
  <c r="CC27" i="7" s="1"/>
  <c r="CA28" i="7"/>
  <c r="CC28" i="7" s="1"/>
  <c r="CA32" i="7"/>
  <c r="CC32" i="7" s="1"/>
  <c r="CA33" i="7"/>
  <c r="CC33" i="7" s="1"/>
  <c r="CA34" i="7"/>
  <c r="CC34" i="7" s="1"/>
  <c r="CA35" i="7"/>
  <c r="CC35" i="7" s="1"/>
  <c r="CA36" i="7"/>
  <c r="CC36" i="7" s="1"/>
  <c r="CA37" i="7"/>
  <c r="CC37" i="7" s="1"/>
  <c r="CA41" i="7"/>
  <c r="CC41" i="7" s="1"/>
  <c r="CA42" i="7"/>
  <c r="CC42" i="7" s="1"/>
  <c r="CA43" i="7"/>
  <c r="CC43" i="7" s="1"/>
  <c r="CA44" i="7"/>
  <c r="CC44" i="7" s="1"/>
  <c r="CA45" i="7"/>
  <c r="CC45" i="7" s="1"/>
  <c r="CA47" i="7"/>
  <c r="CC47" i="7" s="1"/>
  <c r="CA49" i="7"/>
  <c r="CC49" i="7" s="1"/>
  <c r="CA50" i="7"/>
  <c r="CC50" i="7" s="1"/>
  <c r="CA51" i="7"/>
  <c r="CC51" i="7" s="1"/>
  <c r="CA52" i="7"/>
  <c r="CC52" i="7" s="1"/>
  <c r="CA53" i="7"/>
  <c r="CC53" i="7" s="1"/>
  <c r="CA54" i="7"/>
  <c r="CC54" i="7" s="1"/>
  <c r="CA55" i="7"/>
  <c r="CC55" i="7" s="1"/>
  <c r="CA56" i="7"/>
  <c r="CC56" i="7" s="1"/>
  <c r="CA57" i="7"/>
  <c r="CA58" i="7"/>
  <c r="CC58" i="7" s="1"/>
  <c r="CA60" i="7"/>
  <c r="CC60" i="7" s="1"/>
  <c r="CA61" i="7"/>
  <c r="CC61" i="7" s="1"/>
  <c r="CA62" i="7"/>
  <c r="CC62" i="7" s="1"/>
  <c r="CA64" i="7"/>
  <c r="CC64" i="7" s="1"/>
  <c r="CA65" i="7"/>
  <c r="CC65" i="7" s="1"/>
  <c r="CA66" i="7"/>
  <c r="CC66" i="7" s="1"/>
  <c r="CA69" i="7"/>
  <c r="CC69" i="7" s="1"/>
  <c r="CA70" i="7"/>
  <c r="CC70" i="7" s="1"/>
  <c r="CA71" i="7"/>
  <c r="CC71" i="7" s="1"/>
  <c r="CA72" i="7"/>
  <c r="CC72" i="7" s="1"/>
  <c r="CA73" i="7"/>
  <c r="CC73" i="7" s="1"/>
  <c r="CA74" i="7"/>
  <c r="CC74" i="7" s="1"/>
  <c r="CA77" i="7"/>
  <c r="CC77" i="7" s="1"/>
  <c r="CA78" i="7"/>
  <c r="CC78" i="7" s="1"/>
  <c r="CA10" i="7"/>
  <c r="CC10" i="7" s="1"/>
  <c r="BY75" i="7"/>
  <c r="BY67" i="7"/>
  <c r="BY63" i="7"/>
  <c r="BY59" i="7"/>
  <c r="BY46" i="7"/>
  <c r="BY38" i="7"/>
  <c r="BY29" i="7"/>
  <c r="BY30" i="7" s="1"/>
  <c r="BY20" i="7"/>
  <c r="BT75" i="7"/>
  <c r="BR75" i="7"/>
  <c r="BT67" i="7"/>
  <c r="BR67" i="7"/>
  <c r="BT63" i="7"/>
  <c r="BR63" i="7"/>
  <c r="BT59" i="7"/>
  <c r="BR59" i="7"/>
  <c r="BT46" i="7"/>
  <c r="BR46" i="7"/>
  <c r="BT38" i="7"/>
  <c r="BR38" i="7"/>
  <c r="BT29" i="7"/>
  <c r="BR29" i="7"/>
  <c r="BT20" i="7"/>
  <c r="BR20" i="7"/>
  <c r="BU11" i="7"/>
  <c r="BU12" i="7"/>
  <c r="BU13" i="7"/>
  <c r="BU14" i="7"/>
  <c r="BU15" i="7"/>
  <c r="BU16" i="7"/>
  <c r="BU17" i="7"/>
  <c r="BU18" i="7"/>
  <c r="BU19" i="7"/>
  <c r="BU22" i="7"/>
  <c r="BU23" i="7"/>
  <c r="BW23" i="7" s="1"/>
  <c r="BU24" i="7"/>
  <c r="BU25" i="7"/>
  <c r="BU26" i="7"/>
  <c r="BU27" i="7"/>
  <c r="BU28" i="7"/>
  <c r="BU32" i="7"/>
  <c r="BU33" i="7"/>
  <c r="BU34" i="7"/>
  <c r="BU35" i="7"/>
  <c r="BU36" i="7"/>
  <c r="BU37" i="7"/>
  <c r="BU41" i="7"/>
  <c r="BU42" i="7"/>
  <c r="BU43" i="7"/>
  <c r="BU44" i="7"/>
  <c r="BU45" i="7"/>
  <c r="BU47" i="7"/>
  <c r="BU49" i="7"/>
  <c r="BU50" i="7"/>
  <c r="BU51" i="7"/>
  <c r="BU52" i="7"/>
  <c r="BU53" i="7"/>
  <c r="BU54" i="7"/>
  <c r="BU55" i="7"/>
  <c r="BU56" i="7"/>
  <c r="BU57" i="7"/>
  <c r="BU58" i="7"/>
  <c r="BU60" i="7"/>
  <c r="BU61" i="7"/>
  <c r="BU62" i="7"/>
  <c r="BU64" i="7"/>
  <c r="BU65" i="7"/>
  <c r="BU66" i="7"/>
  <c r="BU69" i="7"/>
  <c r="BU70" i="7"/>
  <c r="BU71" i="7"/>
  <c r="BU72" i="7"/>
  <c r="BU73" i="7"/>
  <c r="BU74" i="7"/>
  <c r="BU77" i="7"/>
  <c r="BU78" i="7"/>
  <c r="BU10" i="7"/>
  <c r="BS75" i="7"/>
  <c r="BS67" i="7"/>
  <c r="BS63" i="7"/>
  <c r="BS59" i="7"/>
  <c r="BS46" i="7"/>
  <c r="BS38" i="7"/>
  <c r="BS29" i="7"/>
  <c r="BS20" i="7"/>
  <c r="BL40" i="7"/>
  <c r="BM40" i="7"/>
  <c r="BN40" i="7"/>
  <c r="BO40" i="7"/>
  <c r="BP40" i="7"/>
  <c r="BH75" i="7"/>
  <c r="BF75" i="7"/>
  <c r="BH67" i="7"/>
  <c r="BF67" i="7"/>
  <c r="BH63" i="7"/>
  <c r="BF63" i="7"/>
  <c r="BH59" i="7"/>
  <c r="BF59" i="7"/>
  <c r="BH46" i="7"/>
  <c r="BH48" i="7" s="1"/>
  <c r="BF46" i="7"/>
  <c r="BF48" i="7" s="1"/>
  <c r="BH38" i="7"/>
  <c r="BF38" i="7"/>
  <c r="BH29" i="7"/>
  <c r="BH30" i="7" s="1"/>
  <c r="BF29" i="7"/>
  <c r="BF30" i="7" s="1"/>
  <c r="BK40" i="7"/>
  <c r="BQ40" i="7" s="1"/>
  <c r="BI11" i="7"/>
  <c r="BK11" i="7" s="1"/>
  <c r="BI12" i="7"/>
  <c r="BK12" i="7" s="1"/>
  <c r="BI13" i="7"/>
  <c r="BK13" i="7" s="1"/>
  <c r="BI14" i="7"/>
  <c r="BK14" i="7" s="1"/>
  <c r="BI15" i="7"/>
  <c r="BK15" i="7" s="1"/>
  <c r="BI16" i="7"/>
  <c r="BK16" i="7" s="1"/>
  <c r="BI17" i="7"/>
  <c r="BK17" i="7" s="1"/>
  <c r="BI18" i="7"/>
  <c r="BK18" i="7" s="1"/>
  <c r="BI19" i="7"/>
  <c r="BK19" i="7" s="1"/>
  <c r="BI22" i="7"/>
  <c r="BK22" i="7" s="1"/>
  <c r="BI23" i="7"/>
  <c r="BK23" i="7" s="1"/>
  <c r="BI24" i="7"/>
  <c r="BK24" i="7" s="1"/>
  <c r="BI25" i="7"/>
  <c r="BK25" i="7" s="1"/>
  <c r="BI26" i="7"/>
  <c r="BK26" i="7" s="1"/>
  <c r="BI27" i="7"/>
  <c r="BK27" i="7" s="1"/>
  <c r="BI28" i="7"/>
  <c r="BK28" i="7" s="1"/>
  <c r="BI32" i="7"/>
  <c r="BK32" i="7" s="1"/>
  <c r="BI33" i="7"/>
  <c r="BK33" i="7" s="1"/>
  <c r="BI34" i="7"/>
  <c r="BK34" i="7" s="1"/>
  <c r="BI35" i="7"/>
  <c r="BK35" i="7" s="1"/>
  <c r="BI36" i="7"/>
  <c r="BK36" i="7" s="1"/>
  <c r="BI37" i="7"/>
  <c r="BK37" i="7" s="1"/>
  <c r="BI41" i="7"/>
  <c r="BK41" i="7" s="1"/>
  <c r="BI42" i="7"/>
  <c r="BK42" i="7" s="1"/>
  <c r="BI43" i="7"/>
  <c r="BI44" i="7"/>
  <c r="BK44" i="7" s="1"/>
  <c r="BI45" i="7"/>
  <c r="BK45" i="7" s="1"/>
  <c r="BI47" i="7"/>
  <c r="BK47" i="7" s="1"/>
  <c r="BI49" i="7"/>
  <c r="BK49" i="7" s="1"/>
  <c r="BI50" i="7"/>
  <c r="BK50" i="7" s="1"/>
  <c r="BI51" i="7"/>
  <c r="BK51" i="7" s="1"/>
  <c r="BI52" i="7"/>
  <c r="BK52" i="7" s="1"/>
  <c r="BI53" i="7"/>
  <c r="BK53" i="7" s="1"/>
  <c r="BI54" i="7"/>
  <c r="BK54" i="7" s="1"/>
  <c r="BI55" i="7"/>
  <c r="BK55" i="7" s="1"/>
  <c r="BI56" i="7"/>
  <c r="BK56" i="7" s="1"/>
  <c r="BI57" i="7"/>
  <c r="BK57" i="7" s="1"/>
  <c r="BI58" i="7"/>
  <c r="BK58" i="7" s="1"/>
  <c r="BI60" i="7"/>
  <c r="BK60" i="7" s="1"/>
  <c r="BI61" i="7"/>
  <c r="BK61" i="7" s="1"/>
  <c r="BI62" i="7"/>
  <c r="BK62" i="7" s="1"/>
  <c r="BI64" i="7"/>
  <c r="BK64" i="7" s="1"/>
  <c r="BI65" i="7"/>
  <c r="BK65" i="7" s="1"/>
  <c r="BI66" i="7"/>
  <c r="BK66" i="7" s="1"/>
  <c r="BI69" i="7"/>
  <c r="BK69" i="7" s="1"/>
  <c r="BI70" i="7"/>
  <c r="BK70" i="7" s="1"/>
  <c r="BI71" i="7"/>
  <c r="BK71" i="7" s="1"/>
  <c r="BI72" i="7"/>
  <c r="BK72" i="7" s="1"/>
  <c r="BI73" i="7"/>
  <c r="BK73" i="7" s="1"/>
  <c r="BI74" i="7"/>
  <c r="BK74" i="7" s="1"/>
  <c r="BI77" i="7"/>
  <c r="BK77" i="7" s="1"/>
  <c r="BI78" i="7"/>
  <c r="BK78" i="7" s="1"/>
  <c r="BI10" i="7"/>
  <c r="BK10" i="7" s="1"/>
  <c r="BH20" i="7"/>
  <c r="BH21" i="7" s="1"/>
  <c r="BF20" i="7"/>
  <c r="BF21" i="7" s="1"/>
  <c r="AV46" i="7"/>
  <c r="AV48" i="7" s="1"/>
  <c r="AT46" i="7"/>
  <c r="AT48" i="7" s="1"/>
  <c r="R46" i="7"/>
  <c r="R48" i="7" s="1"/>
  <c r="R68" i="7" s="1"/>
  <c r="R76" i="7" s="1"/>
  <c r="P46" i="7"/>
  <c r="P48" i="7" s="1"/>
  <c r="P68" i="7" s="1"/>
  <c r="P76" i="7" s="1"/>
  <c r="BG75" i="7"/>
  <c r="BG67" i="7"/>
  <c r="BG63" i="7"/>
  <c r="BG59" i="7"/>
  <c r="BG46" i="7"/>
  <c r="BG48" i="7" s="1"/>
  <c r="BG38" i="7"/>
  <c r="BG29" i="7"/>
  <c r="BG30" i="7" s="1"/>
  <c r="BG20" i="7"/>
  <c r="BG21" i="7" s="1"/>
  <c r="AV75" i="7"/>
  <c r="AT75" i="7"/>
  <c r="AV67" i="7"/>
  <c r="AT67" i="7"/>
  <c r="AV63" i="7"/>
  <c r="AT63" i="7"/>
  <c r="AV59" i="7"/>
  <c r="AT59" i="7"/>
  <c r="AV38" i="7"/>
  <c r="AT38" i="7"/>
  <c r="AV29" i="7"/>
  <c r="AV30" i="7" s="1"/>
  <c r="AT29" i="7"/>
  <c r="AT30" i="7" s="1"/>
  <c r="AV20" i="7"/>
  <c r="AV21" i="7" s="1"/>
  <c r="AT20" i="7"/>
  <c r="AT21" i="7" s="1"/>
  <c r="AP75" i="7"/>
  <c r="AN75" i="7"/>
  <c r="AP67" i="7"/>
  <c r="AN67" i="7"/>
  <c r="AP63" i="7"/>
  <c r="AN63" i="7"/>
  <c r="AP59" i="7"/>
  <c r="AN59" i="7"/>
  <c r="AP46" i="7"/>
  <c r="AP48" i="7" s="1"/>
  <c r="AN46" i="7"/>
  <c r="AN48" i="7" s="1"/>
  <c r="AP38" i="7"/>
  <c r="AN38" i="7"/>
  <c r="AP29" i="7"/>
  <c r="AP30" i="7" s="1"/>
  <c r="AN29" i="7"/>
  <c r="AN30" i="7" s="1"/>
  <c r="AP20" i="7"/>
  <c r="AP21" i="7" s="1"/>
  <c r="AN20" i="7"/>
  <c r="AN21" i="7" s="1"/>
  <c r="AJ75" i="7"/>
  <c r="AH75" i="7"/>
  <c r="AJ67" i="7"/>
  <c r="AH67" i="7"/>
  <c r="AJ63" i="7"/>
  <c r="AH63" i="7"/>
  <c r="AJ59" i="7"/>
  <c r="AH59" i="7"/>
  <c r="AJ46" i="7"/>
  <c r="AH46" i="7"/>
  <c r="AJ38" i="7"/>
  <c r="AH38" i="7"/>
  <c r="AJ29" i="7"/>
  <c r="AJ30" i="7" s="1"/>
  <c r="AH29" i="7"/>
  <c r="AH30" i="7" s="1"/>
  <c r="AJ20" i="7"/>
  <c r="AJ21" i="7" s="1"/>
  <c r="AH20" i="7"/>
  <c r="AH21" i="7" s="1"/>
  <c r="AD75" i="7"/>
  <c r="AB75" i="7"/>
  <c r="AD67" i="7"/>
  <c r="AB67" i="7"/>
  <c r="AD63" i="7"/>
  <c r="AB63" i="7"/>
  <c r="AD59" i="7"/>
  <c r="AB59" i="7"/>
  <c r="AD46" i="7"/>
  <c r="AB46" i="7"/>
  <c r="AD38" i="7"/>
  <c r="AB38" i="7"/>
  <c r="AD29" i="7"/>
  <c r="AD30" i="7" s="1"/>
  <c r="AB29" i="7"/>
  <c r="AB30" i="7" s="1"/>
  <c r="AD20" i="7"/>
  <c r="AD21" i="7" s="1"/>
  <c r="AB20" i="7"/>
  <c r="AB21" i="7" s="1"/>
  <c r="X75" i="7"/>
  <c r="V75" i="7"/>
  <c r="X67" i="7"/>
  <c r="V67" i="7"/>
  <c r="X63" i="7"/>
  <c r="V63" i="7"/>
  <c r="X59" i="7"/>
  <c r="V59" i="7"/>
  <c r="X46" i="7"/>
  <c r="V46" i="7"/>
  <c r="X38" i="7"/>
  <c r="V38" i="7"/>
  <c r="X29" i="7"/>
  <c r="X30" i="7" s="1"/>
  <c r="V29" i="7"/>
  <c r="V30" i="7" s="1"/>
  <c r="X20" i="7"/>
  <c r="X21" i="7" s="1"/>
  <c r="V20" i="7"/>
  <c r="V21" i="7" s="1"/>
  <c r="L75" i="7"/>
  <c r="J75" i="7"/>
  <c r="L67" i="7"/>
  <c r="J67" i="7"/>
  <c r="L63" i="7"/>
  <c r="J63" i="7"/>
  <c r="L59" i="7"/>
  <c r="J59" i="7"/>
  <c r="L46" i="7"/>
  <c r="J46" i="7"/>
  <c r="L38" i="7"/>
  <c r="J38" i="7"/>
  <c r="L29" i="7"/>
  <c r="L30" i="7" s="1"/>
  <c r="J29" i="7"/>
  <c r="J30" i="7" s="1"/>
  <c r="L20" i="7"/>
  <c r="L21" i="7" s="1"/>
  <c r="J20" i="7"/>
  <c r="J21" i="7" s="1"/>
  <c r="F75" i="7"/>
  <c r="D75" i="7"/>
  <c r="F67" i="7"/>
  <c r="D67" i="7"/>
  <c r="F63" i="7"/>
  <c r="D63" i="7"/>
  <c r="F59" i="7"/>
  <c r="D59" i="7"/>
  <c r="F46" i="7"/>
  <c r="D46" i="7"/>
  <c r="F38" i="7"/>
  <c r="D38" i="7"/>
  <c r="F29" i="7"/>
  <c r="D29" i="7"/>
  <c r="F20" i="7"/>
  <c r="F21" i="7" s="1"/>
  <c r="H20" i="7"/>
  <c r="H21" i="7" s="1"/>
  <c r="D20" i="7"/>
  <c r="D21" i="7" s="1"/>
  <c r="KV38" i="7" l="1"/>
  <c r="UR38" i="7" s="1"/>
  <c r="KW28" i="7"/>
  <c r="US28" i="7" s="1"/>
  <c r="FM39" i="7"/>
  <c r="GL31" i="7"/>
  <c r="KW56" i="7"/>
  <c r="US56" i="7" s="1"/>
  <c r="EV48" i="7"/>
  <c r="KY15" i="7"/>
  <c r="UU15" i="7" s="1"/>
  <c r="KW55" i="7"/>
  <c r="US55" i="7" s="1"/>
  <c r="KY62" i="7"/>
  <c r="UU62" i="7" s="1"/>
  <c r="UP75" i="7"/>
  <c r="UP20" i="7"/>
  <c r="UP21" i="7" s="1"/>
  <c r="KW62" i="7"/>
  <c r="US62" i="7" s="1"/>
  <c r="KY77" i="7"/>
  <c r="UU77" i="7" s="1"/>
  <c r="KW71" i="7"/>
  <c r="US71" i="7" s="1"/>
  <c r="KY43" i="7"/>
  <c r="UU43" i="7" s="1"/>
  <c r="DG23" i="7"/>
  <c r="GB31" i="7"/>
  <c r="GD31" i="7" s="1"/>
  <c r="DO31" i="7"/>
  <c r="DD46" i="7"/>
  <c r="DD75" i="7"/>
  <c r="DE60" i="7"/>
  <c r="HC59" i="7"/>
  <c r="DD20" i="7"/>
  <c r="DD59" i="7"/>
  <c r="DJ31" i="7"/>
  <c r="KY28" i="7"/>
  <c r="UU28" i="7" s="1"/>
  <c r="BI21" i="7"/>
  <c r="DE56" i="7"/>
  <c r="DE35" i="7"/>
  <c r="DD29" i="7"/>
  <c r="DB48" i="7"/>
  <c r="CG30" i="7"/>
  <c r="CI30" i="7" s="1"/>
  <c r="ES39" i="7"/>
  <c r="EU39" i="7" s="1"/>
  <c r="KY35" i="7"/>
  <c r="UU35" i="7" s="1"/>
  <c r="DC46" i="7"/>
  <c r="DE12" i="7"/>
  <c r="DD67" i="7"/>
  <c r="CS20" i="7"/>
  <c r="DE43" i="7"/>
  <c r="CG75" i="7"/>
  <c r="CI75" i="7" s="1"/>
  <c r="CQ68" i="7"/>
  <c r="CQ76" i="7" s="1"/>
  <c r="CS76" i="7" s="1"/>
  <c r="GZ21" i="7"/>
  <c r="KV21" i="7" s="1"/>
  <c r="UR21" i="7" s="1"/>
  <c r="BW44" i="7"/>
  <c r="DG44" i="7" s="1"/>
  <c r="DE44" i="7"/>
  <c r="DC59" i="7"/>
  <c r="BW73" i="7"/>
  <c r="DG73" i="7" s="1"/>
  <c r="DE73" i="7"/>
  <c r="BW62" i="7"/>
  <c r="DE62" i="7"/>
  <c r="BW53" i="7"/>
  <c r="DG53" i="7" s="1"/>
  <c r="DE53" i="7"/>
  <c r="DE32" i="7"/>
  <c r="BW19" i="7"/>
  <c r="DE19" i="7"/>
  <c r="BW11" i="7"/>
  <c r="DG11" i="7" s="1"/>
  <c r="DE11" i="7"/>
  <c r="DB46" i="7"/>
  <c r="DB75" i="7"/>
  <c r="DD48" i="7"/>
  <c r="BW54" i="7"/>
  <c r="DG54" i="7" s="1"/>
  <c r="DE54" i="7"/>
  <c r="BW61" i="7"/>
  <c r="DG61" i="7" s="1"/>
  <c r="DE61" i="7"/>
  <c r="DE28" i="7"/>
  <c r="KW27" i="7"/>
  <c r="US27" i="7" s="1"/>
  <c r="BW74" i="7"/>
  <c r="DG74" i="7" s="1"/>
  <c r="DE74" i="7"/>
  <c r="BW22" i="7"/>
  <c r="DG22" i="7" s="1"/>
  <c r="DE22" i="7"/>
  <c r="DC67" i="7"/>
  <c r="BW71" i="7"/>
  <c r="DG71" i="7" s="1"/>
  <c r="DE71" i="7"/>
  <c r="BW51" i="7"/>
  <c r="DG51" i="7" s="1"/>
  <c r="DE51" i="7"/>
  <c r="BW41" i="7"/>
  <c r="DG41" i="7" s="1"/>
  <c r="DE41" i="7"/>
  <c r="BW27" i="7"/>
  <c r="DG27" i="7" s="1"/>
  <c r="DE27" i="7"/>
  <c r="BW17" i="7"/>
  <c r="DG17" i="7" s="1"/>
  <c r="DE17" i="7"/>
  <c r="BR21" i="7"/>
  <c r="DB21" i="7" s="1"/>
  <c r="DB20" i="7"/>
  <c r="DB59" i="7"/>
  <c r="KW24" i="7"/>
  <c r="US24" i="7" s="1"/>
  <c r="GL76" i="7"/>
  <c r="GN76" i="7" s="1"/>
  <c r="KY50" i="7"/>
  <c r="UU50" i="7" s="1"/>
  <c r="KY71" i="7"/>
  <c r="UU71" i="7" s="1"/>
  <c r="BW33" i="7"/>
  <c r="DG33" i="7" s="1"/>
  <c r="DE33" i="7"/>
  <c r="DC63" i="7"/>
  <c r="BW72" i="7"/>
  <c r="DG72" i="7" s="1"/>
  <c r="DE72" i="7"/>
  <c r="BW52" i="7"/>
  <c r="DG52" i="7" s="1"/>
  <c r="DE52" i="7"/>
  <c r="BU75" i="7"/>
  <c r="DC75" i="7"/>
  <c r="BW70" i="7"/>
  <c r="DG70" i="7" s="1"/>
  <c r="DE70" i="7"/>
  <c r="BW58" i="7"/>
  <c r="DG58" i="7" s="1"/>
  <c r="DE58" i="7"/>
  <c r="BW50" i="7"/>
  <c r="DG50" i="7" s="1"/>
  <c r="DE50" i="7"/>
  <c r="BW37" i="7"/>
  <c r="DG37" i="7" s="1"/>
  <c r="DE37" i="7"/>
  <c r="BW26" i="7"/>
  <c r="DG26" i="7" s="1"/>
  <c r="DE26" i="7"/>
  <c r="BW16" i="7"/>
  <c r="DG16" i="7" s="1"/>
  <c r="DE16" i="7"/>
  <c r="KW41" i="7"/>
  <c r="US41" i="7" s="1"/>
  <c r="KY47" i="7"/>
  <c r="UU47" i="7" s="1"/>
  <c r="BW18" i="7"/>
  <c r="DG18" i="7" s="1"/>
  <c r="DE18" i="7"/>
  <c r="DC20" i="7"/>
  <c r="BW10" i="7"/>
  <c r="DG10" i="7" s="1"/>
  <c r="DE10" i="7"/>
  <c r="BW69" i="7"/>
  <c r="DG69" i="7" s="1"/>
  <c r="DE69" i="7"/>
  <c r="BW57" i="7"/>
  <c r="DE57" i="7"/>
  <c r="DE49" i="7"/>
  <c r="BW36" i="7"/>
  <c r="DG36" i="7" s="1"/>
  <c r="DE36" i="7"/>
  <c r="BW25" i="7"/>
  <c r="DG25" i="7" s="1"/>
  <c r="DE25" i="7"/>
  <c r="DE15" i="7"/>
  <c r="DB29" i="7"/>
  <c r="DB63" i="7"/>
  <c r="CH68" i="7"/>
  <c r="CH76" i="7" s="1"/>
  <c r="GB39" i="7"/>
  <c r="GD39" i="7" s="1"/>
  <c r="DC29" i="7"/>
  <c r="BW78" i="7"/>
  <c r="DG78" i="7" s="1"/>
  <c r="DE78" i="7"/>
  <c r="BW66" i="7"/>
  <c r="DG66" i="7" s="1"/>
  <c r="DE66" i="7"/>
  <c r="BW47" i="7"/>
  <c r="DG47" i="7" s="1"/>
  <c r="DE47" i="7"/>
  <c r="DE24" i="7"/>
  <c r="BW14" i="7"/>
  <c r="DG14" i="7" s="1"/>
  <c r="DE14" i="7"/>
  <c r="DD63" i="7"/>
  <c r="GL68" i="7"/>
  <c r="GN68" i="7" s="1"/>
  <c r="KW33" i="7"/>
  <c r="US33" i="7" s="1"/>
  <c r="BW64" i="7"/>
  <c r="DG64" i="7" s="1"/>
  <c r="DE64" i="7"/>
  <c r="BU38" i="7"/>
  <c r="DD38" i="7"/>
  <c r="BW42" i="7"/>
  <c r="DG42" i="7" s="1"/>
  <c r="DE42" i="7"/>
  <c r="DC38" i="7"/>
  <c r="BW77" i="7"/>
  <c r="DG77" i="7" s="1"/>
  <c r="DE77" i="7"/>
  <c r="DE65" i="7"/>
  <c r="BW55" i="7"/>
  <c r="DG55" i="7" s="1"/>
  <c r="DE55" i="7"/>
  <c r="BW45" i="7"/>
  <c r="DG45" i="7" s="1"/>
  <c r="DE45" i="7"/>
  <c r="BW34" i="7"/>
  <c r="DG34" i="7" s="1"/>
  <c r="DE34" i="7"/>
  <c r="DE23" i="7"/>
  <c r="BW13" i="7"/>
  <c r="DG13" i="7" s="1"/>
  <c r="DE13" i="7"/>
  <c r="DB38" i="7"/>
  <c r="DB67" i="7"/>
  <c r="CQ31" i="7"/>
  <c r="CQ39" i="7" s="1"/>
  <c r="CS39" i="7" s="1"/>
  <c r="KY26" i="7"/>
  <c r="UU26" i="7" s="1"/>
  <c r="UP59" i="7"/>
  <c r="UP68" i="7" s="1"/>
  <c r="UP76" i="7" s="1"/>
  <c r="KU38" i="7"/>
  <c r="UQ38" i="7" s="1"/>
  <c r="KW25" i="7"/>
  <c r="US25" i="7" s="1"/>
  <c r="KY74" i="7"/>
  <c r="UU74" i="7" s="1"/>
  <c r="KW60" i="7"/>
  <c r="US60" i="7" s="1"/>
  <c r="KY17" i="7"/>
  <c r="UU17" i="7" s="1"/>
  <c r="CM59" i="7"/>
  <c r="CO59" i="7" s="1"/>
  <c r="KW43" i="7"/>
  <c r="US43" i="7" s="1"/>
  <c r="KV59" i="7"/>
  <c r="UR59" i="7" s="1"/>
  <c r="FV39" i="7"/>
  <c r="BU59" i="7"/>
  <c r="KY51" i="7"/>
  <c r="UU51" i="7" s="1"/>
  <c r="KW11" i="7"/>
  <c r="US11" i="7" s="1"/>
  <c r="FR39" i="7"/>
  <c r="FT39" i="7" s="1"/>
  <c r="D68" i="7"/>
  <c r="D76" i="7" s="1"/>
  <c r="KW70" i="7"/>
  <c r="US70" i="7" s="1"/>
  <c r="KY34" i="7"/>
  <c r="UU34" i="7" s="1"/>
  <c r="EX59" i="7"/>
  <c r="KW73" i="7"/>
  <c r="US73" i="7" s="1"/>
  <c r="BI67" i="7"/>
  <c r="KY44" i="7"/>
  <c r="UU44" i="7" s="1"/>
  <c r="KY52" i="7"/>
  <c r="UU52" i="7" s="1"/>
  <c r="KW22" i="7"/>
  <c r="US22" i="7" s="1"/>
  <c r="FM31" i="7"/>
  <c r="FO31" i="7" s="1"/>
  <c r="CZ68" i="7"/>
  <c r="CZ76" i="7" s="1"/>
  <c r="KW47" i="7"/>
  <c r="US47" i="7" s="1"/>
  <c r="CM63" i="7"/>
  <c r="CO63" i="7" s="1"/>
  <c r="KW44" i="7"/>
  <c r="US44" i="7" s="1"/>
  <c r="DI39" i="7"/>
  <c r="DJ39" i="7" s="1"/>
  <c r="GL39" i="7"/>
  <c r="GN39" i="7" s="1"/>
  <c r="KY12" i="7"/>
  <c r="UU12" i="7" s="1"/>
  <c r="KY42" i="7"/>
  <c r="UU42" i="7" s="1"/>
  <c r="KW72" i="7"/>
  <c r="US72" i="7" s="1"/>
  <c r="KY65" i="7"/>
  <c r="UU65" i="7" s="1"/>
  <c r="KW16" i="7"/>
  <c r="US16" i="7" s="1"/>
  <c r="BI75" i="7"/>
  <c r="KW12" i="7"/>
  <c r="US12" i="7" s="1"/>
  <c r="KU59" i="7"/>
  <c r="UQ59" i="7" s="1"/>
  <c r="EX63" i="7"/>
  <c r="FP68" i="7"/>
  <c r="FU68" i="7" s="1"/>
  <c r="KY58" i="7"/>
  <c r="UU58" i="7" s="1"/>
  <c r="BW24" i="7"/>
  <c r="DG24" i="7" s="1"/>
  <c r="KY11" i="7"/>
  <c r="UU11" i="7" s="1"/>
  <c r="KY56" i="7"/>
  <c r="UU56" i="7" s="1"/>
  <c r="KY57" i="7"/>
  <c r="UU57" i="7" s="1"/>
  <c r="CY59" i="7"/>
  <c r="DA59" i="7" s="1"/>
  <c r="CA59" i="7"/>
  <c r="CY63" i="7"/>
  <c r="DA63" i="7" s="1"/>
  <c r="KW77" i="7"/>
  <c r="US77" i="7" s="1"/>
  <c r="KY78" i="7"/>
  <c r="UU78" i="7" s="1"/>
  <c r="BB30" i="7"/>
  <c r="CG59" i="7"/>
  <c r="CI59" i="7" s="1"/>
  <c r="CY67" i="7"/>
  <c r="DA67" i="7" s="1"/>
  <c r="KV29" i="7"/>
  <c r="UR29" i="7" s="1"/>
  <c r="KW50" i="7"/>
  <c r="US50" i="7" s="1"/>
  <c r="V68" i="7"/>
  <c r="V76" i="7" s="1"/>
  <c r="CY75" i="7"/>
  <c r="DA75" i="7" s="1"/>
  <c r="KW53" i="7"/>
  <c r="US53" i="7" s="1"/>
  <c r="KY23" i="7"/>
  <c r="UU23" i="7" s="1"/>
  <c r="KY53" i="7"/>
  <c r="UU53" i="7" s="1"/>
  <c r="KW13" i="7"/>
  <c r="US13" i="7" s="1"/>
  <c r="CA75" i="7"/>
  <c r="KW52" i="7"/>
  <c r="US52" i="7" s="1"/>
  <c r="KW26" i="7"/>
  <c r="US26" i="7" s="1"/>
  <c r="KY61" i="7"/>
  <c r="UU61" i="7" s="1"/>
  <c r="KW17" i="7"/>
  <c r="US17" i="7" s="1"/>
  <c r="KY22" i="7"/>
  <c r="UU22" i="7" s="1"/>
  <c r="KY13" i="7"/>
  <c r="UU13" i="7" s="1"/>
  <c r="KW69" i="7"/>
  <c r="US69" i="7" s="1"/>
  <c r="KW23" i="7"/>
  <c r="US23" i="7" s="1"/>
  <c r="KW61" i="7"/>
  <c r="US61" i="7" s="1"/>
  <c r="KW51" i="7"/>
  <c r="US51" i="7" s="1"/>
  <c r="KY16" i="7"/>
  <c r="UU16" i="7" s="1"/>
  <c r="KY72" i="7"/>
  <c r="UU72" i="7" s="1"/>
  <c r="UP29" i="7"/>
  <c r="UP30" i="7" s="1"/>
  <c r="KY10" i="7"/>
  <c r="UU10" i="7" s="1"/>
  <c r="BK43" i="7"/>
  <c r="BI59" i="7"/>
  <c r="KW65" i="7"/>
  <c r="US65" i="7" s="1"/>
  <c r="KW32" i="7"/>
  <c r="US32" i="7" s="1"/>
  <c r="KW36" i="7"/>
  <c r="US36" i="7" s="1"/>
  <c r="KY19" i="7"/>
  <c r="UU19" i="7" s="1"/>
  <c r="KW64" i="7"/>
  <c r="US64" i="7" s="1"/>
  <c r="CM46" i="7"/>
  <c r="CO46" i="7" s="1"/>
  <c r="KY33" i="7"/>
  <c r="UU33" i="7" s="1"/>
  <c r="DW68" i="7"/>
  <c r="DY68" i="7" s="1"/>
  <c r="EA68" i="7" s="1"/>
  <c r="KU46" i="7"/>
  <c r="UQ46" i="7" s="1"/>
  <c r="BH31" i="7"/>
  <c r="BH39" i="7" s="1"/>
  <c r="CS21" i="7"/>
  <c r="KW49" i="7"/>
  <c r="US49" i="7" s="1"/>
  <c r="KY41" i="7"/>
  <c r="UU41" i="7" s="1"/>
  <c r="KW74" i="7"/>
  <c r="US74" i="7" s="1"/>
  <c r="KY37" i="7"/>
  <c r="UU37" i="7" s="1"/>
  <c r="KY70" i="7"/>
  <c r="UU70" i="7" s="1"/>
  <c r="CM67" i="7"/>
  <c r="CO67" i="7" s="1"/>
  <c r="KW42" i="7"/>
  <c r="US42" i="7" s="1"/>
  <c r="KW58" i="7"/>
  <c r="US58" i="7" s="1"/>
  <c r="KY18" i="7"/>
  <c r="UU18" i="7" s="1"/>
  <c r="GH31" i="7"/>
  <c r="GH39" i="7" s="1"/>
  <c r="KY60" i="7"/>
  <c r="UU60" i="7" s="1"/>
  <c r="KW78" i="7"/>
  <c r="US78" i="7" s="1"/>
  <c r="KY25" i="7"/>
  <c r="UU25" i="7" s="1"/>
  <c r="KV20" i="7"/>
  <c r="UR20" i="7" s="1"/>
  <c r="KY66" i="7"/>
  <c r="UU66" i="7" s="1"/>
  <c r="KY36" i="7"/>
  <c r="UU36" i="7" s="1"/>
  <c r="KW57" i="7"/>
  <c r="US57" i="7" s="1"/>
  <c r="KY69" i="7"/>
  <c r="UU69" i="7" s="1"/>
  <c r="CM38" i="7"/>
  <c r="CO38" i="7" s="1"/>
  <c r="DY31" i="7"/>
  <c r="EA31" i="7" s="1"/>
  <c r="KW34" i="7"/>
  <c r="US34" i="7" s="1"/>
  <c r="KW19" i="7"/>
  <c r="US19" i="7" s="1"/>
  <c r="KY14" i="7"/>
  <c r="UU14" i="7" s="1"/>
  <c r="KY27" i="7"/>
  <c r="UU27" i="7" s="1"/>
  <c r="KY24" i="7"/>
  <c r="UU24" i="7" s="1"/>
  <c r="KW15" i="7"/>
  <c r="US15" i="7" s="1"/>
  <c r="KW18" i="7"/>
  <c r="US18" i="7" s="1"/>
  <c r="KY49" i="7"/>
  <c r="UU49" i="7" s="1"/>
  <c r="KW54" i="7"/>
  <c r="US54" i="7" s="1"/>
  <c r="KY64" i="7"/>
  <c r="UU64" i="7" s="1"/>
  <c r="KY73" i="7"/>
  <c r="UU73" i="7" s="1"/>
  <c r="KY45" i="7"/>
  <c r="UU45" i="7" s="1"/>
  <c r="DN68" i="7"/>
  <c r="DN76" i="7" s="1"/>
  <c r="CN68" i="7"/>
  <c r="CN76" i="7" s="1"/>
  <c r="KW14" i="7"/>
  <c r="US14" i="7" s="1"/>
  <c r="KW37" i="7"/>
  <c r="US37" i="7" s="1"/>
  <c r="KY32" i="7"/>
  <c r="UU32" i="7" s="1"/>
  <c r="CK68" i="7"/>
  <c r="CK76" i="7" s="1"/>
  <c r="DY39" i="7"/>
  <c r="EA39" i="7" s="1"/>
  <c r="KW45" i="7"/>
  <c r="US45" i="7" s="1"/>
  <c r="KW66" i="7"/>
  <c r="US66" i="7" s="1"/>
  <c r="KW35" i="7"/>
  <c r="US35" i="7" s="1"/>
  <c r="KV46" i="7"/>
  <c r="UR46" i="7" s="1"/>
  <c r="KY55" i="7"/>
  <c r="UU55" i="7" s="1"/>
  <c r="KY54" i="7"/>
  <c r="UU54" i="7" s="1"/>
  <c r="FV31" i="7"/>
  <c r="FH31" i="7"/>
  <c r="FJ31" i="7" s="1"/>
  <c r="FY21" i="7"/>
  <c r="ES31" i="7"/>
  <c r="EU31" i="7" s="1"/>
  <c r="CL68" i="7"/>
  <c r="CL76" i="7" s="1"/>
  <c r="FH39" i="7"/>
  <c r="FJ39" i="7" s="1"/>
  <c r="CG67" i="7"/>
  <c r="CI67" i="7" s="1"/>
  <c r="KV67" i="7"/>
  <c r="UR67" i="7" s="1"/>
  <c r="EV39" i="7"/>
  <c r="EN68" i="7"/>
  <c r="EP68" i="7" s="1"/>
  <c r="KV63" i="7"/>
  <c r="UR63" i="7" s="1"/>
  <c r="FR31" i="7"/>
  <c r="FT31" i="7" s="1"/>
  <c r="KU63" i="7"/>
  <c r="UQ63" i="7" s="1"/>
  <c r="KU29" i="7"/>
  <c r="UQ29" i="7" s="1"/>
  <c r="EV31" i="7"/>
  <c r="KV75" i="7"/>
  <c r="UR75" i="7" s="1"/>
  <c r="BI63" i="7"/>
  <c r="KU75" i="7"/>
  <c r="UQ75" i="7" s="1"/>
  <c r="KU67" i="7"/>
  <c r="UQ67" i="7" s="1"/>
  <c r="KU20" i="7"/>
  <c r="UQ20" i="7" s="1"/>
  <c r="CG63" i="7"/>
  <c r="CI63" i="7" s="1"/>
  <c r="GB76" i="7"/>
  <c r="GD76" i="7" s="1"/>
  <c r="EI31" i="7"/>
  <c r="EK31" i="7" s="1"/>
  <c r="EX75" i="7"/>
  <c r="EI39" i="7"/>
  <c r="EK39" i="7" s="1"/>
  <c r="FY30" i="7"/>
  <c r="FO39" i="7"/>
  <c r="CY29" i="7"/>
  <c r="DA29" i="7" s="1"/>
  <c r="FW30" i="7"/>
  <c r="BT68" i="7"/>
  <c r="F68" i="7"/>
  <c r="F76" i="7" s="1"/>
  <c r="BG68" i="7"/>
  <c r="BG76" i="7" s="1"/>
  <c r="CK30" i="7"/>
  <c r="CM30" i="7" s="1"/>
  <c r="CO30" i="7" s="1"/>
  <c r="CM29" i="7"/>
  <c r="CO29" i="7" s="1"/>
  <c r="CC57" i="7"/>
  <c r="BT21" i="7"/>
  <c r="DD21" i="7" s="1"/>
  <c r="CO62" i="7"/>
  <c r="CA67" i="7"/>
  <c r="BW15" i="7"/>
  <c r="DG15" i="7" s="1"/>
  <c r="CM48" i="7"/>
  <c r="CO48" i="7" s="1"/>
  <c r="BS21" i="7"/>
  <c r="BU20" i="7"/>
  <c r="FB68" i="7"/>
  <c r="FC68" i="7" s="1"/>
  <c r="FV48" i="7"/>
  <c r="BS48" i="7"/>
  <c r="EW30" i="7"/>
  <c r="BU67" i="7"/>
  <c r="BW56" i="7"/>
  <c r="DG56" i="7" s="1"/>
  <c r="BW32" i="7"/>
  <c r="DG32" i="7" s="1"/>
  <c r="BW65" i="7"/>
  <c r="DG65" i="7" s="1"/>
  <c r="CV31" i="7"/>
  <c r="CV39" i="7" s="1"/>
  <c r="FE38" i="7"/>
  <c r="FY38" i="7" s="1"/>
  <c r="FW38" i="7"/>
  <c r="HG76" i="7"/>
  <c r="HV76" i="7" s="1"/>
  <c r="HV68" i="7"/>
  <c r="BR30" i="7"/>
  <c r="DB30" i="7" s="1"/>
  <c r="BI20" i="7"/>
  <c r="FA39" i="7"/>
  <c r="FU31" i="7"/>
  <c r="FC31" i="7"/>
  <c r="BT30" i="7"/>
  <c r="DD30" i="7" s="1"/>
  <c r="BW60" i="7"/>
  <c r="DG60" i="7" s="1"/>
  <c r="BW35" i="7"/>
  <c r="DG35" i="7" s="1"/>
  <c r="HE76" i="7"/>
  <c r="HT68" i="7"/>
  <c r="CG29" i="7"/>
  <c r="CI29" i="7" s="1"/>
  <c r="BX31" i="7"/>
  <c r="BX39" i="7" s="1"/>
  <c r="BW28" i="7"/>
  <c r="DG28" i="7" s="1"/>
  <c r="CW31" i="7"/>
  <c r="CW39" i="7" s="1"/>
  <c r="CY38" i="7"/>
  <c r="DA38" i="7" s="1"/>
  <c r="HG39" i="7"/>
  <c r="HV39" i="7" s="1"/>
  <c r="HV31" i="7"/>
  <c r="HH30" i="7"/>
  <c r="HW30" i="7" s="1"/>
  <c r="HU30" i="7"/>
  <c r="FD68" i="7"/>
  <c r="FX48" i="7"/>
  <c r="BY21" i="7"/>
  <c r="BY31" i="7" s="1"/>
  <c r="BY39" i="7" s="1"/>
  <c r="CA20" i="7"/>
  <c r="IB76" i="7"/>
  <c r="JA76" i="7" s="1"/>
  <c r="IY76" i="7"/>
  <c r="BW12" i="7"/>
  <c r="DG12" i="7" s="1"/>
  <c r="FD39" i="7"/>
  <c r="FX39" i="7" s="1"/>
  <c r="FX31" i="7"/>
  <c r="EX38" i="7"/>
  <c r="BU63" i="7"/>
  <c r="FE29" i="7"/>
  <c r="FY29" i="7" s="1"/>
  <c r="FW29" i="7"/>
  <c r="BF68" i="7"/>
  <c r="BF76" i="7" s="1"/>
  <c r="BH68" i="7"/>
  <c r="BH76" i="7" s="1"/>
  <c r="BF31" i="7"/>
  <c r="BF39" i="7" s="1"/>
  <c r="CW68" i="7"/>
  <c r="CW76" i="7" s="1"/>
  <c r="CY48" i="7"/>
  <c r="DA48" i="7" s="1"/>
  <c r="FE67" i="7"/>
  <c r="FY67" i="7" s="1"/>
  <c r="FW67" i="7"/>
  <c r="HD76" i="7"/>
  <c r="HS68" i="7"/>
  <c r="HF68" i="7"/>
  <c r="D30" i="7"/>
  <c r="CA38" i="7"/>
  <c r="CH31" i="7"/>
  <c r="CH39" i="7" s="1"/>
  <c r="CJ31" i="7"/>
  <c r="CJ39" i="7" s="1"/>
  <c r="BZ68" i="7"/>
  <c r="BZ76" i="7" s="1"/>
  <c r="BW43" i="7"/>
  <c r="DG43" i="7" s="1"/>
  <c r="BS30" i="7"/>
  <c r="HH48" i="7"/>
  <c r="HW48" i="7" s="1"/>
  <c r="HU48" i="7"/>
  <c r="J31" i="7"/>
  <c r="J39" i="7" s="1"/>
  <c r="CY20" i="7"/>
  <c r="DA20" i="7" s="1"/>
  <c r="CU19" i="7"/>
  <c r="F30" i="7"/>
  <c r="F31" i="7" s="1"/>
  <c r="BY48" i="7"/>
  <c r="CA48" i="7" s="1"/>
  <c r="CA46" i="7"/>
  <c r="CG38" i="7"/>
  <c r="CI38" i="7" s="1"/>
  <c r="CK21" i="7"/>
  <c r="CM21" i="7" s="1"/>
  <c r="CM20" i="7"/>
  <c r="CO20" i="7" s="1"/>
  <c r="BW49" i="7"/>
  <c r="DG49" i="7" s="1"/>
  <c r="CX68" i="7"/>
  <c r="CX76" i="7" s="1"/>
  <c r="DN39" i="7"/>
  <c r="DO39" i="7" s="1"/>
  <c r="FW21" i="7"/>
  <c r="BU46" i="7"/>
  <c r="CV68" i="7"/>
  <c r="CV76" i="7" s="1"/>
  <c r="HA59" i="7"/>
  <c r="HU21" i="7"/>
  <c r="HH21" i="7"/>
  <c r="HW21" i="7" s="1"/>
  <c r="FE20" i="7"/>
  <c r="FY20" i="7" s="1"/>
  <c r="FW20" i="7"/>
  <c r="HE39" i="7"/>
  <c r="HT39" i="7" s="1"/>
  <c r="HT31" i="7"/>
  <c r="HD39" i="7"/>
  <c r="HS31" i="7"/>
  <c r="HF31" i="7"/>
  <c r="CD68" i="7"/>
  <c r="CD76" i="7" s="1"/>
  <c r="FE46" i="7"/>
  <c r="FY46" i="7" s="1"/>
  <c r="FW46" i="7"/>
  <c r="FU48" i="7"/>
  <c r="FC48" i="7"/>
  <c r="FE59" i="7"/>
  <c r="FY59" i="7" s="1"/>
  <c r="FW59" i="7"/>
  <c r="FE63" i="7"/>
  <c r="FY63" i="7" s="1"/>
  <c r="FW63" i="7"/>
  <c r="CD31" i="7"/>
  <c r="CD39" i="7" s="1"/>
  <c r="EW48" i="7"/>
  <c r="L68" i="7"/>
  <c r="L76" i="7" s="1"/>
  <c r="BI38" i="7"/>
  <c r="BR68" i="7"/>
  <c r="CF31" i="7"/>
  <c r="CF39" i="7" s="1"/>
  <c r="CF68" i="7"/>
  <c r="CF76" i="7" s="1"/>
  <c r="DT31" i="7"/>
  <c r="DS39" i="7"/>
  <c r="DT39" i="7" s="1"/>
  <c r="FE75" i="7"/>
  <c r="FY75" i="7" s="1"/>
  <c r="FW75" i="7"/>
  <c r="CA63" i="7"/>
  <c r="CJ68" i="7"/>
  <c r="CJ76" i="7" s="1"/>
  <c r="BX68" i="7"/>
  <c r="BX76" i="7" s="1"/>
  <c r="HI39" i="7"/>
  <c r="HK39" i="7" s="1"/>
  <c r="HM39" i="7" s="1"/>
  <c r="HK31" i="7"/>
  <c r="HM31" i="7" s="1"/>
  <c r="HI76" i="7"/>
  <c r="HK76" i="7" s="1"/>
  <c r="HM76" i="7" s="1"/>
  <c r="HK68" i="7"/>
  <c r="HM68" i="7" s="1"/>
  <c r="GQ68" i="7"/>
  <c r="GS68" i="7" s="1"/>
  <c r="GF68" i="7"/>
  <c r="GF76" i="7" s="1"/>
  <c r="HA29" i="7"/>
  <c r="HC29" i="7"/>
  <c r="GI38" i="7"/>
  <c r="HC38" i="7" s="1"/>
  <c r="HA38" i="7"/>
  <c r="GI63" i="7"/>
  <c r="HC63" i="7" s="1"/>
  <c r="HA63" i="7"/>
  <c r="GI46" i="7"/>
  <c r="HC46" i="7" s="1"/>
  <c r="HA46" i="7"/>
  <c r="GF31" i="7"/>
  <c r="GZ30" i="7"/>
  <c r="GY30" i="7"/>
  <c r="KU30" i="7" s="1"/>
  <c r="UQ30" i="7" s="1"/>
  <c r="GG30" i="7"/>
  <c r="GE31" i="7"/>
  <c r="GY21" i="7"/>
  <c r="KU21" i="7" s="1"/>
  <c r="UQ21" i="7" s="1"/>
  <c r="GG21" i="7"/>
  <c r="GH68" i="7"/>
  <c r="HB48" i="7"/>
  <c r="GI20" i="7"/>
  <c r="HC20" i="7" s="1"/>
  <c r="HA20" i="7"/>
  <c r="GI67" i="7"/>
  <c r="HC67" i="7" s="1"/>
  <c r="HA67" i="7"/>
  <c r="GI75" i="7"/>
  <c r="HC75" i="7" s="1"/>
  <c r="HA75" i="7"/>
  <c r="GE68" i="7"/>
  <c r="GY48" i="7"/>
  <c r="GG48" i="7"/>
  <c r="GV31" i="7"/>
  <c r="GX31" i="7" s="1"/>
  <c r="GU39" i="7"/>
  <c r="GV39" i="7" s="1"/>
  <c r="GX39" i="7" s="1"/>
  <c r="GP31" i="7"/>
  <c r="GP76" i="7"/>
  <c r="GQ76" i="7" s="1"/>
  <c r="GS76" i="7" s="1"/>
  <c r="GN31" i="7"/>
  <c r="GB68" i="7"/>
  <c r="GD68" i="7" s="1"/>
  <c r="FK76" i="7"/>
  <c r="FM76" i="7" s="1"/>
  <c r="FO76" i="7" s="1"/>
  <c r="FM68" i="7"/>
  <c r="FO68" i="7" s="1"/>
  <c r="FF76" i="7"/>
  <c r="FH76" i="7" s="1"/>
  <c r="FJ76" i="7" s="1"/>
  <c r="FH68" i="7"/>
  <c r="FJ68" i="7" s="1"/>
  <c r="FA76" i="7"/>
  <c r="EX21" i="7"/>
  <c r="EM76" i="7"/>
  <c r="EN76" i="7" s="1"/>
  <c r="EP76" i="7" s="1"/>
  <c r="ED31" i="7"/>
  <c r="EC39" i="7"/>
  <c r="EF67" i="7"/>
  <c r="EX67" i="7"/>
  <c r="ED68" i="7"/>
  <c r="EE68" i="7"/>
  <c r="EF46" i="7"/>
  <c r="EX46" i="7"/>
  <c r="EC76" i="7"/>
  <c r="EE39" i="7"/>
  <c r="EF29" i="7"/>
  <c r="EX29" i="7"/>
  <c r="ED48" i="7"/>
  <c r="EF20" i="7"/>
  <c r="EX20" i="7"/>
  <c r="EF30" i="7"/>
  <c r="EQ76" i="7"/>
  <c r="ES76" i="7" s="1"/>
  <c r="EU76" i="7" s="1"/>
  <c r="ES68" i="7"/>
  <c r="EU68" i="7" s="1"/>
  <c r="EN30" i="7"/>
  <c r="EP30" i="7" s="1"/>
  <c r="EM31" i="7"/>
  <c r="EG76" i="7"/>
  <c r="EI68" i="7"/>
  <c r="EK68" i="7" s="1"/>
  <c r="DY30" i="7"/>
  <c r="EA30" i="7" s="1"/>
  <c r="DR76" i="7"/>
  <c r="DT76" i="7" s="1"/>
  <c r="DT68" i="7"/>
  <c r="DM76" i="7"/>
  <c r="DH76" i="7"/>
  <c r="DJ76" i="7" s="1"/>
  <c r="DJ68" i="7"/>
  <c r="CX31" i="7"/>
  <c r="CX39" i="7" s="1"/>
  <c r="CY30" i="7"/>
  <c r="DA30" i="7" s="1"/>
  <c r="CY21" i="7"/>
  <c r="DA21" i="7" s="1"/>
  <c r="CY46" i="7"/>
  <c r="DA46" i="7" s="1"/>
  <c r="CZ31" i="7"/>
  <c r="CZ39" i="7" s="1"/>
  <c r="CM75" i="7"/>
  <c r="CO75" i="7" s="1"/>
  <c r="CL31" i="7"/>
  <c r="CN31" i="7"/>
  <c r="CS46" i="7"/>
  <c r="CS48" i="7"/>
  <c r="CS29" i="7"/>
  <c r="CG48" i="7"/>
  <c r="CI48" i="7" s="1"/>
  <c r="CE68" i="7"/>
  <c r="CE31" i="7"/>
  <c r="CG21" i="7"/>
  <c r="CI21" i="7" s="1"/>
  <c r="CG46" i="7"/>
  <c r="CI46" i="7" s="1"/>
  <c r="CG20" i="7"/>
  <c r="CI20" i="7" s="1"/>
  <c r="BZ31" i="7"/>
  <c r="BZ39" i="7" s="1"/>
  <c r="CA30" i="7"/>
  <c r="CA29" i="7"/>
  <c r="BU29" i="7"/>
  <c r="BI30" i="7"/>
  <c r="BI46" i="7"/>
  <c r="BI48" i="7" s="1"/>
  <c r="BI29" i="7"/>
  <c r="BG31" i="7"/>
  <c r="AT31" i="7"/>
  <c r="AT39" i="7" s="1"/>
  <c r="AV31" i="7"/>
  <c r="AV39" i="7" s="1"/>
  <c r="AT68" i="7"/>
  <c r="AT76" i="7" s="1"/>
  <c r="AV68" i="7"/>
  <c r="AV76" i="7" s="1"/>
  <c r="AP68" i="7"/>
  <c r="AP76" i="7" s="1"/>
  <c r="AN31" i="7"/>
  <c r="AN39" i="7" s="1"/>
  <c r="AN68" i="7"/>
  <c r="AN76" i="7" s="1"/>
  <c r="AP31" i="7"/>
  <c r="AP39" i="7" s="1"/>
  <c r="AH68" i="7"/>
  <c r="AH76" i="7" s="1"/>
  <c r="AJ68" i="7"/>
  <c r="AJ76" i="7" s="1"/>
  <c r="AH31" i="7"/>
  <c r="AH39" i="7" s="1"/>
  <c r="AJ31" i="7"/>
  <c r="AJ39" i="7" s="1"/>
  <c r="AB68" i="7"/>
  <c r="AB76" i="7" s="1"/>
  <c r="AD68" i="7"/>
  <c r="AB31" i="7"/>
  <c r="AB39" i="7" s="1"/>
  <c r="AD31" i="7"/>
  <c r="AD39" i="7" s="1"/>
  <c r="X68" i="7"/>
  <c r="X76" i="7" s="1"/>
  <c r="V31" i="7"/>
  <c r="V39" i="7" s="1"/>
  <c r="X31" i="7"/>
  <c r="X39" i="7" s="1"/>
  <c r="L31" i="7"/>
  <c r="L39" i="7" s="1"/>
  <c r="J68" i="7"/>
  <c r="J76" i="7" s="1"/>
  <c r="AW78" i="7"/>
  <c r="AY78" i="7" s="1"/>
  <c r="AW77" i="7"/>
  <c r="AY77" i="7" s="1"/>
  <c r="AW74" i="7"/>
  <c r="AY74" i="7" s="1"/>
  <c r="AW73" i="7"/>
  <c r="AY73" i="7" s="1"/>
  <c r="AW72" i="7"/>
  <c r="AY72" i="7" s="1"/>
  <c r="AW71" i="7"/>
  <c r="AY71" i="7" s="1"/>
  <c r="AW70" i="7"/>
  <c r="AY70" i="7" s="1"/>
  <c r="AW69" i="7"/>
  <c r="AY69" i="7" s="1"/>
  <c r="AW66" i="7"/>
  <c r="AY66" i="7" s="1"/>
  <c r="AW65" i="7"/>
  <c r="AY65" i="7" s="1"/>
  <c r="AW64" i="7"/>
  <c r="AY64" i="7" s="1"/>
  <c r="AW62" i="7"/>
  <c r="AY62" i="7" s="1"/>
  <c r="AW61" i="7"/>
  <c r="AY61" i="7" s="1"/>
  <c r="AW60" i="7"/>
  <c r="AY60" i="7" s="1"/>
  <c r="AW58" i="7"/>
  <c r="AY58" i="7" s="1"/>
  <c r="AW57" i="7"/>
  <c r="AY57" i="7" s="1"/>
  <c r="AW56" i="7"/>
  <c r="AY56" i="7" s="1"/>
  <c r="AW55" i="7"/>
  <c r="AY55" i="7" s="1"/>
  <c r="AW54" i="7"/>
  <c r="AY54" i="7" s="1"/>
  <c r="AW53" i="7"/>
  <c r="AY53" i="7" s="1"/>
  <c r="AW52" i="7"/>
  <c r="AY52" i="7" s="1"/>
  <c r="AW51" i="7"/>
  <c r="AY51" i="7" s="1"/>
  <c r="AW50" i="7"/>
  <c r="AY50" i="7" s="1"/>
  <c r="AW49" i="7"/>
  <c r="AY49" i="7" s="1"/>
  <c r="AW47" i="7"/>
  <c r="AY47" i="7" s="1"/>
  <c r="AW45" i="7"/>
  <c r="AY45" i="7" s="1"/>
  <c r="AW44" i="7"/>
  <c r="AY44" i="7" s="1"/>
  <c r="AW43" i="7"/>
  <c r="AY43" i="7" s="1"/>
  <c r="AW42" i="7"/>
  <c r="AY42" i="7" s="1"/>
  <c r="AW41" i="7"/>
  <c r="AY41" i="7" s="1"/>
  <c r="AW37" i="7"/>
  <c r="AY37" i="7" s="1"/>
  <c r="AW36" i="7"/>
  <c r="AY36" i="7" s="1"/>
  <c r="AW35" i="7"/>
  <c r="AY35" i="7" s="1"/>
  <c r="AW34" i="7"/>
  <c r="AY34" i="7" s="1"/>
  <c r="AW33" i="7"/>
  <c r="AY33" i="7" s="1"/>
  <c r="AW32" i="7"/>
  <c r="AY32" i="7" s="1"/>
  <c r="AW28" i="7"/>
  <c r="AY28" i="7" s="1"/>
  <c r="AW27" i="7"/>
  <c r="AY27" i="7" s="1"/>
  <c r="AW26" i="7"/>
  <c r="AY26" i="7" s="1"/>
  <c r="AW25" i="7"/>
  <c r="AY25" i="7" s="1"/>
  <c r="AW24" i="7"/>
  <c r="AY24" i="7" s="1"/>
  <c r="AW23" i="7"/>
  <c r="AY23" i="7" s="1"/>
  <c r="AW22" i="7"/>
  <c r="AY22" i="7" s="1"/>
  <c r="AW19" i="7"/>
  <c r="AY19" i="7" s="1"/>
  <c r="AW18" i="7"/>
  <c r="AY18" i="7" s="1"/>
  <c r="AW17" i="7"/>
  <c r="AY17" i="7" s="1"/>
  <c r="AW16" i="7"/>
  <c r="AY16" i="7" s="1"/>
  <c r="AW15" i="7"/>
  <c r="AY15" i="7" s="1"/>
  <c r="AW14" i="7"/>
  <c r="AY14" i="7" s="1"/>
  <c r="AW13" i="7"/>
  <c r="AY13" i="7" s="1"/>
  <c r="AW12" i="7"/>
  <c r="AY12" i="7" s="1"/>
  <c r="AW11" i="7"/>
  <c r="AY11" i="7" s="1"/>
  <c r="AW10" i="7"/>
  <c r="AY10" i="7" s="1"/>
  <c r="AQ78" i="7"/>
  <c r="AS78" i="7" s="1"/>
  <c r="AQ77" i="7"/>
  <c r="AS77" i="7" s="1"/>
  <c r="AQ74" i="7"/>
  <c r="AS74" i="7" s="1"/>
  <c r="AQ73" i="7"/>
  <c r="AS73" i="7" s="1"/>
  <c r="AQ72" i="7"/>
  <c r="AS72" i="7" s="1"/>
  <c r="AQ71" i="7"/>
  <c r="AS71" i="7" s="1"/>
  <c r="AQ70" i="7"/>
  <c r="AS70" i="7" s="1"/>
  <c r="AQ69" i="7"/>
  <c r="AS69" i="7" s="1"/>
  <c r="AQ66" i="7"/>
  <c r="AS66" i="7" s="1"/>
  <c r="AQ65" i="7"/>
  <c r="AS65" i="7" s="1"/>
  <c r="AQ64" i="7"/>
  <c r="AS64" i="7" s="1"/>
  <c r="AQ62" i="7"/>
  <c r="AS62" i="7" s="1"/>
  <c r="AQ61" i="7"/>
  <c r="AS61" i="7" s="1"/>
  <c r="AQ60" i="7"/>
  <c r="AS60" i="7" s="1"/>
  <c r="AQ58" i="7"/>
  <c r="AS58" i="7" s="1"/>
  <c r="AQ57" i="7"/>
  <c r="AS57" i="7" s="1"/>
  <c r="AQ56" i="7"/>
  <c r="AS56" i="7" s="1"/>
  <c r="AQ55" i="7"/>
  <c r="AS55" i="7" s="1"/>
  <c r="AQ54" i="7"/>
  <c r="AS54" i="7" s="1"/>
  <c r="AQ53" i="7"/>
  <c r="AS53" i="7" s="1"/>
  <c r="AQ52" i="7"/>
  <c r="AS52" i="7" s="1"/>
  <c r="AQ51" i="7"/>
  <c r="AS51" i="7" s="1"/>
  <c r="AQ50" i="7"/>
  <c r="AS50" i="7" s="1"/>
  <c r="AQ49" i="7"/>
  <c r="AS49" i="7" s="1"/>
  <c r="AQ47" i="7"/>
  <c r="AS47" i="7" s="1"/>
  <c r="AQ45" i="7"/>
  <c r="AS45" i="7" s="1"/>
  <c r="AQ44" i="7"/>
  <c r="AS44" i="7" s="1"/>
  <c r="AQ43" i="7"/>
  <c r="AS43" i="7" s="1"/>
  <c r="AQ42" i="7"/>
  <c r="AS42" i="7" s="1"/>
  <c r="AQ41" i="7"/>
  <c r="AS41" i="7" s="1"/>
  <c r="AQ37" i="7"/>
  <c r="AS37" i="7" s="1"/>
  <c r="AQ36" i="7"/>
  <c r="AS36" i="7" s="1"/>
  <c r="AQ35" i="7"/>
  <c r="AS35" i="7" s="1"/>
  <c r="AQ34" i="7"/>
  <c r="AS34" i="7" s="1"/>
  <c r="AQ33" i="7"/>
  <c r="AS33" i="7" s="1"/>
  <c r="AQ32" i="7"/>
  <c r="AS32" i="7" s="1"/>
  <c r="AQ28" i="7"/>
  <c r="AS28" i="7" s="1"/>
  <c r="AQ27" i="7"/>
  <c r="AS27" i="7" s="1"/>
  <c r="AQ26" i="7"/>
  <c r="AS26" i="7" s="1"/>
  <c r="AQ25" i="7"/>
  <c r="AS25" i="7" s="1"/>
  <c r="AQ24" i="7"/>
  <c r="AS24" i="7" s="1"/>
  <c r="AQ23" i="7"/>
  <c r="AS23" i="7" s="1"/>
  <c r="AQ22" i="7"/>
  <c r="AS22" i="7" s="1"/>
  <c r="AQ19" i="7"/>
  <c r="AS19" i="7" s="1"/>
  <c r="AQ18" i="7"/>
  <c r="AS18" i="7" s="1"/>
  <c r="AQ17" i="7"/>
  <c r="AS17" i="7" s="1"/>
  <c r="AQ16" i="7"/>
  <c r="AS16" i="7" s="1"/>
  <c r="AQ15" i="7"/>
  <c r="AS15" i="7" s="1"/>
  <c r="AQ14" i="7"/>
  <c r="AS14" i="7" s="1"/>
  <c r="AQ13" i="7"/>
  <c r="AS13" i="7" s="1"/>
  <c r="AQ12" i="7"/>
  <c r="AS12" i="7" s="1"/>
  <c r="AQ11" i="7"/>
  <c r="AS11" i="7" s="1"/>
  <c r="AQ10" i="7"/>
  <c r="AS10" i="7" s="1"/>
  <c r="AK78" i="7"/>
  <c r="AM78" i="7" s="1"/>
  <c r="AK77" i="7"/>
  <c r="AM77" i="7" s="1"/>
  <c r="AK74" i="7"/>
  <c r="AM74" i="7" s="1"/>
  <c r="AK73" i="7"/>
  <c r="AM73" i="7" s="1"/>
  <c r="AK72" i="7"/>
  <c r="AM72" i="7" s="1"/>
  <c r="AK71" i="7"/>
  <c r="AM71" i="7" s="1"/>
  <c r="AK70" i="7"/>
  <c r="AM70" i="7" s="1"/>
  <c r="AK69" i="7"/>
  <c r="AM69" i="7" s="1"/>
  <c r="AK66" i="7"/>
  <c r="AM66" i="7" s="1"/>
  <c r="AK65" i="7"/>
  <c r="AM65" i="7" s="1"/>
  <c r="AK64" i="7"/>
  <c r="AM64" i="7" s="1"/>
  <c r="AK62" i="7"/>
  <c r="AM62" i="7" s="1"/>
  <c r="AK61" i="7"/>
  <c r="AM61" i="7" s="1"/>
  <c r="AK60" i="7"/>
  <c r="AM60" i="7" s="1"/>
  <c r="AK58" i="7"/>
  <c r="AM58" i="7" s="1"/>
  <c r="AK57" i="7"/>
  <c r="AM57" i="7" s="1"/>
  <c r="AK56" i="7"/>
  <c r="AM56" i="7" s="1"/>
  <c r="AK55" i="7"/>
  <c r="AM55" i="7" s="1"/>
  <c r="AK54" i="7"/>
  <c r="AM54" i="7" s="1"/>
  <c r="AK53" i="7"/>
  <c r="AM53" i="7" s="1"/>
  <c r="AK52" i="7"/>
  <c r="AM52" i="7" s="1"/>
  <c r="AK51" i="7"/>
  <c r="AM51" i="7" s="1"/>
  <c r="AK50" i="7"/>
  <c r="AM50" i="7" s="1"/>
  <c r="AK49" i="7"/>
  <c r="AM49" i="7" s="1"/>
  <c r="AK47" i="7"/>
  <c r="AM47" i="7" s="1"/>
  <c r="AK45" i="7"/>
  <c r="AM45" i="7" s="1"/>
  <c r="AK44" i="7"/>
  <c r="AM44" i="7" s="1"/>
  <c r="AK43" i="7"/>
  <c r="AM43" i="7" s="1"/>
  <c r="AK42" i="7"/>
  <c r="AM42" i="7" s="1"/>
  <c r="AK41" i="7"/>
  <c r="AM41" i="7" s="1"/>
  <c r="AK37" i="7"/>
  <c r="AM37" i="7" s="1"/>
  <c r="AK36" i="7"/>
  <c r="AM36" i="7" s="1"/>
  <c r="AK35" i="7"/>
  <c r="AM35" i="7" s="1"/>
  <c r="AK34" i="7"/>
  <c r="AM34" i="7" s="1"/>
  <c r="AK33" i="7"/>
  <c r="AM33" i="7" s="1"/>
  <c r="AK32" i="7"/>
  <c r="AM32" i="7" s="1"/>
  <c r="AK28" i="7"/>
  <c r="AM28" i="7" s="1"/>
  <c r="AK27" i="7"/>
  <c r="AM27" i="7" s="1"/>
  <c r="AK26" i="7"/>
  <c r="AM26" i="7" s="1"/>
  <c r="AK25" i="7"/>
  <c r="AM25" i="7" s="1"/>
  <c r="AK24" i="7"/>
  <c r="AM24" i="7" s="1"/>
  <c r="AK23" i="7"/>
  <c r="AM23" i="7" s="1"/>
  <c r="AK22" i="7"/>
  <c r="AM22" i="7" s="1"/>
  <c r="AK19" i="7"/>
  <c r="AM19" i="7" s="1"/>
  <c r="AK18" i="7"/>
  <c r="AM18" i="7" s="1"/>
  <c r="AK17" i="7"/>
  <c r="AM17" i="7" s="1"/>
  <c r="AK16" i="7"/>
  <c r="AM16" i="7" s="1"/>
  <c r="AK15" i="7"/>
  <c r="AM15" i="7" s="1"/>
  <c r="AK14" i="7"/>
  <c r="AM14" i="7" s="1"/>
  <c r="AK13" i="7"/>
  <c r="AM13" i="7" s="1"/>
  <c r="AK12" i="7"/>
  <c r="AM12" i="7" s="1"/>
  <c r="AK11" i="7"/>
  <c r="AM11" i="7" s="1"/>
  <c r="AK10" i="7"/>
  <c r="AM10" i="7" s="1"/>
  <c r="AE78" i="7"/>
  <c r="AG78" i="7" s="1"/>
  <c r="AE77" i="7"/>
  <c r="AG77" i="7" s="1"/>
  <c r="AE74" i="7"/>
  <c r="AG74" i="7" s="1"/>
  <c r="AE73" i="7"/>
  <c r="AG73" i="7" s="1"/>
  <c r="AE72" i="7"/>
  <c r="AG72" i="7" s="1"/>
  <c r="AE71" i="7"/>
  <c r="AG71" i="7" s="1"/>
  <c r="AE70" i="7"/>
  <c r="AG70" i="7" s="1"/>
  <c r="AE69" i="7"/>
  <c r="AG69" i="7" s="1"/>
  <c r="AE66" i="7"/>
  <c r="AG66" i="7" s="1"/>
  <c r="AE65" i="7"/>
  <c r="AG65" i="7" s="1"/>
  <c r="AE64" i="7"/>
  <c r="AG64" i="7" s="1"/>
  <c r="AE62" i="7"/>
  <c r="AG62" i="7" s="1"/>
  <c r="AE61" i="7"/>
  <c r="AG61" i="7" s="1"/>
  <c r="AE60" i="7"/>
  <c r="AG60" i="7" s="1"/>
  <c r="AE58" i="7"/>
  <c r="AG58" i="7" s="1"/>
  <c r="AE57" i="7"/>
  <c r="AG57" i="7" s="1"/>
  <c r="AE56" i="7"/>
  <c r="AG56" i="7" s="1"/>
  <c r="AE55" i="7"/>
  <c r="AG55" i="7" s="1"/>
  <c r="AE54" i="7"/>
  <c r="AG54" i="7" s="1"/>
  <c r="AE53" i="7"/>
  <c r="AG53" i="7" s="1"/>
  <c r="AE52" i="7"/>
  <c r="AG52" i="7" s="1"/>
  <c r="AE51" i="7"/>
  <c r="AG51" i="7" s="1"/>
  <c r="AE50" i="7"/>
  <c r="AG50" i="7" s="1"/>
  <c r="AE49" i="7"/>
  <c r="AG49" i="7" s="1"/>
  <c r="AE47" i="7"/>
  <c r="AG47" i="7" s="1"/>
  <c r="AE45" i="7"/>
  <c r="AG45" i="7" s="1"/>
  <c r="AE44" i="7"/>
  <c r="AG44" i="7" s="1"/>
  <c r="AE43" i="7"/>
  <c r="AG43" i="7" s="1"/>
  <c r="AE42" i="7"/>
  <c r="AG42" i="7" s="1"/>
  <c r="AE41" i="7"/>
  <c r="AG41" i="7" s="1"/>
  <c r="AE37" i="7"/>
  <c r="AG37" i="7" s="1"/>
  <c r="AE36" i="7"/>
  <c r="AG36" i="7" s="1"/>
  <c r="AE35" i="7"/>
  <c r="AG35" i="7" s="1"/>
  <c r="AE34" i="7"/>
  <c r="AG34" i="7" s="1"/>
  <c r="AE33" i="7"/>
  <c r="AG33" i="7" s="1"/>
  <c r="AE32" i="7"/>
  <c r="AG32" i="7" s="1"/>
  <c r="AE28" i="7"/>
  <c r="AG28" i="7" s="1"/>
  <c r="AE27" i="7"/>
  <c r="AG27" i="7" s="1"/>
  <c r="AE26" i="7"/>
  <c r="AG26" i="7" s="1"/>
  <c r="AE25" i="7"/>
  <c r="AG25" i="7" s="1"/>
  <c r="AE24" i="7"/>
  <c r="AG24" i="7" s="1"/>
  <c r="AE23" i="7"/>
  <c r="AG23" i="7" s="1"/>
  <c r="AE22" i="7"/>
  <c r="AG22" i="7" s="1"/>
  <c r="AE19" i="7"/>
  <c r="AG19" i="7" s="1"/>
  <c r="AE18" i="7"/>
  <c r="AG18" i="7" s="1"/>
  <c r="AE17" i="7"/>
  <c r="AG17" i="7" s="1"/>
  <c r="AE16" i="7"/>
  <c r="AG16" i="7" s="1"/>
  <c r="AE15" i="7"/>
  <c r="AG15" i="7" s="1"/>
  <c r="AE14" i="7"/>
  <c r="AG14" i="7" s="1"/>
  <c r="AE13" i="7"/>
  <c r="AG13" i="7" s="1"/>
  <c r="AE12" i="7"/>
  <c r="AG12" i="7" s="1"/>
  <c r="AE11" i="7"/>
  <c r="AG11" i="7" s="1"/>
  <c r="AE10" i="7"/>
  <c r="AG10" i="7" s="1"/>
  <c r="Y78" i="7"/>
  <c r="AA78" i="7" s="1"/>
  <c r="Y77" i="7"/>
  <c r="AA77" i="7" s="1"/>
  <c r="Y74" i="7"/>
  <c r="AA74" i="7" s="1"/>
  <c r="Y73" i="7"/>
  <c r="Y72" i="7"/>
  <c r="AA72" i="7" s="1"/>
  <c r="Y71" i="7"/>
  <c r="AA71" i="7" s="1"/>
  <c r="Y70" i="7"/>
  <c r="AA70" i="7" s="1"/>
  <c r="Y69" i="7"/>
  <c r="AA69" i="7" s="1"/>
  <c r="Y66" i="7"/>
  <c r="AA66" i="7" s="1"/>
  <c r="Y65" i="7"/>
  <c r="AA65" i="7" s="1"/>
  <c r="Y64" i="7"/>
  <c r="AA64" i="7" s="1"/>
  <c r="Y62" i="7"/>
  <c r="AA62" i="7" s="1"/>
  <c r="Y61" i="7"/>
  <c r="AA61" i="7" s="1"/>
  <c r="Y60" i="7"/>
  <c r="AA60" i="7" s="1"/>
  <c r="Y58" i="7"/>
  <c r="AA58" i="7" s="1"/>
  <c r="Y57" i="7"/>
  <c r="AA57" i="7" s="1"/>
  <c r="Y56" i="7"/>
  <c r="AA56" i="7" s="1"/>
  <c r="Y55" i="7"/>
  <c r="AA55" i="7" s="1"/>
  <c r="Y54" i="7"/>
  <c r="AA54" i="7" s="1"/>
  <c r="Y53" i="7"/>
  <c r="AA53" i="7" s="1"/>
  <c r="Y52" i="7"/>
  <c r="AA52" i="7" s="1"/>
  <c r="Y51" i="7"/>
  <c r="AA51" i="7" s="1"/>
  <c r="Y50" i="7"/>
  <c r="AA50" i="7" s="1"/>
  <c r="Y49" i="7"/>
  <c r="AA49" i="7" s="1"/>
  <c r="Y47" i="7"/>
  <c r="AA47" i="7" s="1"/>
  <c r="Y45" i="7"/>
  <c r="AA45" i="7" s="1"/>
  <c r="Y44" i="7"/>
  <c r="AA44" i="7" s="1"/>
  <c r="Y43" i="7"/>
  <c r="AA43" i="7" s="1"/>
  <c r="Y42" i="7"/>
  <c r="AA42" i="7" s="1"/>
  <c r="Y41" i="7"/>
  <c r="AA41" i="7" s="1"/>
  <c r="Y37" i="7"/>
  <c r="AA37" i="7" s="1"/>
  <c r="Y36" i="7"/>
  <c r="AA36" i="7" s="1"/>
  <c r="Y35" i="7"/>
  <c r="AA35" i="7" s="1"/>
  <c r="Y34" i="7"/>
  <c r="AA34" i="7" s="1"/>
  <c r="Y33" i="7"/>
  <c r="AA33" i="7" s="1"/>
  <c r="Y32" i="7"/>
  <c r="AA32" i="7" s="1"/>
  <c r="Y28" i="7"/>
  <c r="AA28" i="7" s="1"/>
  <c r="Y27" i="7"/>
  <c r="AA27" i="7" s="1"/>
  <c r="Y26" i="7"/>
  <c r="AA26" i="7" s="1"/>
  <c r="Y25" i="7"/>
  <c r="AA25" i="7" s="1"/>
  <c r="Y24" i="7"/>
  <c r="AA24" i="7" s="1"/>
  <c r="Y23" i="7"/>
  <c r="AA23" i="7" s="1"/>
  <c r="Y22" i="7"/>
  <c r="AA22" i="7" s="1"/>
  <c r="Y19" i="7"/>
  <c r="AA19" i="7" s="1"/>
  <c r="Y18" i="7"/>
  <c r="AA18" i="7" s="1"/>
  <c r="Y17" i="7"/>
  <c r="AA17" i="7" s="1"/>
  <c r="Y16" i="7"/>
  <c r="AA16" i="7" s="1"/>
  <c r="Y15" i="7"/>
  <c r="AA15" i="7" s="1"/>
  <c r="Y14" i="7"/>
  <c r="AA14" i="7" s="1"/>
  <c r="Y13" i="7"/>
  <c r="AA13" i="7" s="1"/>
  <c r="Y12" i="7"/>
  <c r="AA12" i="7" s="1"/>
  <c r="Y11" i="7"/>
  <c r="AA11" i="7" s="1"/>
  <c r="Y10" i="7"/>
  <c r="AA10" i="7" s="1"/>
  <c r="S78" i="7"/>
  <c r="U78" i="7" s="1"/>
  <c r="S77" i="7"/>
  <c r="U77" i="7" s="1"/>
  <c r="S74" i="7"/>
  <c r="U74" i="7" s="1"/>
  <c r="S73" i="7"/>
  <c r="U73" i="7" s="1"/>
  <c r="S72" i="7"/>
  <c r="U72" i="7" s="1"/>
  <c r="S71" i="7"/>
  <c r="U71" i="7" s="1"/>
  <c r="S70" i="7"/>
  <c r="U70" i="7" s="1"/>
  <c r="S69" i="7"/>
  <c r="U69" i="7" s="1"/>
  <c r="S66" i="7"/>
  <c r="U66" i="7" s="1"/>
  <c r="S65" i="7"/>
  <c r="U65" i="7" s="1"/>
  <c r="S64" i="7"/>
  <c r="U64" i="7" s="1"/>
  <c r="S62" i="7"/>
  <c r="U62" i="7" s="1"/>
  <c r="S61" i="7"/>
  <c r="U61" i="7" s="1"/>
  <c r="S60" i="7"/>
  <c r="U60" i="7" s="1"/>
  <c r="S58" i="7"/>
  <c r="U58" i="7" s="1"/>
  <c r="S57" i="7"/>
  <c r="U57" i="7" s="1"/>
  <c r="S56" i="7"/>
  <c r="U56" i="7" s="1"/>
  <c r="S55" i="7"/>
  <c r="U55" i="7" s="1"/>
  <c r="S54" i="7"/>
  <c r="U54" i="7" s="1"/>
  <c r="S53" i="7"/>
  <c r="U53" i="7" s="1"/>
  <c r="S52" i="7"/>
  <c r="U52" i="7" s="1"/>
  <c r="S51" i="7"/>
  <c r="U51" i="7" s="1"/>
  <c r="S50" i="7"/>
  <c r="U50" i="7" s="1"/>
  <c r="S49" i="7"/>
  <c r="U49" i="7" s="1"/>
  <c r="S47" i="7"/>
  <c r="U47" i="7" s="1"/>
  <c r="S45" i="7"/>
  <c r="U45" i="7" s="1"/>
  <c r="S44" i="7"/>
  <c r="U44" i="7" s="1"/>
  <c r="S43" i="7"/>
  <c r="U43" i="7" s="1"/>
  <c r="S42" i="7"/>
  <c r="U42" i="7" s="1"/>
  <c r="S41" i="7"/>
  <c r="S37" i="7"/>
  <c r="U37" i="7" s="1"/>
  <c r="S36" i="7"/>
  <c r="U36" i="7" s="1"/>
  <c r="S35" i="7"/>
  <c r="U35" i="7" s="1"/>
  <c r="S34" i="7"/>
  <c r="U34" i="7" s="1"/>
  <c r="S33" i="7"/>
  <c r="U33" i="7" s="1"/>
  <c r="S32" i="7"/>
  <c r="S28" i="7"/>
  <c r="U28" i="7" s="1"/>
  <c r="S27" i="7"/>
  <c r="U27" i="7" s="1"/>
  <c r="S26" i="7"/>
  <c r="U26" i="7" s="1"/>
  <c r="S25" i="7"/>
  <c r="U25" i="7" s="1"/>
  <c r="S24" i="7"/>
  <c r="U24" i="7" s="1"/>
  <c r="S23" i="7"/>
  <c r="U23" i="7" s="1"/>
  <c r="S22" i="7"/>
  <c r="U22" i="7" s="1"/>
  <c r="S19" i="7"/>
  <c r="U19" i="7" s="1"/>
  <c r="S18" i="7"/>
  <c r="U18" i="7" s="1"/>
  <c r="S17" i="7"/>
  <c r="U17" i="7" s="1"/>
  <c r="S16" i="7"/>
  <c r="U16" i="7" s="1"/>
  <c r="S15" i="7"/>
  <c r="U15" i="7" s="1"/>
  <c r="S14" i="7"/>
  <c r="U14" i="7" s="1"/>
  <c r="S13" i="7"/>
  <c r="U13" i="7" s="1"/>
  <c r="S12" i="7"/>
  <c r="U12" i="7" s="1"/>
  <c r="S11" i="7"/>
  <c r="U11" i="7" s="1"/>
  <c r="S10" i="7"/>
  <c r="U10" i="7" s="1"/>
  <c r="M78" i="7"/>
  <c r="O78" i="7" s="1"/>
  <c r="M77" i="7"/>
  <c r="O77" i="7" s="1"/>
  <c r="M74" i="7"/>
  <c r="O74" i="7" s="1"/>
  <c r="M73" i="7"/>
  <c r="O73" i="7" s="1"/>
  <c r="M72" i="7"/>
  <c r="O72" i="7" s="1"/>
  <c r="M71" i="7"/>
  <c r="O71" i="7" s="1"/>
  <c r="M70" i="7"/>
  <c r="O70" i="7" s="1"/>
  <c r="M69" i="7"/>
  <c r="O69" i="7" s="1"/>
  <c r="M66" i="7"/>
  <c r="O66" i="7" s="1"/>
  <c r="M65" i="7"/>
  <c r="O65" i="7" s="1"/>
  <c r="M64" i="7"/>
  <c r="O64" i="7" s="1"/>
  <c r="M62" i="7"/>
  <c r="O62" i="7" s="1"/>
  <c r="M61" i="7"/>
  <c r="O61" i="7" s="1"/>
  <c r="M60" i="7"/>
  <c r="O60" i="7" s="1"/>
  <c r="M58" i="7"/>
  <c r="O58" i="7" s="1"/>
  <c r="M57" i="7"/>
  <c r="O57" i="7" s="1"/>
  <c r="M56" i="7"/>
  <c r="O56" i="7" s="1"/>
  <c r="M55" i="7"/>
  <c r="O55" i="7" s="1"/>
  <c r="M54" i="7"/>
  <c r="O54" i="7" s="1"/>
  <c r="M53" i="7"/>
  <c r="O53" i="7" s="1"/>
  <c r="M52" i="7"/>
  <c r="O52" i="7" s="1"/>
  <c r="M51" i="7"/>
  <c r="O51" i="7" s="1"/>
  <c r="M50" i="7"/>
  <c r="O50" i="7" s="1"/>
  <c r="M49" i="7"/>
  <c r="O49" i="7" s="1"/>
  <c r="M47" i="7"/>
  <c r="O47" i="7" s="1"/>
  <c r="M45" i="7"/>
  <c r="O45" i="7" s="1"/>
  <c r="M44" i="7"/>
  <c r="O44" i="7" s="1"/>
  <c r="M43" i="7"/>
  <c r="O43" i="7" s="1"/>
  <c r="M42" i="7"/>
  <c r="O42" i="7" s="1"/>
  <c r="M41" i="7"/>
  <c r="O41" i="7" s="1"/>
  <c r="M37" i="7"/>
  <c r="O37" i="7" s="1"/>
  <c r="M36" i="7"/>
  <c r="O36" i="7" s="1"/>
  <c r="M35" i="7"/>
  <c r="O35" i="7" s="1"/>
  <c r="M34" i="7"/>
  <c r="O34" i="7" s="1"/>
  <c r="M33" i="7"/>
  <c r="O33" i="7" s="1"/>
  <c r="M32" i="7"/>
  <c r="O32" i="7" s="1"/>
  <c r="M28" i="7"/>
  <c r="O28" i="7" s="1"/>
  <c r="M27" i="7"/>
  <c r="O27" i="7" s="1"/>
  <c r="M26" i="7"/>
  <c r="O26" i="7" s="1"/>
  <c r="M25" i="7"/>
  <c r="O25" i="7" s="1"/>
  <c r="M24" i="7"/>
  <c r="O24" i="7" s="1"/>
  <c r="M23" i="7"/>
  <c r="O23" i="7" s="1"/>
  <c r="M22" i="7"/>
  <c r="O22" i="7" s="1"/>
  <c r="M19" i="7"/>
  <c r="O19" i="7" s="1"/>
  <c r="M18" i="7"/>
  <c r="O18" i="7" s="1"/>
  <c r="M17" i="7"/>
  <c r="O17" i="7" s="1"/>
  <c r="M16" i="7"/>
  <c r="O16" i="7" s="1"/>
  <c r="M15" i="7"/>
  <c r="O15" i="7" s="1"/>
  <c r="M14" i="7"/>
  <c r="O14" i="7" s="1"/>
  <c r="M13" i="7"/>
  <c r="O13" i="7" s="1"/>
  <c r="M12" i="7"/>
  <c r="O12" i="7" s="1"/>
  <c r="M11" i="7"/>
  <c r="O11" i="7" s="1"/>
  <c r="M10" i="7"/>
  <c r="O10" i="7" s="1"/>
  <c r="G11" i="7"/>
  <c r="I11" i="7" s="1"/>
  <c r="G12" i="7"/>
  <c r="I12" i="7" s="1"/>
  <c r="G13" i="7"/>
  <c r="I13" i="7" s="1"/>
  <c r="G14" i="7"/>
  <c r="I14" i="7" s="1"/>
  <c r="G15" i="7"/>
  <c r="I15" i="7" s="1"/>
  <c r="G16" i="7"/>
  <c r="I16" i="7" s="1"/>
  <c r="G17" i="7"/>
  <c r="I17" i="7" s="1"/>
  <c r="G18" i="7"/>
  <c r="I18" i="7" s="1"/>
  <c r="G19" i="7"/>
  <c r="I19" i="7" s="1"/>
  <c r="G22" i="7"/>
  <c r="I22" i="7" s="1"/>
  <c r="G23" i="7"/>
  <c r="I23" i="7" s="1"/>
  <c r="G24" i="7"/>
  <c r="I24" i="7" s="1"/>
  <c r="G25" i="7"/>
  <c r="I25" i="7" s="1"/>
  <c r="G26" i="7"/>
  <c r="I26" i="7" s="1"/>
  <c r="G27" i="7"/>
  <c r="I27" i="7" s="1"/>
  <c r="G28" i="7"/>
  <c r="G32" i="7"/>
  <c r="I32" i="7" s="1"/>
  <c r="G33" i="7"/>
  <c r="I33" i="7" s="1"/>
  <c r="G34" i="7"/>
  <c r="G35" i="7"/>
  <c r="I35" i="7" s="1"/>
  <c r="G36" i="7"/>
  <c r="I36" i="7" s="1"/>
  <c r="G37" i="7"/>
  <c r="I37" i="7" s="1"/>
  <c r="G41" i="7"/>
  <c r="I41" i="7" s="1"/>
  <c r="G42" i="7"/>
  <c r="I42" i="7" s="1"/>
  <c r="G43" i="7"/>
  <c r="I43" i="7" s="1"/>
  <c r="G44" i="7"/>
  <c r="I44" i="7" s="1"/>
  <c r="G45" i="7"/>
  <c r="I45" i="7" s="1"/>
  <c r="G47" i="7"/>
  <c r="I47" i="7" s="1"/>
  <c r="G49" i="7"/>
  <c r="I49" i="7" s="1"/>
  <c r="G50" i="7"/>
  <c r="I50" i="7" s="1"/>
  <c r="G51" i="7"/>
  <c r="I51" i="7" s="1"/>
  <c r="G52" i="7"/>
  <c r="I52" i="7" s="1"/>
  <c r="G53" i="7"/>
  <c r="I53" i="7" s="1"/>
  <c r="G54" i="7"/>
  <c r="G55" i="7"/>
  <c r="G56" i="7"/>
  <c r="I56" i="7" s="1"/>
  <c r="G57" i="7"/>
  <c r="G58" i="7"/>
  <c r="I58" i="7" s="1"/>
  <c r="G60" i="7"/>
  <c r="I60" i="7" s="1"/>
  <c r="G61" i="7"/>
  <c r="I61" i="7" s="1"/>
  <c r="G62" i="7"/>
  <c r="I62" i="7" s="1"/>
  <c r="G64" i="7"/>
  <c r="I64" i="7" s="1"/>
  <c r="G65" i="7"/>
  <c r="I65" i="7" s="1"/>
  <c r="G66" i="7"/>
  <c r="I66" i="7" s="1"/>
  <c r="G69" i="7"/>
  <c r="I69" i="7" s="1"/>
  <c r="G70" i="7"/>
  <c r="I70" i="7" s="1"/>
  <c r="G71" i="7"/>
  <c r="I71" i="7" s="1"/>
  <c r="G72" i="7"/>
  <c r="I72" i="7" s="1"/>
  <c r="G73" i="7"/>
  <c r="I73" i="7" s="1"/>
  <c r="G74" i="7"/>
  <c r="I74" i="7" s="1"/>
  <c r="G77" i="7"/>
  <c r="I77" i="7" s="1"/>
  <c r="G78" i="7"/>
  <c r="I78" i="7" s="1"/>
  <c r="G10" i="7"/>
  <c r="AZ11" i="7"/>
  <c r="BL11" i="7" s="1"/>
  <c r="UV11" i="7" s="1"/>
  <c r="BA11" i="7"/>
  <c r="BM11" i="7" s="1"/>
  <c r="UW11" i="7" s="1"/>
  <c r="BB11" i="7"/>
  <c r="BN11" i="7" s="1"/>
  <c r="UX11" i="7" s="1"/>
  <c r="BD11" i="7"/>
  <c r="BP11" i="7" s="1"/>
  <c r="UZ11" i="7" s="1"/>
  <c r="AZ12" i="7"/>
  <c r="BL12" i="7" s="1"/>
  <c r="UV12" i="7" s="1"/>
  <c r="BA12" i="7"/>
  <c r="BM12" i="7" s="1"/>
  <c r="UW12" i="7" s="1"/>
  <c r="BB12" i="7"/>
  <c r="BN12" i="7" s="1"/>
  <c r="UX12" i="7" s="1"/>
  <c r="BD12" i="7"/>
  <c r="BP12" i="7" s="1"/>
  <c r="UZ12" i="7" s="1"/>
  <c r="AZ13" i="7"/>
  <c r="BL13" i="7" s="1"/>
  <c r="UV13" i="7" s="1"/>
  <c r="BA13" i="7"/>
  <c r="BM13" i="7" s="1"/>
  <c r="UW13" i="7" s="1"/>
  <c r="BB13" i="7"/>
  <c r="BN13" i="7" s="1"/>
  <c r="UX13" i="7" s="1"/>
  <c r="BD13" i="7"/>
  <c r="BP13" i="7" s="1"/>
  <c r="UZ13" i="7" s="1"/>
  <c r="AZ14" i="7"/>
  <c r="BL14" i="7" s="1"/>
  <c r="BA14" i="7"/>
  <c r="BM14" i="7" s="1"/>
  <c r="UW14" i="7" s="1"/>
  <c r="BB14" i="7"/>
  <c r="BN14" i="7" s="1"/>
  <c r="UX14" i="7" s="1"/>
  <c r="BD14" i="7"/>
  <c r="BP14" i="7" s="1"/>
  <c r="UZ14" i="7" s="1"/>
  <c r="AZ15" i="7"/>
  <c r="BL15" i="7" s="1"/>
  <c r="UV15" i="7" s="1"/>
  <c r="BA15" i="7"/>
  <c r="BM15" i="7" s="1"/>
  <c r="UW15" i="7" s="1"/>
  <c r="BB15" i="7"/>
  <c r="BN15" i="7" s="1"/>
  <c r="UX15" i="7" s="1"/>
  <c r="BD15" i="7"/>
  <c r="BP15" i="7" s="1"/>
  <c r="UZ15" i="7" s="1"/>
  <c r="AZ16" i="7"/>
  <c r="BL16" i="7" s="1"/>
  <c r="UV16" i="7" s="1"/>
  <c r="BA16" i="7"/>
  <c r="BM16" i="7" s="1"/>
  <c r="UW16" i="7" s="1"/>
  <c r="BB16" i="7"/>
  <c r="BN16" i="7" s="1"/>
  <c r="UX16" i="7" s="1"/>
  <c r="BD16" i="7"/>
  <c r="BP16" i="7" s="1"/>
  <c r="UZ16" i="7" s="1"/>
  <c r="AZ17" i="7"/>
  <c r="BL17" i="7" s="1"/>
  <c r="UV17" i="7" s="1"/>
  <c r="BA17" i="7"/>
  <c r="BM17" i="7" s="1"/>
  <c r="UW17" i="7" s="1"/>
  <c r="BB17" i="7"/>
  <c r="BN17" i="7" s="1"/>
  <c r="UX17" i="7" s="1"/>
  <c r="BD17" i="7"/>
  <c r="BP17" i="7" s="1"/>
  <c r="UZ17" i="7" s="1"/>
  <c r="AZ18" i="7"/>
  <c r="BL18" i="7" s="1"/>
  <c r="UV18" i="7" s="1"/>
  <c r="BA18" i="7"/>
  <c r="BM18" i="7" s="1"/>
  <c r="UW18" i="7" s="1"/>
  <c r="BB18" i="7"/>
  <c r="BN18" i="7" s="1"/>
  <c r="UX18" i="7" s="1"/>
  <c r="BD18" i="7"/>
  <c r="BP18" i="7" s="1"/>
  <c r="UZ18" i="7" s="1"/>
  <c r="AZ19" i="7"/>
  <c r="BL19" i="7" s="1"/>
  <c r="UV19" i="7" s="1"/>
  <c r="BA19" i="7"/>
  <c r="BM19" i="7" s="1"/>
  <c r="UW19" i="7" s="1"/>
  <c r="BB19" i="7"/>
  <c r="BN19" i="7" s="1"/>
  <c r="UX19" i="7" s="1"/>
  <c r="BD19" i="7"/>
  <c r="BP19" i="7" s="1"/>
  <c r="UZ19" i="7" s="1"/>
  <c r="AZ20" i="7"/>
  <c r="BL20" i="7" s="1"/>
  <c r="BB20" i="7"/>
  <c r="BN20" i="7" s="1"/>
  <c r="AZ21" i="7"/>
  <c r="BL21" i="7" s="1"/>
  <c r="BB21" i="7"/>
  <c r="BN21" i="7" s="1"/>
  <c r="AZ22" i="7"/>
  <c r="BA22" i="7"/>
  <c r="BM22" i="7" s="1"/>
  <c r="UW22" i="7" s="1"/>
  <c r="BB22" i="7"/>
  <c r="BN22" i="7" s="1"/>
  <c r="UX22" i="7" s="1"/>
  <c r="BD22" i="7"/>
  <c r="BP22" i="7" s="1"/>
  <c r="UZ22" i="7" s="1"/>
  <c r="AZ23" i="7"/>
  <c r="BL23" i="7" s="1"/>
  <c r="UV23" i="7" s="1"/>
  <c r="BA23" i="7"/>
  <c r="BM23" i="7" s="1"/>
  <c r="UW23" i="7" s="1"/>
  <c r="BB23" i="7"/>
  <c r="BN23" i="7" s="1"/>
  <c r="UX23" i="7" s="1"/>
  <c r="BD23" i="7"/>
  <c r="BP23" i="7" s="1"/>
  <c r="UZ23" i="7" s="1"/>
  <c r="AZ24" i="7"/>
  <c r="BL24" i="7" s="1"/>
  <c r="UV24" i="7" s="1"/>
  <c r="BA24" i="7"/>
  <c r="BM24" i="7" s="1"/>
  <c r="UW24" i="7" s="1"/>
  <c r="BB24" i="7"/>
  <c r="BN24" i="7" s="1"/>
  <c r="UX24" i="7" s="1"/>
  <c r="BD24" i="7"/>
  <c r="BP24" i="7" s="1"/>
  <c r="UZ24" i="7" s="1"/>
  <c r="AZ25" i="7"/>
  <c r="BL25" i="7" s="1"/>
  <c r="UV25" i="7" s="1"/>
  <c r="BA25" i="7"/>
  <c r="BM25" i="7" s="1"/>
  <c r="UW25" i="7" s="1"/>
  <c r="BB25" i="7"/>
  <c r="BN25" i="7" s="1"/>
  <c r="UX25" i="7" s="1"/>
  <c r="BD25" i="7"/>
  <c r="BP25" i="7" s="1"/>
  <c r="UZ25" i="7" s="1"/>
  <c r="AZ26" i="7"/>
  <c r="BL26" i="7" s="1"/>
  <c r="UV26" i="7" s="1"/>
  <c r="BA26" i="7"/>
  <c r="BM26" i="7" s="1"/>
  <c r="UW26" i="7" s="1"/>
  <c r="BB26" i="7"/>
  <c r="BN26" i="7" s="1"/>
  <c r="UX26" i="7" s="1"/>
  <c r="BD26" i="7"/>
  <c r="BP26" i="7" s="1"/>
  <c r="UZ26" i="7" s="1"/>
  <c r="AZ27" i="7"/>
  <c r="BL27" i="7" s="1"/>
  <c r="UV27" i="7" s="1"/>
  <c r="BA27" i="7"/>
  <c r="BM27" i="7" s="1"/>
  <c r="UW27" i="7" s="1"/>
  <c r="BB27" i="7"/>
  <c r="BN27" i="7" s="1"/>
  <c r="UX27" i="7" s="1"/>
  <c r="BD27" i="7"/>
  <c r="BP27" i="7" s="1"/>
  <c r="UZ27" i="7" s="1"/>
  <c r="AZ28" i="7"/>
  <c r="BL28" i="7" s="1"/>
  <c r="UV28" i="7" s="1"/>
  <c r="BA28" i="7"/>
  <c r="BM28" i="7" s="1"/>
  <c r="UW28" i="7" s="1"/>
  <c r="BB28" i="7"/>
  <c r="BN28" i="7" s="1"/>
  <c r="UX28" i="7" s="1"/>
  <c r="BD28" i="7"/>
  <c r="BP28" i="7" s="1"/>
  <c r="UZ28" i="7" s="1"/>
  <c r="AZ29" i="7"/>
  <c r="BL29" i="7" s="1"/>
  <c r="BB29" i="7"/>
  <c r="BN29" i="7" s="1"/>
  <c r="AZ30" i="7"/>
  <c r="AZ32" i="7"/>
  <c r="BL32" i="7" s="1"/>
  <c r="UV32" i="7" s="1"/>
  <c r="BA32" i="7"/>
  <c r="BM32" i="7" s="1"/>
  <c r="UW32" i="7" s="1"/>
  <c r="BB32" i="7"/>
  <c r="BN32" i="7" s="1"/>
  <c r="UX32" i="7" s="1"/>
  <c r="BD32" i="7"/>
  <c r="BP32" i="7" s="1"/>
  <c r="UZ32" i="7" s="1"/>
  <c r="AZ33" i="7"/>
  <c r="BL33" i="7" s="1"/>
  <c r="UV33" i="7" s="1"/>
  <c r="BA33" i="7"/>
  <c r="BM33" i="7" s="1"/>
  <c r="UW33" i="7" s="1"/>
  <c r="BB33" i="7"/>
  <c r="BN33" i="7" s="1"/>
  <c r="UX33" i="7" s="1"/>
  <c r="BD33" i="7"/>
  <c r="BP33" i="7" s="1"/>
  <c r="UZ33" i="7" s="1"/>
  <c r="AZ34" i="7"/>
  <c r="BL34" i="7" s="1"/>
  <c r="UV34" i="7" s="1"/>
  <c r="BA34" i="7"/>
  <c r="BM34" i="7" s="1"/>
  <c r="UW34" i="7" s="1"/>
  <c r="BB34" i="7"/>
  <c r="BN34" i="7" s="1"/>
  <c r="UX34" i="7" s="1"/>
  <c r="BD34" i="7"/>
  <c r="BP34" i="7" s="1"/>
  <c r="UZ34" i="7" s="1"/>
  <c r="AZ35" i="7"/>
  <c r="BL35" i="7" s="1"/>
  <c r="UV35" i="7" s="1"/>
  <c r="BA35" i="7"/>
  <c r="BM35" i="7" s="1"/>
  <c r="UW35" i="7" s="1"/>
  <c r="BB35" i="7"/>
  <c r="BN35" i="7" s="1"/>
  <c r="UX35" i="7" s="1"/>
  <c r="BD35" i="7"/>
  <c r="BP35" i="7" s="1"/>
  <c r="UZ35" i="7" s="1"/>
  <c r="AZ36" i="7"/>
  <c r="BL36" i="7" s="1"/>
  <c r="UV36" i="7" s="1"/>
  <c r="BA36" i="7"/>
  <c r="BM36" i="7" s="1"/>
  <c r="UW36" i="7" s="1"/>
  <c r="BB36" i="7"/>
  <c r="BN36" i="7" s="1"/>
  <c r="UX36" i="7" s="1"/>
  <c r="BD36" i="7"/>
  <c r="BP36" i="7" s="1"/>
  <c r="UZ36" i="7" s="1"/>
  <c r="AZ37" i="7"/>
  <c r="BL37" i="7" s="1"/>
  <c r="UV37" i="7" s="1"/>
  <c r="BA37" i="7"/>
  <c r="BM37" i="7" s="1"/>
  <c r="UW37" i="7" s="1"/>
  <c r="BB37" i="7"/>
  <c r="BN37" i="7" s="1"/>
  <c r="UX37" i="7" s="1"/>
  <c r="BD37" i="7"/>
  <c r="BP37" i="7" s="1"/>
  <c r="UZ37" i="7" s="1"/>
  <c r="AZ38" i="7"/>
  <c r="BL38" i="7" s="1"/>
  <c r="BB38" i="7"/>
  <c r="BN38" i="7" s="1"/>
  <c r="AZ41" i="7"/>
  <c r="BL41" i="7" s="1"/>
  <c r="UV41" i="7" s="1"/>
  <c r="BA41" i="7"/>
  <c r="BM41" i="7" s="1"/>
  <c r="UW41" i="7" s="1"/>
  <c r="BB41" i="7"/>
  <c r="BN41" i="7" s="1"/>
  <c r="UX41" i="7" s="1"/>
  <c r="BD41" i="7"/>
  <c r="BP41" i="7" s="1"/>
  <c r="UZ41" i="7" s="1"/>
  <c r="AZ42" i="7"/>
  <c r="BL42" i="7" s="1"/>
  <c r="UV42" i="7" s="1"/>
  <c r="BA42" i="7"/>
  <c r="BM42" i="7" s="1"/>
  <c r="UW42" i="7" s="1"/>
  <c r="BB42" i="7"/>
  <c r="BN42" i="7" s="1"/>
  <c r="UX42" i="7" s="1"/>
  <c r="BD42" i="7"/>
  <c r="BP42" i="7" s="1"/>
  <c r="UZ42" i="7" s="1"/>
  <c r="AZ43" i="7"/>
  <c r="BL43" i="7" s="1"/>
  <c r="UV43" i="7" s="1"/>
  <c r="BA43" i="7"/>
  <c r="BM43" i="7" s="1"/>
  <c r="UW43" i="7" s="1"/>
  <c r="BB43" i="7"/>
  <c r="BN43" i="7" s="1"/>
  <c r="UX43" i="7" s="1"/>
  <c r="BD43" i="7"/>
  <c r="BP43" i="7" s="1"/>
  <c r="UZ43" i="7" s="1"/>
  <c r="AZ44" i="7"/>
  <c r="BL44" i="7" s="1"/>
  <c r="UV44" i="7" s="1"/>
  <c r="BA44" i="7"/>
  <c r="BM44" i="7" s="1"/>
  <c r="UW44" i="7" s="1"/>
  <c r="BB44" i="7"/>
  <c r="BN44" i="7" s="1"/>
  <c r="UX44" i="7" s="1"/>
  <c r="BD44" i="7"/>
  <c r="BP44" i="7" s="1"/>
  <c r="UZ44" i="7" s="1"/>
  <c r="AZ45" i="7"/>
  <c r="BL45" i="7" s="1"/>
  <c r="UV45" i="7" s="1"/>
  <c r="BA45" i="7"/>
  <c r="BM45" i="7" s="1"/>
  <c r="UW45" i="7" s="1"/>
  <c r="BB45" i="7"/>
  <c r="BN45" i="7" s="1"/>
  <c r="UX45" i="7" s="1"/>
  <c r="BD45" i="7"/>
  <c r="BP45" i="7" s="1"/>
  <c r="UZ45" i="7" s="1"/>
  <c r="AZ46" i="7"/>
  <c r="BL46" i="7" s="1"/>
  <c r="BB46" i="7"/>
  <c r="BN46" i="7" s="1"/>
  <c r="AZ47" i="7"/>
  <c r="BL47" i="7" s="1"/>
  <c r="UV47" i="7" s="1"/>
  <c r="BA47" i="7"/>
  <c r="BM47" i="7" s="1"/>
  <c r="UW47" i="7" s="1"/>
  <c r="BB47" i="7"/>
  <c r="BN47" i="7" s="1"/>
  <c r="UX47" i="7" s="1"/>
  <c r="BD47" i="7"/>
  <c r="BP47" i="7" s="1"/>
  <c r="UZ47" i="7" s="1"/>
  <c r="AZ48" i="7"/>
  <c r="BL48" i="7" s="1"/>
  <c r="UV48" i="7" s="1"/>
  <c r="BB48" i="7"/>
  <c r="BN48" i="7" s="1"/>
  <c r="AZ49" i="7"/>
  <c r="BL49" i="7" s="1"/>
  <c r="UV49" i="7" s="1"/>
  <c r="BA49" i="7"/>
  <c r="BM49" i="7" s="1"/>
  <c r="UW49" i="7" s="1"/>
  <c r="BB49" i="7"/>
  <c r="BN49" i="7" s="1"/>
  <c r="UX49" i="7" s="1"/>
  <c r="BD49" i="7"/>
  <c r="BP49" i="7" s="1"/>
  <c r="UZ49" i="7" s="1"/>
  <c r="AZ50" i="7"/>
  <c r="BL50" i="7" s="1"/>
  <c r="UV50" i="7" s="1"/>
  <c r="BA50" i="7"/>
  <c r="BM50" i="7" s="1"/>
  <c r="UW50" i="7" s="1"/>
  <c r="BB50" i="7"/>
  <c r="BN50" i="7" s="1"/>
  <c r="UX50" i="7" s="1"/>
  <c r="BD50" i="7"/>
  <c r="BP50" i="7" s="1"/>
  <c r="UZ50" i="7" s="1"/>
  <c r="AZ51" i="7"/>
  <c r="BL51" i="7" s="1"/>
  <c r="UV51" i="7" s="1"/>
  <c r="BA51" i="7"/>
  <c r="BM51" i="7" s="1"/>
  <c r="UW51" i="7" s="1"/>
  <c r="BB51" i="7"/>
  <c r="BN51" i="7" s="1"/>
  <c r="UX51" i="7" s="1"/>
  <c r="BD51" i="7"/>
  <c r="BP51" i="7" s="1"/>
  <c r="UZ51" i="7" s="1"/>
  <c r="AZ52" i="7"/>
  <c r="BL52" i="7" s="1"/>
  <c r="UV52" i="7" s="1"/>
  <c r="BA52" i="7"/>
  <c r="BM52" i="7" s="1"/>
  <c r="UW52" i="7" s="1"/>
  <c r="BB52" i="7"/>
  <c r="BN52" i="7" s="1"/>
  <c r="UX52" i="7" s="1"/>
  <c r="BD52" i="7"/>
  <c r="BP52" i="7" s="1"/>
  <c r="UZ52" i="7" s="1"/>
  <c r="AZ53" i="7"/>
  <c r="BL53" i="7" s="1"/>
  <c r="UV53" i="7" s="1"/>
  <c r="BA53" i="7"/>
  <c r="BM53" i="7" s="1"/>
  <c r="UW53" i="7" s="1"/>
  <c r="BB53" i="7"/>
  <c r="BN53" i="7" s="1"/>
  <c r="UX53" i="7" s="1"/>
  <c r="BD53" i="7"/>
  <c r="BP53" i="7" s="1"/>
  <c r="UZ53" i="7" s="1"/>
  <c r="AZ54" i="7"/>
  <c r="BL54" i="7" s="1"/>
  <c r="UV54" i="7" s="1"/>
  <c r="BA54" i="7"/>
  <c r="BM54" i="7" s="1"/>
  <c r="UW54" i="7" s="1"/>
  <c r="BB54" i="7"/>
  <c r="BN54" i="7" s="1"/>
  <c r="UX54" i="7" s="1"/>
  <c r="BD54" i="7"/>
  <c r="BP54" i="7" s="1"/>
  <c r="UZ54" i="7" s="1"/>
  <c r="AZ55" i="7"/>
  <c r="BL55" i="7" s="1"/>
  <c r="UV55" i="7" s="1"/>
  <c r="BA55" i="7"/>
  <c r="BM55" i="7" s="1"/>
  <c r="UW55" i="7" s="1"/>
  <c r="BB55" i="7"/>
  <c r="BN55" i="7" s="1"/>
  <c r="UX55" i="7" s="1"/>
  <c r="BD55" i="7"/>
  <c r="BP55" i="7" s="1"/>
  <c r="UZ55" i="7" s="1"/>
  <c r="AZ56" i="7"/>
  <c r="BL56" i="7" s="1"/>
  <c r="UV56" i="7" s="1"/>
  <c r="BA56" i="7"/>
  <c r="BM56" i="7" s="1"/>
  <c r="UW56" i="7" s="1"/>
  <c r="BB56" i="7"/>
  <c r="BN56" i="7" s="1"/>
  <c r="UX56" i="7" s="1"/>
  <c r="BD56" i="7"/>
  <c r="BP56" i="7" s="1"/>
  <c r="UZ56" i="7" s="1"/>
  <c r="AZ57" i="7"/>
  <c r="BL57" i="7" s="1"/>
  <c r="UV57" i="7" s="1"/>
  <c r="BA57" i="7"/>
  <c r="BM57" i="7" s="1"/>
  <c r="UW57" i="7" s="1"/>
  <c r="BB57" i="7"/>
  <c r="BN57" i="7" s="1"/>
  <c r="UX57" i="7" s="1"/>
  <c r="BD57" i="7"/>
  <c r="BP57" i="7" s="1"/>
  <c r="UZ57" i="7" s="1"/>
  <c r="AZ58" i="7"/>
  <c r="BL58" i="7" s="1"/>
  <c r="UV58" i="7" s="1"/>
  <c r="BA58" i="7"/>
  <c r="BM58" i="7" s="1"/>
  <c r="UW58" i="7" s="1"/>
  <c r="BB58" i="7"/>
  <c r="BN58" i="7" s="1"/>
  <c r="UX58" i="7" s="1"/>
  <c r="BD58" i="7"/>
  <c r="BP58" i="7" s="1"/>
  <c r="UZ58" i="7" s="1"/>
  <c r="AZ59" i="7"/>
  <c r="BL59" i="7" s="1"/>
  <c r="BB59" i="7"/>
  <c r="BN59" i="7" s="1"/>
  <c r="AZ60" i="7"/>
  <c r="BL60" i="7" s="1"/>
  <c r="UV60" i="7" s="1"/>
  <c r="BA60" i="7"/>
  <c r="BM60" i="7" s="1"/>
  <c r="UW60" i="7" s="1"/>
  <c r="BB60" i="7"/>
  <c r="BN60" i="7" s="1"/>
  <c r="UX60" i="7" s="1"/>
  <c r="BD60" i="7"/>
  <c r="BP60" i="7" s="1"/>
  <c r="UZ60" i="7" s="1"/>
  <c r="AZ61" i="7"/>
  <c r="BL61" i="7" s="1"/>
  <c r="UV61" i="7" s="1"/>
  <c r="BA61" i="7"/>
  <c r="BM61" i="7" s="1"/>
  <c r="UW61" i="7" s="1"/>
  <c r="BB61" i="7"/>
  <c r="BN61" i="7" s="1"/>
  <c r="UX61" i="7" s="1"/>
  <c r="BD61" i="7"/>
  <c r="BP61" i="7" s="1"/>
  <c r="UZ61" i="7" s="1"/>
  <c r="AZ62" i="7"/>
  <c r="BL62" i="7" s="1"/>
  <c r="UV62" i="7" s="1"/>
  <c r="BA62" i="7"/>
  <c r="BM62" i="7" s="1"/>
  <c r="UW62" i="7" s="1"/>
  <c r="BB62" i="7"/>
  <c r="BN62" i="7" s="1"/>
  <c r="UX62" i="7" s="1"/>
  <c r="BD62" i="7"/>
  <c r="BP62" i="7" s="1"/>
  <c r="UZ62" i="7" s="1"/>
  <c r="AZ63" i="7"/>
  <c r="BL63" i="7" s="1"/>
  <c r="BB63" i="7"/>
  <c r="BN63" i="7" s="1"/>
  <c r="AZ64" i="7"/>
  <c r="BL64" i="7" s="1"/>
  <c r="UV64" i="7" s="1"/>
  <c r="BA64" i="7"/>
  <c r="BM64" i="7" s="1"/>
  <c r="UW64" i="7" s="1"/>
  <c r="BB64" i="7"/>
  <c r="BN64" i="7" s="1"/>
  <c r="UX64" i="7" s="1"/>
  <c r="BD64" i="7"/>
  <c r="BP64" i="7" s="1"/>
  <c r="UZ64" i="7" s="1"/>
  <c r="AZ65" i="7"/>
  <c r="BL65" i="7" s="1"/>
  <c r="UV65" i="7" s="1"/>
  <c r="BA65" i="7"/>
  <c r="BM65" i="7" s="1"/>
  <c r="UW65" i="7" s="1"/>
  <c r="BB65" i="7"/>
  <c r="BN65" i="7" s="1"/>
  <c r="UX65" i="7" s="1"/>
  <c r="BD65" i="7"/>
  <c r="BP65" i="7" s="1"/>
  <c r="UZ65" i="7" s="1"/>
  <c r="AZ66" i="7"/>
  <c r="BL66" i="7" s="1"/>
  <c r="UV66" i="7" s="1"/>
  <c r="BA66" i="7"/>
  <c r="BM66" i="7" s="1"/>
  <c r="UW66" i="7" s="1"/>
  <c r="BB66" i="7"/>
  <c r="BN66" i="7" s="1"/>
  <c r="UX66" i="7" s="1"/>
  <c r="BD66" i="7"/>
  <c r="BP66" i="7" s="1"/>
  <c r="UZ66" i="7" s="1"/>
  <c r="AZ67" i="7"/>
  <c r="BL67" i="7" s="1"/>
  <c r="BB67" i="7"/>
  <c r="BN67" i="7" s="1"/>
  <c r="AZ69" i="7"/>
  <c r="BL69" i="7" s="1"/>
  <c r="UV69" i="7" s="1"/>
  <c r="BA69" i="7"/>
  <c r="BM69" i="7" s="1"/>
  <c r="UW69" i="7" s="1"/>
  <c r="BB69" i="7"/>
  <c r="BN69" i="7" s="1"/>
  <c r="UX69" i="7" s="1"/>
  <c r="BD69" i="7"/>
  <c r="BP69" i="7" s="1"/>
  <c r="UZ69" i="7" s="1"/>
  <c r="AZ70" i="7"/>
  <c r="BL70" i="7" s="1"/>
  <c r="UV70" i="7" s="1"/>
  <c r="BA70" i="7"/>
  <c r="BM70" i="7" s="1"/>
  <c r="UW70" i="7" s="1"/>
  <c r="BB70" i="7"/>
  <c r="BN70" i="7" s="1"/>
  <c r="UX70" i="7" s="1"/>
  <c r="BD70" i="7"/>
  <c r="BP70" i="7" s="1"/>
  <c r="UZ70" i="7" s="1"/>
  <c r="AZ71" i="7"/>
  <c r="BL71" i="7" s="1"/>
  <c r="UV71" i="7" s="1"/>
  <c r="BA71" i="7"/>
  <c r="BM71" i="7" s="1"/>
  <c r="UW71" i="7" s="1"/>
  <c r="BB71" i="7"/>
  <c r="BN71" i="7" s="1"/>
  <c r="UX71" i="7" s="1"/>
  <c r="BD71" i="7"/>
  <c r="BP71" i="7" s="1"/>
  <c r="UZ71" i="7" s="1"/>
  <c r="AZ72" i="7"/>
  <c r="BL72" i="7" s="1"/>
  <c r="UV72" i="7" s="1"/>
  <c r="BA72" i="7"/>
  <c r="BM72" i="7" s="1"/>
  <c r="UW72" i="7" s="1"/>
  <c r="BB72" i="7"/>
  <c r="BN72" i="7" s="1"/>
  <c r="UX72" i="7" s="1"/>
  <c r="BD72" i="7"/>
  <c r="BP72" i="7" s="1"/>
  <c r="UZ72" i="7" s="1"/>
  <c r="AZ73" i="7"/>
  <c r="BL73" i="7" s="1"/>
  <c r="UV73" i="7" s="1"/>
  <c r="BA73" i="7"/>
  <c r="BM73" i="7" s="1"/>
  <c r="UW73" i="7" s="1"/>
  <c r="BB73" i="7"/>
  <c r="BN73" i="7" s="1"/>
  <c r="UX73" i="7" s="1"/>
  <c r="BD73" i="7"/>
  <c r="BP73" i="7" s="1"/>
  <c r="UZ73" i="7" s="1"/>
  <c r="AZ74" i="7"/>
  <c r="BL74" i="7" s="1"/>
  <c r="UV74" i="7" s="1"/>
  <c r="BA74" i="7"/>
  <c r="BM74" i="7" s="1"/>
  <c r="UW74" i="7" s="1"/>
  <c r="BB74" i="7"/>
  <c r="BN74" i="7" s="1"/>
  <c r="UX74" i="7" s="1"/>
  <c r="BD74" i="7"/>
  <c r="BP74" i="7" s="1"/>
  <c r="UZ74" i="7" s="1"/>
  <c r="AZ75" i="7"/>
  <c r="BL75" i="7" s="1"/>
  <c r="BB75" i="7"/>
  <c r="BN75" i="7" s="1"/>
  <c r="AZ77" i="7"/>
  <c r="BA77" i="7"/>
  <c r="BM77" i="7" s="1"/>
  <c r="UW77" i="7" s="1"/>
  <c r="BB77" i="7"/>
  <c r="BN77" i="7" s="1"/>
  <c r="UX77" i="7" s="1"/>
  <c r="BD77" i="7"/>
  <c r="BP77" i="7" s="1"/>
  <c r="UZ77" i="7" s="1"/>
  <c r="AZ78" i="7"/>
  <c r="BL78" i="7" s="1"/>
  <c r="UV78" i="7" s="1"/>
  <c r="BA78" i="7"/>
  <c r="BM78" i="7" s="1"/>
  <c r="UW78" i="7" s="1"/>
  <c r="BB78" i="7"/>
  <c r="BN78" i="7" s="1"/>
  <c r="UX78" i="7" s="1"/>
  <c r="BD78" i="7"/>
  <c r="BP78" i="7" s="1"/>
  <c r="UZ78" i="7" s="1"/>
  <c r="BD10" i="7"/>
  <c r="BP10" i="7" s="1"/>
  <c r="UZ10" i="7" s="1"/>
  <c r="BB10" i="7"/>
  <c r="BN10" i="7" s="1"/>
  <c r="UX10" i="7" s="1"/>
  <c r="BA10" i="7"/>
  <c r="BM10" i="7" s="1"/>
  <c r="UW10" i="7" s="1"/>
  <c r="AZ10" i="7"/>
  <c r="BL10" i="7" s="1"/>
  <c r="UV10" i="7" s="1"/>
  <c r="AU75" i="7"/>
  <c r="AW75" i="7" s="1"/>
  <c r="AU67" i="7"/>
  <c r="AW67" i="7" s="1"/>
  <c r="AU63" i="7"/>
  <c r="AW63" i="7" s="1"/>
  <c r="AU59" i="7"/>
  <c r="AW59" i="7" s="1"/>
  <c r="AU46" i="7"/>
  <c r="AU48" i="7" s="1"/>
  <c r="AU38" i="7"/>
  <c r="AW38" i="7" s="1"/>
  <c r="AU29" i="7"/>
  <c r="AU30" i="7" s="1"/>
  <c r="AW30" i="7" s="1"/>
  <c r="AU20" i="7"/>
  <c r="AU21" i="7" s="1"/>
  <c r="AO75" i="7"/>
  <c r="AQ75" i="7" s="1"/>
  <c r="AO67" i="7"/>
  <c r="AQ67" i="7" s="1"/>
  <c r="AO63" i="7"/>
  <c r="AQ63" i="7" s="1"/>
  <c r="AO59" i="7"/>
  <c r="AQ59" i="7" s="1"/>
  <c r="AO46" i="7"/>
  <c r="AO48" i="7" s="1"/>
  <c r="AQ48" i="7" s="1"/>
  <c r="AO38" i="7"/>
  <c r="AQ38" i="7" s="1"/>
  <c r="AO29" i="7"/>
  <c r="AO30" i="7" s="1"/>
  <c r="AQ30" i="7" s="1"/>
  <c r="AO20" i="7"/>
  <c r="AO21" i="7" s="1"/>
  <c r="AI75" i="7"/>
  <c r="AK75" i="7" s="1"/>
  <c r="AI67" i="7"/>
  <c r="AK67" i="7" s="1"/>
  <c r="AI63" i="7"/>
  <c r="AK63" i="7" s="1"/>
  <c r="AI59" i="7"/>
  <c r="AK59" i="7" s="1"/>
  <c r="AI46" i="7"/>
  <c r="AI48" i="7" s="1"/>
  <c r="AK48" i="7" s="1"/>
  <c r="AI38" i="7"/>
  <c r="AK38" i="7" s="1"/>
  <c r="AI29" i="7"/>
  <c r="AI30" i="7" s="1"/>
  <c r="AK30" i="7" s="1"/>
  <c r="AI20" i="7"/>
  <c r="AI21" i="7" s="1"/>
  <c r="AC75" i="7"/>
  <c r="AE75" i="7" s="1"/>
  <c r="AC67" i="7"/>
  <c r="AE67" i="7" s="1"/>
  <c r="AC63" i="7"/>
  <c r="AE63" i="7" s="1"/>
  <c r="AC59" i="7"/>
  <c r="AE59" i="7" s="1"/>
  <c r="AC46" i="7"/>
  <c r="AC48" i="7" s="1"/>
  <c r="AC38" i="7"/>
  <c r="AE38" i="7" s="1"/>
  <c r="AC29" i="7"/>
  <c r="AC30" i="7" s="1"/>
  <c r="AE30" i="7" s="1"/>
  <c r="AC20" i="7"/>
  <c r="AC21" i="7" s="1"/>
  <c r="W75" i="7"/>
  <c r="Y75" i="7" s="1"/>
  <c r="W67" i="7"/>
  <c r="W63" i="7"/>
  <c r="Y63" i="7" s="1"/>
  <c r="W59" i="7"/>
  <c r="Y59" i="7" s="1"/>
  <c r="W46" i="7"/>
  <c r="W48" i="7" s="1"/>
  <c r="Y48" i="7" s="1"/>
  <c r="W38" i="7"/>
  <c r="Y38" i="7" s="1"/>
  <c r="W29" i="7"/>
  <c r="W30" i="7" s="1"/>
  <c r="Y30" i="7" s="1"/>
  <c r="W20" i="7"/>
  <c r="W21" i="7" s="1"/>
  <c r="Q75" i="7"/>
  <c r="S75" i="7" s="1"/>
  <c r="Q67" i="7"/>
  <c r="S67" i="7" s="1"/>
  <c r="Q63" i="7"/>
  <c r="S63" i="7" s="1"/>
  <c r="Q59" i="7"/>
  <c r="S59" i="7" s="1"/>
  <c r="Q46" i="7"/>
  <c r="Q48" i="7" s="1"/>
  <c r="Q29" i="7"/>
  <c r="Q30" i="7" s="1"/>
  <c r="Q31" i="7"/>
  <c r="K75" i="7"/>
  <c r="M75" i="7" s="1"/>
  <c r="K67" i="7"/>
  <c r="M67" i="7" s="1"/>
  <c r="K63" i="7"/>
  <c r="M63" i="7" s="1"/>
  <c r="K59" i="7"/>
  <c r="M59" i="7" s="1"/>
  <c r="K46" i="7"/>
  <c r="K48" i="7" s="1"/>
  <c r="K38" i="7"/>
  <c r="K29" i="7"/>
  <c r="K30" i="7" s="1"/>
  <c r="K20" i="7"/>
  <c r="K21" i="7" s="1"/>
  <c r="E75" i="7"/>
  <c r="E67" i="7"/>
  <c r="E63" i="7"/>
  <c r="E59" i="7"/>
  <c r="E46" i="7"/>
  <c r="E38" i="7"/>
  <c r="E29" i="7"/>
  <c r="E20" i="7"/>
  <c r="UP31" i="7" l="1"/>
  <c r="UP39" i="7" s="1"/>
  <c r="CZ81" i="7"/>
  <c r="EV68" i="7"/>
  <c r="CS68" i="7"/>
  <c r="CW81" i="7"/>
  <c r="DC30" i="7"/>
  <c r="CS31" i="7"/>
  <c r="AI31" i="7"/>
  <c r="AI39" i="7" s="1"/>
  <c r="AK39" i="7" s="1"/>
  <c r="AU31" i="7"/>
  <c r="AW31" i="7" s="1"/>
  <c r="CQ81" i="7"/>
  <c r="DG57" i="7"/>
  <c r="DE75" i="7"/>
  <c r="CF81" i="7"/>
  <c r="DE29" i="7"/>
  <c r="Q68" i="7"/>
  <c r="Q76" i="7" s="1"/>
  <c r="S76" i="7" s="1"/>
  <c r="BS68" i="7"/>
  <c r="BS76" i="7" s="1"/>
  <c r="DC48" i="7"/>
  <c r="CS81" i="7"/>
  <c r="DE46" i="7"/>
  <c r="DG62" i="7"/>
  <c r="UV75" i="7"/>
  <c r="CX81" i="7"/>
  <c r="CJ81" i="7"/>
  <c r="BX81" i="7"/>
  <c r="CV81" i="7"/>
  <c r="DB68" i="7"/>
  <c r="CD81" i="7"/>
  <c r="DE59" i="7"/>
  <c r="DE38" i="7"/>
  <c r="DE63" i="7"/>
  <c r="DC21" i="7"/>
  <c r="DG19" i="7"/>
  <c r="BL22" i="7"/>
  <c r="UV22" i="7" s="1"/>
  <c r="KU48" i="7"/>
  <c r="UQ48" i="7" s="1"/>
  <c r="BT76" i="7"/>
  <c r="DD76" i="7" s="1"/>
  <c r="DD68" i="7"/>
  <c r="K31" i="7"/>
  <c r="M31" i="7" s="1"/>
  <c r="DE67" i="7"/>
  <c r="DE20" i="7"/>
  <c r="CO21" i="7"/>
  <c r="CN39" i="7"/>
  <c r="CH81" i="7"/>
  <c r="CA39" i="7"/>
  <c r="BZ81" i="7"/>
  <c r="DO68" i="7"/>
  <c r="EX68" i="7" s="1"/>
  <c r="DO76" i="7"/>
  <c r="KW75" i="7"/>
  <c r="US75" i="7" s="1"/>
  <c r="FR68" i="7"/>
  <c r="FT68" i="7" s="1"/>
  <c r="FP76" i="7"/>
  <c r="FR76" i="7" s="1"/>
  <c r="FT76" i="7" s="1"/>
  <c r="DW76" i="7"/>
  <c r="DY76" i="7" s="1"/>
  <c r="EA76" i="7" s="1"/>
  <c r="KV48" i="7"/>
  <c r="UR48" i="7" s="1"/>
  <c r="UX48" i="7" s="1"/>
  <c r="KW38" i="7"/>
  <c r="US38" i="7" s="1"/>
  <c r="HB31" i="7"/>
  <c r="UX20" i="7"/>
  <c r="KW46" i="7"/>
  <c r="US46" i="7" s="1"/>
  <c r="UX59" i="7"/>
  <c r="EW68" i="7"/>
  <c r="KW59" i="7"/>
  <c r="US59" i="7" s="1"/>
  <c r="CM68" i="7"/>
  <c r="CO68" i="7" s="1"/>
  <c r="UV59" i="7"/>
  <c r="UX38" i="7"/>
  <c r="KW63" i="7"/>
  <c r="US63" i="7" s="1"/>
  <c r="UV38" i="7"/>
  <c r="S38" i="7"/>
  <c r="UX67" i="7"/>
  <c r="U32" i="7"/>
  <c r="BE32" i="7" s="1"/>
  <c r="BQ32" i="7" s="1"/>
  <c r="VA32" i="7" s="1"/>
  <c r="UX46" i="7"/>
  <c r="UX29" i="7"/>
  <c r="Y46" i="7"/>
  <c r="AC68" i="7"/>
  <c r="AC76" i="7" s="1"/>
  <c r="UV46" i="7"/>
  <c r="U41" i="7"/>
  <c r="BE41" i="7" s="1"/>
  <c r="BQ41" i="7" s="1"/>
  <c r="VA41" i="7" s="1"/>
  <c r="AQ46" i="7"/>
  <c r="AC31" i="7"/>
  <c r="AC39" i="7" s="1"/>
  <c r="AE39" i="7" s="1"/>
  <c r="UX63" i="7"/>
  <c r="UV20" i="7"/>
  <c r="UV67" i="7"/>
  <c r="BI76" i="7"/>
  <c r="UX75" i="7"/>
  <c r="UV63" i="7"/>
  <c r="AE21" i="7"/>
  <c r="KW67" i="7"/>
  <c r="US67" i="7" s="1"/>
  <c r="CY31" i="7"/>
  <c r="DA31" i="7" s="1"/>
  <c r="CY39" i="7"/>
  <c r="DA39" i="7" s="1"/>
  <c r="AO31" i="7"/>
  <c r="AO39" i="7" s="1"/>
  <c r="AQ39" i="7" s="1"/>
  <c r="UV29" i="7"/>
  <c r="AO68" i="7"/>
  <c r="AQ68" i="7" s="1"/>
  <c r="KV30" i="7"/>
  <c r="UR30" i="7" s="1"/>
  <c r="M30" i="7"/>
  <c r="BA30" i="7"/>
  <c r="CM76" i="7"/>
  <c r="CO76" i="7" s="1"/>
  <c r="K68" i="7"/>
  <c r="K76" i="7" s="1"/>
  <c r="M76" i="7" s="1"/>
  <c r="UV21" i="7"/>
  <c r="CY76" i="7"/>
  <c r="HS76" i="7"/>
  <c r="KW20" i="7"/>
  <c r="US20" i="7" s="1"/>
  <c r="BI68" i="7"/>
  <c r="AU68" i="7"/>
  <c r="KW29" i="7"/>
  <c r="US29" i="7" s="1"/>
  <c r="GZ68" i="7"/>
  <c r="FE68" i="7"/>
  <c r="D31" i="7"/>
  <c r="BL30" i="7"/>
  <c r="HH31" i="7"/>
  <c r="HW31" i="7" s="1"/>
  <c r="HU31" i="7"/>
  <c r="CY68" i="7"/>
  <c r="DA68" i="7" s="1"/>
  <c r="CA21" i="7"/>
  <c r="G59" i="7"/>
  <c r="W31" i="7"/>
  <c r="AW29" i="7"/>
  <c r="BR76" i="7"/>
  <c r="FD76" i="7"/>
  <c r="FX76" i="7" s="1"/>
  <c r="FX68" i="7"/>
  <c r="AW48" i="7"/>
  <c r="FU39" i="7"/>
  <c r="FC39" i="7"/>
  <c r="G63" i="7"/>
  <c r="BY68" i="7"/>
  <c r="M29" i="7"/>
  <c r="S29" i="7"/>
  <c r="S30" i="7" s="1"/>
  <c r="R31" i="7" s="1"/>
  <c r="R39" i="7" s="1"/>
  <c r="BB39" i="7" s="1"/>
  <c r="BS31" i="7"/>
  <c r="HH68" i="7"/>
  <c r="HW68" i="7" s="1"/>
  <c r="HU68" i="7"/>
  <c r="E21" i="7"/>
  <c r="G20" i="7"/>
  <c r="AZ76" i="7"/>
  <c r="BL76" i="7" s="1"/>
  <c r="CL39" i="7"/>
  <c r="HS39" i="7"/>
  <c r="HF39" i="7"/>
  <c r="G75" i="7"/>
  <c r="BR31" i="7"/>
  <c r="DB31" i="7" s="1"/>
  <c r="I57" i="7"/>
  <c r="I34" i="7"/>
  <c r="CA31" i="7"/>
  <c r="E48" i="7"/>
  <c r="G48" i="7" s="1"/>
  <c r="AZ31" i="7"/>
  <c r="FB76" i="7"/>
  <c r="FV76" i="7" s="1"/>
  <c r="FV68" i="7"/>
  <c r="AZ68" i="7"/>
  <c r="BL68" i="7" s="1"/>
  <c r="AE48" i="7"/>
  <c r="E30" i="7"/>
  <c r="S20" i="7"/>
  <c r="G38" i="7"/>
  <c r="BU48" i="7"/>
  <c r="DE48" i="7" s="1"/>
  <c r="Y29" i="7"/>
  <c r="BA67" i="7"/>
  <c r="BM67" i="7" s="1"/>
  <c r="UW67" i="7" s="1"/>
  <c r="I55" i="7"/>
  <c r="CK31" i="7"/>
  <c r="CK39" i="7" s="1"/>
  <c r="CK81" i="7" s="1"/>
  <c r="HF76" i="7"/>
  <c r="HT76" i="7"/>
  <c r="BU21" i="7"/>
  <c r="UX21" i="7"/>
  <c r="AE46" i="7"/>
  <c r="BN30" i="7"/>
  <c r="FW31" i="7"/>
  <c r="FE31" i="7"/>
  <c r="FY31" i="7" s="1"/>
  <c r="BC73" i="7"/>
  <c r="BO73" i="7" s="1"/>
  <c r="UY73" i="7" s="1"/>
  <c r="AK29" i="7"/>
  <c r="BU30" i="7"/>
  <c r="DE30" i="7" s="1"/>
  <c r="AA73" i="7"/>
  <c r="BE73" i="7" s="1"/>
  <c r="BQ73" i="7" s="1"/>
  <c r="VA73" i="7" s="1"/>
  <c r="BT31" i="7"/>
  <c r="DD31" i="7" s="1"/>
  <c r="BC53" i="7"/>
  <c r="BO53" i="7" s="1"/>
  <c r="UY53" i="7" s="1"/>
  <c r="G67" i="7"/>
  <c r="I10" i="7"/>
  <c r="I54" i="7"/>
  <c r="I28" i="7"/>
  <c r="FW48" i="7"/>
  <c r="FE48" i="7"/>
  <c r="FY48" i="7" s="1"/>
  <c r="GZ76" i="7"/>
  <c r="GH76" i="7"/>
  <c r="HB68" i="7"/>
  <c r="HA30" i="7"/>
  <c r="GI30" i="7"/>
  <c r="HC30" i="7" s="1"/>
  <c r="GE76" i="7"/>
  <c r="GY68" i="7"/>
  <c r="KU68" i="7" s="1"/>
  <c r="UQ68" i="7" s="1"/>
  <c r="GG68" i="7"/>
  <c r="HB39" i="7"/>
  <c r="HA21" i="7"/>
  <c r="KW21" i="7" s="1"/>
  <c r="US21" i="7" s="1"/>
  <c r="GI21" i="7"/>
  <c r="HC21" i="7" s="1"/>
  <c r="GE39" i="7"/>
  <c r="GY31" i="7"/>
  <c r="KU31" i="7" s="1"/>
  <c r="UQ31" i="7" s="1"/>
  <c r="GG31" i="7"/>
  <c r="HA48" i="7"/>
  <c r="GI48" i="7"/>
  <c r="HC48" i="7" s="1"/>
  <c r="GZ31" i="7"/>
  <c r="GF39" i="7"/>
  <c r="GQ31" i="7"/>
  <c r="GS31" i="7" s="1"/>
  <c r="GP39" i="7"/>
  <c r="GQ39" i="7" s="1"/>
  <c r="GS39" i="7" s="1"/>
  <c r="EN31" i="7"/>
  <c r="EP31" i="7" s="1"/>
  <c r="EM39" i="7"/>
  <c r="EN39" i="7" s="1"/>
  <c r="EP39" i="7" s="1"/>
  <c r="EX30" i="7"/>
  <c r="EW31" i="7"/>
  <c r="EI76" i="7"/>
  <c r="EK76" i="7" s="1"/>
  <c r="EX48" i="7"/>
  <c r="EF48" i="7"/>
  <c r="ED76" i="7"/>
  <c r="EW76" i="7"/>
  <c r="EE76" i="7"/>
  <c r="EF68" i="7"/>
  <c r="ED39" i="7"/>
  <c r="EF31" i="7"/>
  <c r="CE39" i="7"/>
  <c r="CG39" i="7" s="1"/>
  <c r="CI39" i="7" s="1"/>
  <c r="CG31" i="7"/>
  <c r="CI31" i="7" s="1"/>
  <c r="CE76" i="7"/>
  <c r="CG68" i="7"/>
  <c r="CI68" i="7" s="1"/>
  <c r="BU68" i="7"/>
  <c r="BG39" i="7"/>
  <c r="BI39" i="7" s="1"/>
  <c r="BI31" i="7"/>
  <c r="AW20" i="7"/>
  <c r="BB68" i="7"/>
  <c r="BN68" i="7" s="1"/>
  <c r="AW46" i="7"/>
  <c r="AW21" i="7"/>
  <c r="AQ29" i="7"/>
  <c r="AQ20" i="7"/>
  <c r="AQ21" i="7"/>
  <c r="AZ39" i="7"/>
  <c r="AI68" i="7"/>
  <c r="AK21" i="7"/>
  <c r="BC71" i="7"/>
  <c r="BO71" i="7" s="1"/>
  <c r="UY71" i="7" s="1"/>
  <c r="AK20" i="7"/>
  <c r="AK46" i="7"/>
  <c r="AE29" i="7"/>
  <c r="AD76" i="7"/>
  <c r="BB76" i="7" s="1"/>
  <c r="BN76" i="7" s="1"/>
  <c r="BE16" i="7"/>
  <c r="BQ16" i="7" s="1"/>
  <c r="VA16" i="7" s="1"/>
  <c r="AE20" i="7"/>
  <c r="Y67" i="7"/>
  <c r="BC67" i="7" s="1"/>
  <c r="BA75" i="7"/>
  <c r="BM75" i="7" s="1"/>
  <c r="UW75" i="7" s="1"/>
  <c r="BE36" i="7"/>
  <c r="BQ36" i="7" s="1"/>
  <c r="VA36" i="7" s="1"/>
  <c r="W68" i="7"/>
  <c r="Y21" i="7"/>
  <c r="Y20" i="7"/>
  <c r="BE17" i="7"/>
  <c r="BQ17" i="7" s="1"/>
  <c r="VA17" i="7" s="1"/>
  <c r="BE78" i="7"/>
  <c r="BQ78" i="7" s="1"/>
  <c r="VA78" i="7" s="1"/>
  <c r="S48" i="7"/>
  <c r="S68" i="7" s="1"/>
  <c r="BA63" i="7"/>
  <c r="BM63" i="7" s="1"/>
  <c r="UW63" i="7" s="1"/>
  <c r="BE35" i="7"/>
  <c r="BQ35" i="7" s="1"/>
  <c r="VA35" i="7" s="1"/>
  <c r="BA46" i="7"/>
  <c r="BM46" i="7" s="1"/>
  <c r="UW46" i="7" s="1"/>
  <c r="BA59" i="7"/>
  <c r="BM59" i="7" s="1"/>
  <c r="UW59" i="7" s="1"/>
  <c r="S46" i="7"/>
  <c r="BA38" i="7"/>
  <c r="BM38" i="7" s="1"/>
  <c r="UW38" i="7" s="1"/>
  <c r="BE37" i="7"/>
  <c r="BQ37" i="7" s="1"/>
  <c r="VA37" i="7" s="1"/>
  <c r="BE56" i="7"/>
  <c r="BQ56" i="7" s="1"/>
  <c r="VA56" i="7" s="1"/>
  <c r="Q39" i="7"/>
  <c r="S21" i="7"/>
  <c r="BE15" i="7"/>
  <c r="BQ15" i="7" s="1"/>
  <c r="VA15" i="7" s="1"/>
  <c r="BE58" i="7"/>
  <c r="BQ58" i="7" s="1"/>
  <c r="VA58" i="7" s="1"/>
  <c r="BA21" i="7"/>
  <c r="BC52" i="7"/>
  <c r="BO52" i="7" s="1"/>
  <c r="UY52" i="7" s="1"/>
  <c r="BC72" i="7"/>
  <c r="BO72" i="7" s="1"/>
  <c r="UY72" i="7" s="1"/>
  <c r="BC15" i="7"/>
  <c r="BO15" i="7" s="1"/>
  <c r="UY15" i="7" s="1"/>
  <c r="BE14" i="7"/>
  <c r="BQ14" i="7" s="1"/>
  <c r="VA14" i="7" s="1"/>
  <c r="BE55" i="7"/>
  <c r="BC12" i="7"/>
  <c r="BO12" i="7" s="1"/>
  <c r="UY12" i="7" s="1"/>
  <c r="BC32" i="7"/>
  <c r="BO32" i="7" s="1"/>
  <c r="UY32" i="7" s="1"/>
  <c r="BA20" i="7"/>
  <c r="BM20" i="7" s="1"/>
  <c r="UW20" i="7" s="1"/>
  <c r="M38" i="7"/>
  <c r="BC10" i="7"/>
  <c r="BO10" i="7" s="1"/>
  <c r="BC51" i="7"/>
  <c r="BO51" i="7" s="1"/>
  <c r="UY51" i="7" s="1"/>
  <c r="M20" i="7"/>
  <c r="BE51" i="7"/>
  <c r="BQ51" i="7" s="1"/>
  <c r="VA51" i="7" s="1"/>
  <c r="BE70" i="7"/>
  <c r="BQ70" i="7" s="1"/>
  <c r="VA70" i="7" s="1"/>
  <c r="BA29" i="7"/>
  <c r="BM29" i="7" s="1"/>
  <c r="UW29" i="7" s="1"/>
  <c r="M21" i="7"/>
  <c r="BE34" i="7"/>
  <c r="M46" i="7"/>
  <c r="BA48" i="7"/>
  <c r="M48" i="7"/>
  <c r="BE57" i="7"/>
  <c r="BE71" i="7"/>
  <c r="BQ71" i="7" s="1"/>
  <c r="VA71" i="7" s="1"/>
  <c r="BE50" i="7"/>
  <c r="BQ50" i="7" s="1"/>
  <c r="VA50" i="7" s="1"/>
  <c r="BE26" i="7"/>
  <c r="BQ26" i="7" s="1"/>
  <c r="VA26" i="7" s="1"/>
  <c r="BE47" i="7"/>
  <c r="BQ47" i="7" s="1"/>
  <c r="VA47" i="7" s="1"/>
  <c r="BE13" i="7"/>
  <c r="BQ13" i="7" s="1"/>
  <c r="VA13" i="7" s="1"/>
  <c r="BE33" i="7"/>
  <c r="BQ33" i="7" s="1"/>
  <c r="VA33" i="7" s="1"/>
  <c r="BE54" i="7"/>
  <c r="BE74" i="7"/>
  <c r="BQ74" i="7" s="1"/>
  <c r="VA74" i="7" s="1"/>
  <c r="BE25" i="7"/>
  <c r="BQ25" i="7" s="1"/>
  <c r="VA25" i="7" s="1"/>
  <c r="BE27" i="7"/>
  <c r="BQ27" i="7" s="1"/>
  <c r="VA27" i="7" s="1"/>
  <c r="BE18" i="7"/>
  <c r="BQ18" i="7" s="1"/>
  <c r="VA18" i="7" s="1"/>
  <c r="BE60" i="7"/>
  <c r="BQ60" i="7" s="1"/>
  <c r="VA60" i="7" s="1"/>
  <c r="BE28" i="7"/>
  <c r="BE49" i="7"/>
  <c r="BQ49" i="7" s="1"/>
  <c r="VA49" i="7" s="1"/>
  <c r="BE69" i="7"/>
  <c r="BQ69" i="7" s="1"/>
  <c r="VA69" i="7" s="1"/>
  <c r="BE52" i="7"/>
  <c r="BQ52" i="7" s="1"/>
  <c r="VA52" i="7" s="1"/>
  <c r="BE64" i="7"/>
  <c r="BQ64" i="7" s="1"/>
  <c r="VA64" i="7" s="1"/>
  <c r="BE19" i="7"/>
  <c r="BQ19" i="7" s="1"/>
  <c r="VA19" i="7" s="1"/>
  <c r="BE61" i="7"/>
  <c r="BQ61" i="7" s="1"/>
  <c r="VA61" i="7" s="1"/>
  <c r="BE42" i="7"/>
  <c r="BQ42" i="7" s="1"/>
  <c r="VA42" i="7" s="1"/>
  <c r="BE62" i="7"/>
  <c r="BQ62" i="7" s="1"/>
  <c r="VA62" i="7" s="1"/>
  <c r="BE43" i="7"/>
  <c r="BQ43" i="7" s="1"/>
  <c r="VA43" i="7" s="1"/>
  <c r="BE23" i="7"/>
  <c r="BQ23" i="7" s="1"/>
  <c r="VA23" i="7" s="1"/>
  <c r="BE44" i="7"/>
  <c r="BQ44" i="7" s="1"/>
  <c r="VA44" i="7" s="1"/>
  <c r="BE24" i="7"/>
  <c r="BQ24" i="7" s="1"/>
  <c r="VA24" i="7" s="1"/>
  <c r="BE45" i="7"/>
  <c r="BQ45" i="7" s="1"/>
  <c r="VA45" i="7" s="1"/>
  <c r="BE65" i="7"/>
  <c r="BQ65" i="7" s="1"/>
  <c r="VA65" i="7" s="1"/>
  <c r="BE66" i="7"/>
  <c r="BQ66" i="7" s="1"/>
  <c r="VA66" i="7" s="1"/>
  <c r="BC11" i="7"/>
  <c r="BO11" i="7" s="1"/>
  <c r="UY11" i="7" s="1"/>
  <c r="BC17" i="7"/>
  <c r="BO17" i="7" s="1"/>
  <c r="UY17" i="7" s="1"/>
  <c r="BC58" i="7"/>
  <c r="BO58" i="7" s="1"/>
  <c r="UY58" i="7" s="1"/>
  <c r="BC78" i="7"/>
  <c r="BO78" i="7" s="1"/>
  <c r="UY78" i="7" s="1"/>
  <c r="BC75" i="7"/>
  <c r="BC37" i="7"/>
  <c r="BO37" i="7" s="1"/>
  <c r="UY37" i="7" s="1"/>
  <c r="BC28" i="7"/>
  <c r="BO28" i="7" s="1"/>
  <c r="UY28" i="7" s="1"/>
  <c r="BC49" i="7"/>
  <c r="BO49" i="7" s="1"/>
  <c r="UY49" i="7" s="1"/>
  <c r="BC14" i="7"/>
  <c r="BO14" i="7" s="1"/>
  <c r="UY14" i="7" s="1"/>
  <c r="BC34" i="7"/>
  <c r="BO34" i="7" s="1"/>
  <c r="UY34" i="7" s="1"/>
  <c r="BC55" i="7"/>
  <c r="BO55" i="7" s="1"/>
  <c r="UY55" i="7" s="1"/>
  <c r="BC35" i="7"/>
  <c r="BO35" i="7" s="1"/>
  <c r="UY35" i="7" s="1"/>
  <c r="BC56" i="7"/>
  <c r="BO56" i="7" s="1"/>
  <c r="UY56" i="7" s="1"/>
  <c r="BC16" i="7"/>
  <c r="BO16" i="7" s="1"/>
  <c r="UY16" i="7" s="1"/>
  <c r="BC36" i="7"/>
  <c r="BO36" i="7" s="1"/>
  <c r="UY36" i="7" s="1"/>
  <c r="BC57" i="7"/>
  <c r="BO57" i="7" s="1"/>
  <c r="UY57" i="7" s="1"/>
  <c r="BC77" i="7"/>
  <c r="BO77" i="7" s="1"/>
  <c r="UY77" i="7" s="1"/>
  <c r="BC69" i="7"/>
  <c r="BO69" i="7" s="1"/>
  <c r="UY69" i="7" s="1"/>
  <c r="BC22" i="7"/>
  <c r="BO22" i="7" s="1"/>
  <c r="UY22" i="7" s="1"/>
  <c r="BC63" i="7"/>
  <c r="BC13" i="7"/>
  <c r="BO13" i="7" s="1"/>
  <c r="UY13" i="7" s="1"/>
  <c r="BC33" i="7"/>
  <c r="BO33" i="7" s="1"/>
  <c r="UY33" i="7" s="1"/>
  <c r="BC54" i="7"/>
  <c r="BO54" i="7" s="1"/>
  <c r="UY54" i="7" s="1"/>
  <c r="BC74" i="7"/>
  <c r="BO74" i="7" s="1"/>
  <c r="UY74" i="7" s="1"/>
  <c r="BC25" i="7"/>
  <c r="BO25" i="7" s="1"/>
  <c r="UY25" i="7" s="1"/>
  <c r="BC66" i="7"/>
  <c r="BO66" i="7" s="1"/>
  <c r="UY66" i="7" s="1"/>
  <c r="BC62" i="7"/>
  <c r="BO62" i="7" s="1"/>
  <c r="UY62" i="7" s="1"/>
  <c r="BC44" i="7"/>
  <c r="BO44" i="7" s="1"/>
  <c r="UY44" i="7" s="1"/>
  <c r="BC42" i="7"/>
  <c r="BO42" i="7" s="1"/>
  <c r="UY42" i="7" s="1"/>
  <c r="BC23" i="7"/>
  <c r="BO23" i="7" s="1"/>
  <c r="UY23" i="7" s="1"/>
  <c r="BC64" i="7"/>
  <c r="BO64" i="7" s="1"/>
  <c r="UY64" i="7" s="1"/>
  <c r="BC24" i="7"/>
  <c r="BO24" i="7" s="1"/>
  <c r="UY24" i="7" s="1"/>
  <c r="BC45" i="7"/>
  <c r="BO45" i="7" s="1"/>
  <c r="UY45" i="7" s="1"/>
  <c r="BC65" i="7"/>
  <c r="BO65" i="7" s="1"/>
  <c r="UY65" i="7" s="1"/>
  <c r="BC26" i="7"/>
  <c r="BO26" i="7" s="1"/>
  <c r="UY26" i="7" s="1"/>
  <c r="BC47" i="7"/>
  <c r="BO47" i="7" s="1"/>
  <c r="UY47" i="7" s="1"/>
  <c r="BC27" i="7"/>
  <c r="BO27" i="7" s="1"/>
  <c r="UY27" i="7" s="1"/>
  <c r="BC50" i="7"/>
  <c r="BO50" i="7" s="1"/>
  <c r="UY50" i="7" s="1"/>
  <c r="BC70" i="7"/>
  <c r="BO70" i="7" s="1"/>
  <c r="UY70" i="7" s="1"/>
  <c r="BC43" i="7"/>
  <c r="BO43" i="7" s="1"/>
  <c r="UY43" i="7" s="1"/>
  <c r="BC18" i="7"/>
  <c r="BO18" i="7" s="1"/>
  <c r="UY18" i="7" s="1"/>
  <c r="BC59" i="7"/>
  <c r="BC19" i="7"/>
  <c r="BO19" i="7" s="1"/>
  <c r="UY19" i="7" s="1"/>
  <c r="BC60" i="7"/>
  <c r="BO60" i="7" s="1"/>
  <c r="UY60" i="7" s="1"/>
  <c r="BC41" i="7"/>
  <c r="BO41" i="7" s="1"/>
  <c r="UY41" i="7" s="1"/>
  <c r="BC61" i="7"/>
  <c r="BO61" i="7" s="1"/>
  <c r="UY61" i="7" s="1"/>
  <c r="G29" i="7"/>
  <c r="G46" i="7"/>
  <c r="AK31" i="7" l="1"/>
  <c r="FU76" i="7"/>
  <c r="AU39" i="7"/>
  <c r="AW39" i="7" s="1"/>
  <c r="AO76" i="7"/>
  <c r="AQ76" i="7" s="1"/>
  <c r="FW68" i="7"/>
  <c r="FY68" i="7"/>
  <c r="KW30" i="7"/>
  <c r="US30" i="7" s="1"/>
  <c r="S31" i="7"/>
  <c r="KV31" i="7"/>
  <c r="UR31" i="7" s="1"/>
  <c r="K39" i="7"/>
  <c r="M39" i="7" s="1"/>
  <c r="DE21" i="7"/>
  <c r="DB76" i="7"/>
  <c r="UV76" i="7" s="1"/>
  <c r="CG76" i="7"/>
  <c r="CE81" i="7"/>
  <c r="DA76" i="7"/>
  <c r="DA81" i="7" s="1"/>
  <c r="CY81" i="7"/>
  <c r="DC31" i="7"/>
  <c r="DC68" i="7"/>
  <c r="CL81" i="7"/>
  <c r="CN81" i="7"/>
  <c r="EV76" i="7"/>
  <c r="KW48" i="7"/>
  <c r="US48" i="7" s="1"/>
  <c r="AE31" i="7"/>
  <c r="AE68" i="7"/>
  <c r="CM39" i="7"/>
  <c r="M68" i="7"/>
  <c r="S39" i="7"/>
  <c r="KV68" i="7"/>
  <c r="UR68" i="7" s="1"/>
  <c r="UX68" i="7" s="1"/>
  <c r="CA68" i="7"/>
  <c r="DE68" i="7" s="1"/>
  <c r="BY76" i="7"/>
  <c r="DC76" i="7" s="1"/>
  <c r="BC30" i="7"/>
  <c r="UX30" i="7"/>
  <c r="UV68" i="7"/>
  <c r="BB31" i="7"/>
  <c r="BN31" i="7" s="1"/>
  <c r="AQ31" i="7"/>
  <c r="UV30" i="7"/>
  <c r="BQ34" i="7"/>
  <c r="VA34" i="7" s="1"/>
  <c r="BO59" i="7"/>
  <c r="UY59" i="7" s="1"/>
  <c r="BQ28" i="7"/>
  <c r="VA28" i="7" s="1"/>
  <c r="AU76" i="7"/>
  <c r="AW76" i="7" s="1"/>
  <c r="AW68" i="7"/>
  <c r="FC76" i="7"/>
  <c r="FW76" i="7" s="1"/>
  <c r="KV76" i="7"/>
  <c r="UR76" i="7" s="1"/>
  <c r="UX76" i="7" s="1"/>
  <c r="BU31" i="7"/>
  <c r="BT39" i="7"/>
  <c r="BT81" i="7" s="1"/>
  <c r="HH76" i="7"/>
  <c r="HW76" i="7" s="1"/>
  <c r="HU76" i="7"/>
  <c r="BL31" i="7"/>
  <c r="D39" i="7"/>
  <c r="BL39" i="7" s="1"/>
  <c r="BQ54" i="7"/>
  <c r="VA54" i="7" s="1"/>
  <c r="E31" i="7"/>
  <c r="BM21" i="7"/>
  <c r="UW21" i="7" s="1"/>
  <c r="G21" i="7"/>
  <c r="BS39" i="7"/>
  <c r="DC39" i="7" s="1"/>
  <c r="EX31" i="7"/>
  <c r="EW39" i="7"/>
  <c r="F39" i="7"/>
  <c r="BN39" i="7" s="1"/>
  <c r="BQ55" i="7"/>
  <c r="VA55" i="7" s="1"/>
  <c r="BR39" i="7"/>
  <c r="BR81" i="7" s="1"/>
  <c r="BO63" i="7"/>
  <c r="UY63" i="7" s="1"/>
  <c r="BQ57" i="7"/>
  <c r="VA57" i="7" s="1"/>
  <c r="G30" i="7"/>
  <c r="BM30" i="7"/>
  <c r="UW30" i="7" s="1"/>
  <c r="I20" i="7"/>
  <c r="E68" i="7"/>
  <c r="BM48" i="7"/>
  <c r="UW48" i="7" s="1"/>
  <c r="BO67" i="7"/>
  <c r="UY67" i="7" s="1"/>
  <c r="CM31" i="7"/>
  <c r="W39" i="7"/>
  <c r="Y31" i="7"/>
  <c r="HU39" i="7"/>
  <c r="HH39" i="7"/>
  <c r="HW39" i="7" s="1"/>
  <c r="GZ39" i="7"/>
  <c r="BA31" i="7"/>
  <c r="FW39" i="7"/>
  <c r="FE39" i="7"/>
  <c r="FY39" i="7" s="1"/>
  <c r="BU76" i="7"/>
  <c r="BO75" i="7"/>
  <c r="UY75" i="7" s="1"/>
  <c r="GY39" i="7"/>
  <c r="KU39" i="7" s="1"/>
  <c r="UQ39" i="7" s="1"/>
  <c r="GG39" i="7"/>
  <c r="HA68" i="7"/>
  <c r="GI68" i="7"/>
  <c r="HC68" i="7" s="1"/>
  <c r="GY76" i="7"/>
  <c r="GG76" i="7"/>
  <c r="HA76" i="7" s="1"/>
  <c r="HA31" i="7"/>
  <c r="GI31" i="7"/>
  <c r="HC31" i="7" s="1"/>
  <c r="HB76" i="7"/>
  <c r="EX39" i="7"/>
  <c r="EF39" i="7"/>
  <c r="EX76" i="7"/>
  <c r="EF76" i="7"/>
  <c r="AI76" i="7"/>
  <c r="AK76" i="7" s="1"/>
  <c r="AK68" i="7"/>
  <c r="BA68" i="7"/>
  <c r="AE76" i="7"/>
  <c r="BC29" i="7"/>
  <c r="BO29" i="7" s="1"/>
  <c r="UY29" i="7" s="1"/>
  <c r="W76" i="7"/>
  <c r="Y68" i="7"/>
  <c r="BC20" i="7"/>
  <c r="BO20" i="7" s="1"/>
  <c r="UY20" i="7" s="1"/>
  <c r="BC48" i="7"/>
  <c r="BO48" i="7" s="1"/>
  <c r="BC38" i="7"/>
  <c r="BO38" i="7" s="1"/>
  <c r="UY38" i="7" s="1"/>
  <c r="BC21" i="7"/>
  <c r="BC46" i="7"/>
  <c r="BO46" i="7" s="1"/>
  <c r="UY46" i="7" s="1"/>
  <c r="KU76" i="7" l="1"/>
  <c r="UQ76" i="7" s="1"/>
  <c r="KW68" i="7"/>
  <c r="US68" i="7" s="1"/>
  <c r="UY48" i="7"/>
  <c r="DD39" i="7"/>
  <c r="BS81" i="7"/>
  <c r="DC81" i="7"/>
  <c r="KW31" i="7"/>
  <c r="US31" i="7" s="1"/>
  <c r="CA76" i="7"/>
  <c r="CA81" i="7" s="1"/>
  <c r="BY81" i="7"/>
  <c r="CI76" i="7"/>
  <c r="CI81" i="7" s="1"/>
  <c r="CG81" i="7"/>
  <c r="DE31" i="7"/>
  <c r="CO31" i="7"/>
  <c r="DB39" i="7"/>
  <c r="DB81" i="7" s="1"/>
  <c r="CO39" i="7"/>
  <c r="CM81" i="7"/>
  <c r="UX31" i="7"/>
  <c r="FE76" i="7"/>
  <c r="FY76" i="7" s="1"/>
  <c r="UV31" i="7"/>
  <c r="BC68" i="7"/>
  <c r="KV39" i="7"/>
  <c r="UR39" i="7" s="1"/>
  <c r="KW76" i="7"/>
  <c r="US76" i="7" s="1"/>
  <c r="GI76" i="7"/>
  <c r="HC76" i="7" s="1"/>
  <c r="BO30" i="7"/>
  <c r="UY30" i="7" s="1"/>
  <c r="BO21" i="7"/>
  <c r="UY21" i="7" s="1"/>
  <c r="I21" i="7"/>
  <c r="Y39" i="7"/>
  <c r="BC39" i="7" s="1"/>
  <c r="BA39" i="7"/>
  <c r="E76" i="7"/>
  <c r="BM68" i="7"/>
  <c r="UW68" i="7" s="1"/>
  <c r="G68" i="7"/>
  <c r="E39" i="7"/>
  <c r="BM31" i="7"/>
  <c r="UW31" i="7" s="1"/>
  <c r="G31" i="7"/>
  <c r="BU39" i="7"/>
  <c r="DE39" i="7" s="1"/>
  <c r="DD81" i="7"/>
  <c r="HA39" i="7"/>
  <c r="KW39" i="7" s="1"/>
  <c r="US39" i="7" s="1"/>
  <c r="GI39" i="7"/>
  <c r="HC39" i="7" s="1"/>
  <c r="Y76" i="7"/>
  <c r="BA76" i="7"/>
  <c r="DE76" i="7" l="1"/>
  <c r="UX39" i="7"/>
  <c r="UV39" i="7"/>
  <c r="CO81" i="7"/>
  <c r="DE81" i="7"/>
  <c r="BU81" i="7"/>
  <c r="BO68" i="7"/>
  <c r="UY68" i="7" s="1"/>
  <c r="G39" i="7"/>
  <c r="BO39" i="7" s="1"/>
  <c r="UY39" i="7" s="1"/>
  <c r="BM39" i="7"/>
  <c r="UW39" i="7" s="1"/>
  <c r="G76" i="7"/>
  <c r="BM76" i="7"/>
  <c r="UW76" i="7" s="1"/>
  <c r="BC76" i="7"/>
  <c r="BO76" i="7" l="1"/>
  <c r="UY76" i="7" s="1"/>
  <c r="DU75" i="7"/>
  <c r="DV75" i="7" s="1"/>
  <c r="DU67" i="7"/>
  <c r="DV67" i="7" s="1"/>
  <c r="DU63" i="7"/>
  <c r="DV63" i="7" s="1"/>
  <c r="DU59" i="7"/>
  <c r="DV59" i="7" s="1"/>
  <c r="DU46" i="7"/>
  <c r="DU38" i="7"/>
  <c r="DV38" i="7" s="1"/>
  <c r="DU29" i="7"/>
  <c r="DU20" i="7"/>
  <c r="DP75" i="7"/>
  <c r="DQ75" i="7" s="1"/>
  <c r="DP67" i="7"/>
  <c r="DQ67" i="7" s="1"/>
  <c r="DP63" i="7"/>
  <c r="DQ63" i="7" s="1"/>
  <c r="DP59" i="7"/>
  <c r="DQ59" i="7" s="1"/>
  <c r="DP46" i="7"/>
  <c r="DQ46" i="7" s="1"/>
  <c r="DP38" i="7"/>
  <c r="DQ38" i="7" s="1"/>
  <c r="DP29" i="7"/>
  <c r="DP20" i="7"/>
  <c r="DK75" i="7"/>
  <c r="DK67" i="7"/>
  <c r="DK63" i="7"/>
  <c r="DK59" i="7"/>
  <c r="DK46" i="7"/>
  <c r="DK38" i="7"/>
  <c r="DK29" i="7"/>
  <c r="DK20" i="7"/>
  <c r="CT75" i="7"/>
  <c r="CU75" i="7" s="1"/>
  <c r="CT67" i="7"/>
  <c r="CU67" i="7" s="1"/>
  <c r="CT63" i="7"/>
  <c r="CU63" i="7" s="1"/>
  <c r="CT59" i="7"/>
  <c r="CU59" i="7" s="1"/>
  <c r="CT46" i="7"/>
  <c r="CU46" i="7" s="1"/>
  <c r="CT38" i="7"/>
  <c r="CU38" i="7" s="1"/>
  <c r="CT29" i="7"/>
  <c r="CT20" i="7"/>
  <c r="CU20" i="7" s="1"/>
  <c r="CB75" i="7"/>
  <c r="CC75" i="7" s="1"/>
  <c r="CB67" i="7"/>
  <c r="CC67" i="7" s="1"/>
  <c r="CB63" i="7"/>
  <c r="CC63" i="7" s="1"/>
  <c r="CB59" i="7"/>
  <c r="CC59" i="7" s="1"/>
  <c r="CB46" i="7"/>
  <c r="CC46" i="7" s="1"/>
  <c r="CB38" i="7"/>
  <c r="CC38" i="7" s="1"/>
  <c r="CB29" i="7"/>
  <c r="CB20" i="7"/>
  <c r="CC20" i="7" s="1"/>
  <c r="BV75" i="7"/>
  <c r="DF75" i="7" s="1"/>
  <c r="BV67" i="7"/>
  <c r="DF67" i="7" s="1"/>
  <c r="BV63" i="7"/>
  <c r="DF63" i="7" s="1"/>
  <c r="BV59" i="7"/>
  <c r="DF59" i="7" s="1"/>
  <c r="BV46" i="7"/>
  <c r="DF46" i="7" s="1"/>
  <c r="BV38" i="7"/>
  <c r="DF38" i="7" s="1"/>
  <c r="BV29" i="7"/>
  <c r="BV20" i="7"/>
  <c r="DF20" i="7" s="1"/>
  <c r="BJ75" i="7"/>
  <c r="BK75" i="7" s="1"/>
  <c r="BJ67" i="7"/>
  <c r="BK67" i="7" s="1"/>
  <c r="BJ63" i="7"/>
  <c r="BK63" i="7" s="1"/>
  <c r="BJ59" i="7"/>
  <c r="BK59" i="7" s="1"/>
  <c r="BJ46" i="7"/>
  <c r="BJ38" i="7"/>
  <c r="BK38" i="7" s="1"/>
  <c r="BJ29" i="7"/>
  <c r="BJ20" i="7"/>
  <c r="BK20" i="7" s="1"/>
  <c r="AX75" i="7"/>
  <c r="AY75" i="7" s="1"/>
  <c r="AX67" i="7"/>
  <c r="AY67" i="7" s="1"/>
  <c r="AX63" i="7"/>
  <c r="AY63" i="7" s="1"/>
  <c r="AX59" i="7"/>
  <c r="AY59" i="7" s="1"/>
  <c r="AX46" i="7"/>
  <c r="AX38" i="7"/>
  <c r="AY38" i="7" s="1"/>
  <c r="AX29" i="7"/>
  <c r="AX20" i="7"/>
  <c r="AY20" i="7" s="1"/>
  <c r="AR75" i="7"/>
  <c r="AS75" i="7" s="1"/>
  <c r="AR67" i="7"/>
  <c r="AS67" i="7" s="1"/>
  <c r="AR63" i="7"/>
  <c r="AS63" i="7" s="1"/>
  <c r="AR59" i="7"/>
  <c r="AS59" i="7" s="1"/>
  <c r="AR46" i="7"/>
  <c r="AR38" i="7"/>
  <c r="AS38" i="7" s="1"/>
  <c r="AR29" i="7"/>
  <c r="AR20" i="7"/>
  <c r="AS20" i="7" s="1"/>
  <c r="AL75" i="7"/>
  <c r="AM75" i="7" s="1"/>
  <c r="AL67" i="7"/>
  <c r="AM67" i="7" s="1"/>
  <c r="AL63" i="7"/>
  <c r="AM63" i="7" s="1"/>
  <c r="AL59" i="7"/>
  <c r="AM59" i="7" s="1"/>
  <c r="AL46" i="7"/>
  <c r="AL38" i="7"/>
  <c r="AM38" i="7" s="1"/>
  <c r="AL29" i="7"/>
  <c r="AL20" i="7"/>
  <c r="AF75" i="7"/>
  <c r="AG75" i="7" s="1"/>
  <c r="AF67" i="7"/>
  <c r="AG67" i="7" s="1"/>
  <c r="AF63" i="7"/>
  <c r="AG63" i="7" s="1"/>
  <c r="AF59" i="7"/>
  <c r="AG59" i="7" s="1"/>
  <c r="AF46" i="7"/>
  <c r="AF38" i="7"/>
  <c r="AG38" i="7" s="1"/>
  <c r="AF29" i="7"/>
  <c r="BE22" i="7"/>
  <c r="BQ22" i="7" s="1"/>
  <c r="VA22" i="7" s="1"/>
  <c r="AF20" i="7"/>
  <c r="Z75" i="7"/>
  <c r="AA75" i="7" s="1"/>
  <c r="Z67" i="7"/>
  <c r="AA67" i="7" s="1"/>
  <c r="Z63" i="7"/>
  <c r="AA63" i="7" s="1"/>
  <c r="Z59" i="7"/>
  <c r="AA59" i="7" s="1"/>
  <c r="Z46" i="7"/>
  <c r="Z38" i="7"/>
  <c r="AA38" i="7" s="1"/>
  <c r="Z29" i="7"/>
  <c r="Z20" i="7"/>
  <c r="T75" i="7"/>
  <c r="U75" i="7" s="1"/>
  <c r="T67" i="7"/>
  <c r="U67" i="7" s="1"/>
  <c r="T63" i="7"/>
  <c r="U63" i="7" s="1"/>
  <c r="T59" i="7"/>
  <c r="U59" i="7" s="1"/>
  <c r="T46" i="7"/>
  <c r="T38" i="7"/>
  <c r="U38" i="7" s="1"/>
  <c r="T29" i="7"/>
  <c r="T30" i="7" s="1"/>
  <c r="T20" i="7"/>
  <c r="U20" i="7" s="1"/>
  <c r="N75" i="7"/>
  <c r="N67" i="7"/>
  <c r="N63" i="7"/>
  <c r="N59" i="7"/>
  <c r="BE53" i="7"/>
  <c r="BQ53" i="7" s="1"/>
  <c r="VA53" i="7" s="1"/>
  <c r="N46" i="7"/>
  <c r="N38" i="7"/>
  <c r="N29" i="7"/>
  <c r="N20" i="7"/>
  <c r="H29" i="7"/>
  <c r="H38" i="7"/>
  <c r="H46" i="7"/>
  <c r="H59" i="7"/>
  <c r="H63" i="7"/>
  <c r="H67" i="7"/>
  <c r="H75" i="7"/>
  <c r="DF29" i="7" l="1"/>
  <c r="BW38" i="7"/>
  <c r="DG38" i="7" s="1"/>
  <c r="BW59" i="7"/>
  <c r="DG59" i="7" s="1"/>
  <c r="DL75" i="7"/>
  <c r="EZ75" i="7" s="1"/>
  <c r="KY75" i="7" s="1"/>
  <c r="UU75" i="7" s="1"/>
  <c r="EY75" i="7"/>
  <c r="KX75" i="7" s="1"/>
  <c r="UT75" i="7" s="1"/>
  <c r="EY20" i="7"/>
  <c r="KX20" i="7" s="1"/>
  <c r="UT20" i="7" s="1"/>
  <c r="BW63" i="7"/>
  <c r="DG63" i="7" s="1"/>
  <c r="BW67" i="7"/>
  <c r="DG67" i="7" s="1"/>
  <c r="DL38" i="7"/>
  <c r="EZ38" i="7" s="1"/>
  <c r="KY38" i="7" s="1"/>
  <c r="UU38" i="7" s="1"/>
  <c r="EY38" i="7"/>
  <c r="KX38" i="7" s="1"/>
  <c r="UT38" i="7" s="1"/>
  <c r="I38" i="7"/>
  <c r="BW29" i="7"/>
  <c r="I75" i="7"/>
  <c r="BW75" i="7"/>
  <c r="DG75" i="7" s="1"/>
  <c r="EY46" i="7"/>
  <c r="KX46" i="7" s="1"/>
  <c r="UT46" i="7" s="1"/>
  <c r="I67" i="7"/>
  <c r="DL59" i="7"/>
  <c r="EZ59" i="7" s="1"/>
  <c r="KY59" i="7" s="1"/>
  <c r="UU59" i="7" s="1"/>
  <c r="EY59" i="7"/>
  <c r="KX59" i="7" s="1"/>
  <c r="UT59" i="7" s="1"/>
  <c r="I46" i="7"/>
  <c r="H30" i="7"/>
  <c r="I29" i="7"/>
  <c r="I63" i="7"/>
  <c r="DL63" i="7"/>
  <c r="EZ63" i="7" s="1"/>
  <c r="KY63" i="7" s="1"/>
  <c r="UU63" i="7" s="1"/>
  <c r="EY63" i="7"/>
  <c r="KX63" i="7" s="1"/>
  <c r="UT63" i="7" s="1"/>
  <c r="EY29" i="7"/>
  <c r="KX29" i="7" s="1"/>
  <c r="UT29" i="7" s="1"/>
  <c r="I59" i="7"/>
  <c r="DL67" i="7"/>
  <c r="EZ67" i="7" s="1"/>
  <c r="KY67" i="7" s="1"/>
  <c r="UU67" i="7" s="1"/>
  <c r="EY67" i="7"/>
  <c r="KX67" i="7" s="1"/>
  <c r="UT67" i="7" s="1"/>
  <c r="DU21" i="7"/>
  <c r="DV21" i="7" s="1"/>
  <c r="DV20" i="7"/>
  <c r="DU48" i="7"/>
  <c r="DV48" i="7" s="1"/>
  <c r="DV46" i="7"/>
  <c r="DU30" i="7"/>
  <c r="DV30" i="7" s="1"/>
  <c r="DV29" i="7"/>
  <c r="DP30" i="7"/>
  <c r="DQ30" i="7" s="1"/>
  <c r="DQ29" i="7"/>
  <c r="DP21" i="7"/>
  <c r="DQ21" i="7" s="1"/>
  <c r="DQ20" i="7"/>
  <c r="DK30" i="7"/>
  <c r="DL29" i="7"/>
  <c r="DK48" i="7"/>
  <c r="DK68" i="7" s="1"/>
  <c r="DL46" i="7"/>
  <c r="DK21" i="7"/>
  <c r="DL20" i="7"/>
  <c r="CT30" i="7"/>
  <c r="CU30" i="7" s="1"/>
  <c r="CU29" i="7"/>
  <c r="CB30" i="7"/>
  <c r="CC30" i="7" s="1"/>
  <c r="CC29" i="7"/>
  <c r="BV48" i="7"/>
  <c r="BW46" i="7"/>
  <c r="DG46" i="7" s="1"/>
  <c r="BV21" i="7"/>
  <c r="BW20" i="7"/>
  <c r="DG20" i="7" s="1"/>
  <c r="BJ30" i="7"/>
  <c r="BK30" i="7" s="1"/>
  <c r="BK29" i="7"/>
  <c r="BJ48" i="7"/>
  <c r="BK48" i="7" s="1"/>
  <c r="BK46" i="7"/>
  <c r="AX30" i="7"/>
  <c r="AY30" i="7" s="1"/>
  <c r="AY29" i="7"/>
  <c r="AX48" i="7"/>
  <c r="AY48" i="7" s="1"/>
  <c r="AY46" i="7"/>
  <c r="AR48" i="7"/>
  <c r="AS48" i="7" s="1"/>
  <c r="AS46" i="7"/>
  <c r="AR30" i="7"/>
  <c r="AS30" i="7" s="1"/>
  <c r="AS29" i="7"/>
  <c r="AL30" i="7"/>
  <c r="AM30" i="7" s="1"/>
  <c r="AM29" i="7"/>
  <c r="AL48" i="7"/>
  <c r="AM48" i="7" s="1"/>
  <c r="AM46" i="7"/>
  <c r="AL21" i="7"/>
  <c r="AM21" i="7" s="1"/>
  <c r="AM20" i="7"/>
  <c r="AF30" i="7"/>
  <c r="AG30" i="7" s="1"/>
  <c r="AG29" i="7"/>
  <c r="AF48" i="7"/>
  <c r="AG48" i="7" s="1"/>
  <c r="AG46" i="7"/>
  <c r="AF21" i="7"/>
  <c r="AG21" i="7" s="1"/>
  <c r="AG20" i="7"/>
  <c r="Z21" i="7"/>
  <c r="AA21" i="7" s="1"/>
  <c r="AA20" i="7"/>
  <c r="Z30" i="7"/>
  <c r="AA30" i="7" s="1"/>
  <c r="AA29" i="7"/>
  <c r="Z48" i="7"/>
  <c r="AA48" i="7" s="1"/>
  <c r="AA46" i="7"/>
  <c r="T48" i="7"/>
  <c r="U48" i="7" s="1"/>
  <c r="U46" i="7"/>
  <c r="U29" i="7"/>
  <c r="BD59" i="7"/>
  <c r="BP59" i="7" s="1"/>
  <c r="UZ59" i="7" s="1"/>
  <c r="O59" i="7"/>
  <c r="BD75" i="7"/>
  <c r="BP75" i="7" s="1"/>
  <c r="O75" i="7"/>
  <c r="BD63" i="7"/>
  <c r="BP63" i="7" s="1"/>
  <c r="O63" i="7"/>
  <c r="BE63" i="7" s="1"/>
  <c r="BD67" i="7"/>
  <c r="BP67" i="7" s="1"/>
  <c r="O67" i="7"/>
  <c r="BE67" i="7" s="1"/>
  <c r="N21" i="7"/>
  <c r="BD20" i="7"/>
  <c r="BP20" i="7" s="1"/>
  <c r="O20" i="7"/>
  <c r="BD38" i="7"/>
  <c r="BP38" i="7" s="1"/>
  <c r="O38" i="7"/>
  <c r="BE38" i="7" s="1"/>
  <c r="N48" i="7"/>
  <c r="BD46" i="7"/>
  <c r="BP46" i="7" s="1"/>
  <c r="O46" i="7"/>
  <c r="N30" i="7"/>
  <c r="BD29" i="7"/>
  <c r="BP29" i="7" s="1"/>
  <c r="O29" i="7"/>
  <c r="BE72" i="7"/>
  <c r="BQ72" i="7" s="1"/>
  <c r="VA72" i="7" s="1"/>
  <c r="BE10" i="7"/>
  <c r="BQ10" i="7" s="1"/>
  <c r="VA10" i="7" s="1"/>
  <c r="BE11" i="7"/>
  <c r="BQ11" i="7" s="1"/>
  <c r="VA11" i="7" s="1"/>
  <c r="BE12" i="7"/>
  <c r="BQ12" i="7" s="1"/>
  <c r="VA12" i="7" s="1"/>
  <c r="BE77" i="7"/>
  <c r="BQ77" i="7" s="1"/>
  <c r="VA77" i="7" s="1"/>
  <c r="CB48" i="7"/>
  <c r="H48" i="7"/>
  <c r="BV30" i="7"/>
  <c r="AF68" i="7"/>
  <c r="DP48" i="7"/>
  <c r="DQ48" i="7" s="1"/>
  <c r="CT48" i="7"/>
  <c r="CT21" i="7"/>
  <c r="CU21" i="7" s="1"/>
  <c r="CB21" i="7"/>
  <c r="CC21" i="7" s="1"/>
  <c r="BJ21" i="7"/>
  <c r="BK21" i="7" s="1"/>
  <c r="AX21" i="7"/>
  <c r="AY21" i="7" s="1"/>
  <c r="AR21" i="7"/>
  <c r="AS21" i="7" s="1"/>
  <c r="T21" i="7"/>
  <c r="EZ29" i="7" l="1"/>
  <c r="KY29" i="7" s="1"/>
  <c r="UU29" i="7" s="1"/>
  <c r="UZ63" i="7"/>
  <c r="N31" i="7"/>
  <c r="UZ20" i="7"/>
  <c r="DG29" i="7"/>
  <c r="BQ38" i="7"/>
  <c r="VA38" i="7" s="1"/>
  <c r="U21" i="7"/>
  <c r="T31" i="7"/>
  <c r="BV68" i="7"/>
  <c r="BV76" i="7" s="1"/>
  <c r="DF48" i="7"/>
  <c r="DF30" i="7"/>
  <c r="DF21" i="7"/>
  <c r="UZ75" i="7"/>
  <c r="Z31" i="7"/>
  <c r="AA31" i="7" s="1"/>
  <c r="EZ46" i="7"/>
  <c r="KY46" i="7" s="1"/>
  <c r="UU46" i="7" s="1"/>
  <c r="UZ29" i="7"/>
  <c r="DU68" i="7"/>
  <c r="DV68" i="7" s="1"/>
  <c r="UZ38" i="7"/>
  <c r="AR68" i="7"/>
  <c r="AS68" i="7" s="1"/>
  <c r="UZ46" i="7"/>
  <c r="AF31" i="7"/>
  <c r="AG31" i="7" s="1"/>
  <c r="U30" i="7"/>
  <c r="BC31" i="7"/>
  <c r="BO31" i="7" s="1"/>
  <c r="UY31" i="7" s="1"/>
  <c r="AL68" i="7"/>
  <c r="AL76" i="7" s="1"/>
  <c r="AM76" i="7" s="1"/>
  <c r="UZ67" i="7"/>
  <c r="BQ63" i="7"/>
  <c r="VA63" i="7" s="1"/>
  <c r="EZ20" i="7"/>
  <c r="KY20" i="7" s="1"/>
  <c r="UU20" i="7" s="1"/>
  <c r="DL68" i="7"/>
  <c r="DL21" i="7"/>
  <c r="EZ21" i="7" s="1"/>
  <c r="KY21" i="7" s="1"/>
  <c r="UU21" i="7" s="1"/>
  <c r="EY21" i="7"/>
  <c r="KX21" i="7" s="1"/>
  <c r="UT21" i="7" s="1"/>
  <c r="AL31" i="7"/>
  <c r="AM31" i="7" s="1"/>
  <c r="I30" i="7"/>
  <c r="BW21" i="7"/>
  <c r="DG21" i="7" s="1"/>
  <c r="BQ67" i="7"/>
  <c r="VA67" i="7" s="1"/>
  <c r="DL48" i="7"/>
  <c r="EZ48" i="7" s="1"/>
  <c r="KY48" i="7" s="1"/>
  <c r="UU48" i="7" s="1"/>
  <c r="EY48" i="7"/>
  <c r="KX48" i="7" s="1"/>
  <c r="UT48" i="7" s="1"/>
  <c r="T68" i="7"/>
  <c r="U68" i="7" s="1"/>
  <c r="BW48" i="7"/>
  <c r="DL30" i="7"/>
  <c r="EZ30" i="7" s="1"/>
  <c r="KY30" i="7" s="1"/>
  <c r="UU30" i="7" s="1"/>
  <c r="EY30" i="7"/>
  <c r="KX30" i="7" s="1"/>
  <c r="UT30" i="7" s="1"/>
  <c r="I48" i="7"/>
  <c r="DK31" i="7"/>
  <c r="DK39" i="7" s="1"/>
  <c r="DP31" i="7"/>
  <c r="DQ31" i="7" s="1"/>
  <c r="DU31" i="7"/>
  <c r="DV31" i="7" s="1"/>
  <c r="AX68" i="7"/>
  <c r="AX76" i="7" s="1"/>
  <c r="AY76" i="7" s="1"/>
  <c r="CT68" i="7"/>
  <c r="CU48" i="7"/>
  <c r="CB68" i="7"/>
  <c r="CC48" i="7"/>
  <c r="BV31" i="7"/>
  <c r="BW30" i="7"/>
  <c r="DG30" i="7" s="1"/>
  <c r="BJ68" i="7"/>
  <c r="BK68" i="7" s="1"/>
  <c r="BE46" i="7"/>
  <c r="BQ46" i="7" s="1"/>
  <c r="AF76" i="7"/>
  <c r="AG76" i="7" s="1"/>
  <c r="AG68" i="7"/>
  <c r="Z68" i="7"/>
  <c r="BE20" i="7"/>
  <c r="BQ20" i="7" s="1"/>
  <c r="BE29" i="7"/>
  <c r="BQ29" i="7" s="1"/>
  <c r="O31" i="7"/>
  <c r="BD21" i="7"/>
  <c r="BP21" i="7" s="1"/>
  <c r="O21" i="7"/>
  <c r="BD30" i="7"/>
  <c r="BP30" i="7" s="1"/>
  <c r="O30" i="7"/>
  <c r="BD48" i="7"/>
  <c r="BP48" i="7" s="1"/>
  <c r="O48" i="7"/>
  <c r="BE48" i="7" s="1"/>
  <c r="N68" i="7"/>
  <c r="N76" i="7" s="1"/>
  <c r="DP68" i="7"/>
  <c r="DQ68" i="7" s="1"/>
  <c r="H68" i="7"/>
  <c r="H31" i="7"/>
  <c r="DK76" i="7"/>
  <c r="CT31" i="7"/>
  <c r="CU31" i="7" s="1"/>
  <c r="CB31" i="7"/>
  <c r="CC31" i="7" s="1"/>
  <c r="BJ31" i="7"/>
  <c r="BK31" i="7" s="1"/>
  <c r="AX31" i="7"/>
  <c r="AY31" i="7" s="1"/>
  <c r="AR31" i="7"/>
  <c r="AS31" i="7" s="1"/>
  <c r="N39" i="7"/>
  <c r="VA46" i="7" l="1"/>
  <c r="BW68" i="7"/>
  <c r="DF68" i="7"/>
  <c r="DG48" i="7"/>
  <c r="UZ21" i="7"/>
  <c r="DF31" i="7"/>
  <c r="U31" i="7"/>
  <c r="Z39" i="7"/>
  <c r="AA39" i="7" s="1"/>
  <c r="AF39" i="7"/>
  <c r="AG39" i="7" s="1"/>
  <c r="UZ30" i="7"/>
  <c r="DU76" i="7"/>
  <c r="DV76" i="7" s="1"/>
  <c r="AM68" i="7"/>
  <c r="AL39" i="7"/>
  <c r="AM39" i="7" s="1"/>
  <c r="UZ48" i="7"/>
  <c r="AR76" i="7"/>
  <c r="AS76" i="7" s="1"/>
  <c r="VA29" i="7"/>
  <c r="VA20" i="7"/>
  <c r="BW31" i="7"/>
  <c r="DG31" i="7" s="1"/>
  <c r="BW76" i="7"/>
  <c r="BV39" i="7"/>
  <c r="T76" i="7"/>
  <c r="U76" i="7" s="1"/>
  <c r="DP39" i="7"/>
  <c r="DQ39" i="7" s="1"/>
  <c r="DL31" i="7"/>
  <c r="EZ31" i="7" s="1"/>
  <c r="KY31" i="7" s="1"/>
  <c r="UU31" i="7" s="1"/>
  <c r="EY31" i="7"/>
  <c r="KX31" i="7" s="1"/>
  <c r="UT31" i="7" s="1"/>
  <c r="BJ76" i="7"/>
  <c r="BK76" i="7" s="1"/>
  <c r="BQ48" i="7"/>
  <c r="DL76" i="7"/>
  <c r="DL39" i="7"/>
  <c r="AY68" i="7"/>
  <c r="EY68" i="7"/>
  <c r="KX68" i="7" s="1"/>
  <c r="UT68" i="7" s="1"/>
  <c r="I31" i="7"/>
  <c r="DU39" i="7"/>
  <c r="DV39" i="7" s="1"/>
  <c r="EZ68" i="7"/>
  <c r="KY68" i="7" s="1"/>
  <c r="UU68" i="7" s="1"/>
  <c r="CT76" i="7"/>
  <c r="CU76" i="7" s="1"/>
  <c r="CU68" i="7"/>
  <c r="CB76" i="7"/>
  <c r="CC76" i="7" s="1"/>
  <c r="CC68" i="7"/>
  <c r="DG68" i="7" s="1"/>
  <c r="Z76" i="7"/>
  <c r="AA76" i="7" s="1"/>
  <c r="AA68" i="7"/>
  <c r="BD31" i="7"/>
  <c r="BP31" i="7" s="1"/>
  <c r="BD68" i="7"/>
  <c r="BP68" i="7" s="1"/>
  <c r="O68" i="7"/>
  <c r="O76" i="7"/>
  <c r="O39" i="7"/>
  <c r="H76" i="7"/>
  <c r="I68" i="7"/>
  <c r="DP76" i="7"/>
  <c r="DQ76" i="7" s="1"/>
  <c r="H39" i="7"/>
  <c r="CT39" i="7"/>
  <c r="CB39" i="7"/>
  <c r="BJ39" i="7"/>
  <c r="BK39" i="7" s="1"/>
  <c r="AX39" i="7"/>
  <c r="AY39" i="7" s="1"/>
  <c r="AR39" i="7"/>
  <c r="AS39" i="7" s="1"/>
  <c r="T39" i="7"/>
  <c r="U39" i="7" s="1"/>
  <c r="VA48" i="7" l="1"/>
  <c r="DG76" i="7"/>
  <c r="DF76" i="7"/>
  <c r="CU39" i="7"/>
  <c r="CU81" i="7" s="1"/>
  <c r="CT81" i="7"/>
  <c r="BV81" i="7"/>
  <c r="DF39" i="7"/>
  <c r="UZ68" i="7"/>
  <c r="CC39" i="7"/>
  <c r="CC81" i="7" s="1"/>
  <c r="CB81" i="7"/>
  <c r="BD76" i="7"/>
  <c r="BP76" i="7" s="1"/>
  <c r="UZ31" i="7"/>
  <c r="EY39" i="7"/>
  <c r="KX39" i="7" s="1"/>
  <c r="UT39" i="7" s="1"/>
  <c r="EZ39" i="7"/>
  <c r="KY39" i="7" s="1"/>
  <c r="UU39" i="7" s="1"/>
  <c r="I39" i="7"/>
  <c r="I76" i="7"/>
  <c r="EZ76" i="7"/>
  <c r="KY76" i="7" s="1"/>
  <c r="UU76" i="7" s="1"/>
  <c r="EY76" i="7"/>
  <c r="KX76" i="7" s="1"/>
  <c r="UT76" i="7" s="1"/>
  <c r="BW39" i="7"/>
  <c r="BD39" i="7"/>
  <c r="BP39" i="7" s="1"/>
  <c r="DG39" i="7" l="1"/>
  <c r="DG81" i="7" s="1"/>
  <c r="BW81" i="7"/>
  <c r="DF81" i="7"/>
  <c r="UZ76" i="7"/>
  <c r="UZ39" i="7"/>
  <c r="UH10" i="7"/>
  <c r="SO10" i="7"/>
  <c r="RZ10" i="7"/>
  <c r="QL10" i="7"/>
  <c r="PM10" i="7"/>
  <c r="ON10" i="7"/>
  <c r="OD10" i="7"/>
  <c r="NO10" i="7"/>
  <c r="MA10" i="7"/>
  <c r="KR10" i="7"/>
  <c r="KH10" i="7"/>
  <c r="IY10" i="7"/>
  <c r="HU10" i="7"/>
  <c r="HA10" i="7"/>
  <c r="FW10" i="7"/>
  <c r="EX10" i="7"/>
  <c r="UM10" i="7" l="1"/>
  <c r="BE30" i="7"/>
  <c r="BQ30" i="7" s="1"/>
  <c r="VA30" i="7" s="1"/>
  <c r="ST10" i="7"/>
  <c r="OS10" i="7"/>
  <c r="QQ10" i="7"/>
  <c r="KW10" i="7"/>
  <c r="US10" i="7" l="1"/>
  <c r="UY10" i="7" s="1"/>
  <c r="BE75" i="7" l="1"/>
  <c r="BQ75" i="7" s="1"/>
  <c r="VA75" i="7" s="1"/>
  <c r="BE59" i="7"/>
  <c r="BQ59" i="7" s="1"/>
  <c r="VA59" i="7" s="1"/>
  <c r="BE21" i="7" l="1"/>
  <c r="BQ21" i="7" s="1"/>
  <c r="VA21" i="7" s="1"/>
  <c r="BE68" i="7" l="1"/>
  <c r="BQ68" i="7" s="1"/>
  <c r="VA68" i="7" s="1"/>
  <c r="BE31" i="7"/>
  <c r="BQ31" i="7" s="1"/>
  <c r="VA31" i="7" s="1"/>
  <c r="BE76" i="7" l="1"/>
  <c r="BQ76" i="7" s="1"/>
  <c r="VA76" i="7" s="1"/>
  <c r="BE39" i="7"/>
  <c r="BQ39" i="7" s="1"/>
  <c r="VA39" i="7" s="1"/>
</calcChain>
</file>

<file path=xl/sharedStrings.xml><?xml version="1.0" encoding="utf-8"?>
<sst xmlns="http://schemas.openxmlformats.org/spreadsheetml/2006/main" count="980" uniqueCount="345">
  <si>
    <t xml:space="preserve">C Í M R E N D </t>
  </si>
  <si>
    <t>K I A D Á S O K</t>
  </si>
  <si>
    <t>Munkaadókat terhelő járulékok és szociális hozzájárulási adó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</si>
  <si>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</si>
  <si>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</si>
  <si>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</si>
  <si>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</si>
  <si>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</si>
  <si>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</si>
  <si>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</si>
  <si>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</si>
  <si>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</si>
  <si>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</si>
  <si>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</si>
  <si>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</si>
  <si>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</si>
  <si>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</si>
  <si>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</si>
  <si>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</si>
  <si>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</si>
  <si>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</si>
  <si>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</si>
  <si>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</si>
  <si>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</si>
  <si>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</si>
  <si>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</si>
  <si>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</si>
  <si>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</si>
  <si>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</si>
  <si>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</si>
  <si>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</si>
  <si>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</si>
  <si>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</si>
  <si>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</si>
  <si>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</si>
  <si>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</si>
  <si>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</si>
  <si>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</si>
  <si>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</si>
  <si>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</si>
  <si>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</si>
  <si>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</si>
  <si>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</si>
  <si>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</si>
  <si>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</si>
  <si>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</si>
  <si>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</si>
  <si>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</si>
  <si>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</si>
  <si>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</si>
  <si>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</si>
  <si>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</si>
  <si>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</si>
  <si>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</si>
  <si>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</si>
  <si>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</si>
  <si>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</si>
  <si>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</si>
  <si>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</si>
  <si>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</si>
  <si>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</si>
  <si>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</si>
  <si>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</si>
  <si>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</si>
  <si>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</si>
  <si>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</si>
  <si>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</si>
  <si>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</si>
  <si>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</si>
  <si>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</si>
  <si>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</si>
  <si>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</si>
  <si>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</si>
  <si>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</si>
  <si>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</si>
  <si>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</si>
  <si>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</si>
  <si>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</si>
  <si>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</si>
  <si>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</si>
  <si>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</si>
  <si>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</si>
  <si>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</si>
  <si>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</si>
  <si>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</si>
  <si>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</si>
  <si>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</si>
  <si>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</si>
  <si>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</si>
  <si>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</si>
  <si>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</si>
  <si>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</si>
  <si>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</si>
  <si>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</si>
  <si>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</si>
  <si>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</si>
  <si>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</si>
  <si>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</si>
  <si>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</si>
  <si>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</si>
  <si>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</si>
  <si>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</si>
  <si>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</si>
  <si>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</si>
  <si>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</si>
  <si>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</si>
  <si>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</si>
  <si>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</si>
  <si>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</si>
  <si>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</si>
  <si>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</si>
  <si>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</si>
  <si>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</si>
  <si>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</si>
  <si>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</si>
  <si>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</si>
  <si>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</si>
  <si>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</si>
  <si>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</si>
  <si>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</si>
  <si>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</si>
  <si>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</si>
  <si>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</si>
  <si>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</si>
  <si>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</si>
  <si>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</si>
  <si>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</si>
  <si>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</si>
  <si>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</si>
  <si>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</si>
  <si>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</si>
  <si>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</si>
  <si>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</si>
  <si>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</si>
  <si>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</si>
  <si>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</si>
  <si>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</si>
  <si>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</si>
  <si>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</si>
  <si>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</si>
  <si>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</si>
  <si>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</si>
  <si>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</si>
  <si>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</si>
  <si>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</si>
  <si>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</si>
  <si>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</si>
  <si>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</si>
  <si>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</si>
  <si>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</si>
  <si>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</si>
  <si>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</si>
  <si>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</si>
  <si>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</si>
  <si>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</si>
  <si>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</si>
  <si>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</si>
  <si>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</si>
  <si>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</si>
  <si>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</si>
  <si>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</si>
  <si>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</si>
  <si>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</si>
  <si>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</si>
  <si>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</si>
  <si>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</si>
  <si>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</si>
  <si>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</si>
  <si>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</si>
  <si>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</si>
  <si>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</si>
  <si>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</si>
  <si>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</si>
  <si>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</si>
  <si>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</si>
  <si>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</si>
  <si>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</si>
  <si>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</si>
  <si>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</si>
  <si>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</si>
  <si>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</si>
  <si>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</si>
  <si>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</si>
  <si>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</si>
  <si>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</si>
  <si>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</si>
  <si>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</si>
  <si>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</si>
  <si>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</si>
  <si>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</si>
  <si>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</si>
  <si>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</si>
  <si>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</si>
  <si>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</si>
  <si>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</si>
  <si>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</si>
  <si>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</si>
  <si>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</si>
  <si>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</si>
  <si>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</si>
  <si>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</si>
  <si>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</si>
  <si>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</si>
  <si>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</si>
  <si>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</si>
  <si>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</si>
  <si>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</si>
  <si>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</si>
  <si>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</si>
  <si>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</si>
  <si>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</si>
  <si>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</si>
  <si>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</si>
  <si>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</si>
  <si>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</si>
  <si>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</si>
  <si>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</si>
  <si>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</si>
  <si>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</si>
  <si>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</si>
  <si>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</si>
  <si>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</si>
  <si>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</si>
  <si>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</si>
  <si>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</si>
  <si>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</si>
  <si>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</si>
  <si>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</si>
  <si>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</si>
  <si>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</si>
  <si>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</si>
  <si>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</si>
  <si>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</si>
  <si>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</si>
  <si>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</si>
  <si>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</si>
  <si>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</si>
  <si>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</si>
  <si>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</si>
  <si>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</si>
  <si>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</si>
  <si>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</si>
  <si>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</si>
  <si>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</si>
  <si>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</si>
  <si>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</si>
  <si>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</si>
  <si>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</si>
  <si>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</si>
  <si>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</si>
  <si>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</si>
  <si>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</si>
  <si>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</si>
  <si>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</si>
  <si>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</si>
  <si>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</si>
  <si>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</si>
  <si>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</si>
  <si>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</si>
  <si>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</si>
  <si>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</si>
  <si>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</si>
  <si>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</si>
  <si>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</si>
  <si>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</si>
  <si>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</si>
  <si>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</si>
  <si>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</si>
  <si>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</si>
  <si>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</si>
  <si>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</si>
  <si>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</si>
  <si>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</si>
  <si>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</si>
  <si>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</si>
  <si>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</si>
  <si>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</si>
  <si>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</si>
  <si>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</si>
  <si>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</si>
  <si>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</si>
  <si>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</si>
  <si>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</si>
  <si>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</si>
  <si>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</si>
  <si>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</si>
  <si>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</si>
  <si>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</si>
  <si>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</si>
  <si>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</si>
  <si>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</si>
  <si>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</si>
  <si>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</si>
  <si>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</si>
  <si>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</si>
  <si>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</si>
  <si>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</si>
  <si>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</si>
  <si>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</si>
  <si>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</si>
  <si>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</si>
  <si>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</si>
  <si>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</si>
  <si>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</si>
  <si>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</si>
  <si>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</si>
  <si>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</si>
  <si>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</si>
  <si>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</si>
  <si>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</si>
  <si>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</si>
  <si>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Fedett, zárható kerékpártárolók társasházak, lakótelepek környékén</t>
  </si>
  <si>
    <t>Pénzeszközátvétel államháztartáson kívülről</t>
  </si>
  <si>
    <t>B53</t>
  </si>
  <si>
    <t>Egyéb tárgyi eszközök értékesítése</t>
  </si>
  <si>
    <t>Budapest Főváros VII. Kerület Erzsébetváros Önkormányzata
költségvetési szervei és feladatai 2026. évi tervezett  előirányzatai</t>
  </si>
  <si>
    <t>Polgármesteri Hivatalnál
foglalkozás egészségügyi ellátások</t>
  </si>
  <si>
    <t>Országgyűlési képviselő választás központi forrás</t>
  </si>
  <si>
    <t>Országgyűlési képviselő választás saját forrás</t>
  </si>
  <si>
    <t>B8123</t>
  </si>
  <si>
    <t xml:space="preserve">Befektetési célú belföldi értékpapírok beváltása, értékesítése
</t>
  </si>
  <si>
    <t>Finanszírozási kiadások (23+24+…+28)</t>
  </si>
  <si>
    <t>Kiadások mindösszesen (22+29)</t>
  </si>
  <si>
    <t>Közhatalmi bevételek (33+36+37)</t>
  </si>
  <si>
    <t>Működési bevételek (39+40+…+48)</t>
  </si>
  <si>
    <t>Felhalmozási bevételek (50+51+52)</t>
  </si>
  <si>
    <t>Felhalmozási célú átvett pénzeszközök (55+56)</t>
  </si>
  <si>
    <t>Költségvetési bevételek összesen (31+32+38+49+53+54+57)</t>
  </si>
  <si>
    <t>Belföldi finanszírozás bevételei (59+...+64)</t>
  </si>
  <si>
    <t>Bevételek összesen (58+65)</t>
  </si>
  <si>
    <t>Termékek és szolgáltatások adói (34+35)</t>
  </si>
  <si>
    <t>1101</t>
  </si>
  <si>
    <t>Képviselő-testület által jóváhagyott módosítások</t>
  </si>
  <si>
    <t>Módosítás</t>
  </si>
  <si>
    <t>Módosított előirányzat</t>
  </si>
  <si>
    <t>2026. évi 
eredeti 
előirányzat</t>
  </si>
  <si>
    <t>2026. évi érvényes előirányzat</t>
  </si>
  <si>
    <t>Intézményi felújítások</t>
  </si>
  <si>
    <t>2025. évi várható teljesítés</t>
  </si>
  <si>
    <t>2025. évi teljesítés</t>
  </si>
  <si>
    <t>2025. évi  teljesítés</t>
  </si>
  <si>
    <t>Sor-szám</t>
  </si>
  <si>
    <t>Top Plus-4.1.1-23-BP2-2024-00035 ZÖLD FENNTARTHATÓ ERZSÉBETVÁROS - Dohány utca felújítása</t>
  </si>
  <si>
    <t>Top Plus-4.1.1-23-BP2-2024-00036 ZÖLD FENNTARTHATÓ ERZSÉBETVÁROS - Wesselényi utca felújítása</t>
  </si>
  <si>
    <t>Top Plus-4.1.1-23-BP2-2024-00026 ZÖLD FENNTARTHATÓ ERZSÉBETVÁROS - Dembinszky utca felújítása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</si>
</sst>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78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0" xfId="1" applyNumberFormat="1" applyFont="1" applyFill="1" applyBorder="1" applyAlignment="1">
      <alignment vertical="center"/>
    </xf>
    <xf numFmtId="3" fontId="2" fillId="0" borderId="3" xfId="1" applyNumberFormat="1" applyFont="1" applyFill="1" applyBorder="1" applyAlignment="1">
      <alignment horizontal="center"/>
    </xf>
    <xf numFmtId="3" fontId="2" fillId="0" borderId="47" xfId="1" applyNumberFormat="1" applyFont="1" applyFill="1" applyBorder="1" applyAlignment="1">
      <alignment horizontal="center"/>
    </xf>
    <xf numFmtId="3" fontId="2" fillId="0" borderId="57" xfId="1" applyNumberFormat="1" applyFont="1" applyFill="1" applyBorder="1" applyAlignment="1">
      <alignment horizontal="center"/>
    </xf>
    <xf numFmtId="3" fontId="1" fillId="0" borderId="47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6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54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4" fontId="2" fillId="0" borderId="48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3" fontId="2" fillId="0" borderId="56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3" fontId="2" fillId="0" borderId="47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9" xfId="0" applyNumberFormat="1" applyFont="1" applyFill="1" applyBorder="1" applyAlignment="1">
      <alignment vertical="center"/>
    </xf>
    <xf numFmtId="3" fontId="1" fillId="0" borderId="9" xfId="1" applyNumberFormat="1" applyFont="1" applyFill="1" applyBorder="1" applyAlignment="1">
      <alignment vertical="center"/>
    </xf>
    <xf numFmtId="3" fontId="1" fillId="0" borderId="49" xfId="1" applyNumberFormat="1" applyFont="1" applyFill="1" applyBorder="1" applyAlignment="1">
      <alignment vertical="center"/>
    </xf>
    <xf numFmtId="3" fontId="1" fillId="0" borderId="32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1" fontId="1" fillId="0" borderId="5" xfId="1" applyNumberFormat="1" applyFont="1" applyFill="1" applyBorder="1" applyAlignment="1">
      <alignment vertical="center"/>
    </xf>
    <xf numFmtId="1" fontId="1" fillId="0" borderId="4" xfId="1" applyNumberFormat="1" applyFont="1" applyFill="1" applyBorder="1" applyAlignment="1">
      <alignment vertical="center"/>
    </xf>
    <xf numFmtId="3" fontId="1" fillId="0" borderId="64" xfId="1" applyNumberFormat="1" applyFont="1" applyFill="1" applyBorder="1" applyAlignment="1">
      <alignment vertical="center"/>
    </xf>
    <xf numFmtId="3" fontId="1" fillId="0" borderId="65" xfId="1" applyNumberFormat="1" applyFont="1" applyFill="1" applyBorder="1" applyAlignment="1">
      <alignment vertical="center"/>
    </xf>
    <xf numFmtId="4" fontId="2" fillId="0" borderId="38" xfId="1" applyNumberFormat="1" applyFont="1" applyFill="1" applyBorder="1" applyAlignment="1">
      <alignment vertical="center"/>
    </xf>
    <xf numFmtId="4" fontId="2" fillId="0" borderId="66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horizontal="center"/>
    </xf>
    <xf numFmtId="3" fontId="2" fillId="0" borderId="5" xfId="1" applyNumberFormat="1" applyFont="1" applyFill="1" applyBorder="1" applyAlignment="1">
      <alignment horizontal="center" vertical="center"/>
    </xf>
    <xf numFmtId="3" fontId="2" fillId="0" borderId="4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3" fontId="1" fillId="0" borderId="19" xfId="2" applyNumberFormat="1" applyFont="1" applyFill="1" applyBorder="1" applyAlignment="1">
      <alignment horizontal="center" vertical="center" wrapText="1"/>
    </xf>
    <xf numFmtId="3" fontId="1" fillId="0" borderId="67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6" xfId="2" applyNumberFormat="1" applyFont="1" applyFill="1" applyBorder="1" applyAlignment="1">
      <alignment horizontal="center" vertical="center" wrapText="1"/>
    </xf>
    <xf numFmtId="3" fontId="1" fillId="0" borderId="20" xfId="2" applyNumberFormat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  <xf numFmtId="3" fontId="1" fillId="0" borderId="68" xfId="2" applyNumberFormat="1" applyFont="1" applyFill="1" applyBorder="1" applyAlignment="1">
      <alignment horizontal="center" vertical="center" wrapText="1"/>
    </xf>
    <xf numFmtId="3" fontId="1" fillId="0" borderId="69" xfId="2" applyNumberFormat="1" applyFont="1" applyFill="1" applyBorder="1" applyAlignment="1">
      <alignment horizontal="center" vertical="center" wrapText="1"/>
    </xf>
    <xf numFmtId="3" fontId="1" fillId="0" borderId="62" xfId="2" applyNumberFormat="1" applyFont="1" applyFill="1" applyBorder="1" applyAlignment="1">
      <alignment horizontal="center" vertical="center" wrapText="1"/>
    </xf>
    <xf numFmtId="3" fontId="1" fillId="0" borderId="63" xfId="2" applyNumberFormat="1" applyFont="1" applyFill="1" applyBorder="1" applyAlignment="1">
      <alignment horizontal="center" vertical="center" wrapText="1"/>
    </xf>
    <xf numFmtId="3" fontId="1" fillId="2" borderId="16" xfId="1" applyNumberFormat="1" applyFont="1" applyFill="1" applyBorder="1" applyAlignment="1">
      <alignment horizontal="center" vertical="center" wrapText="1"/>
    </xf>
    <xf numFmtId="3" fontId="1" fillId="2" borderId="18" xfId="1" applyNumberFormat="1" applyFont="1" applyFill="1" applyBorder="1" applyAlignment="1">
      <alignment horizontal="center" vertical="center" wrapText="1"/>
    </xf>
    <xf numFmtId="3" fontId="1" fillId="2" borderId="8" xfId="1" applyNumberFormat="1" applyFont="1" applyFill="1" applyBorder="1" applyAlignment="1">
      <alignment horizontal="center" vertical="center" wrapText="1"/>
    </xf>
    <xf numFmtId="3" fontId="1" fillId="2" borderId="20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3" fontId="1" fillId="2" borderId="14" xfId="1" applyNumberFormat="1" applyFont="1" applyFill="1" applyBorder="1" applyAlignment="1">
      <alignment horizontal="center" vertical="center" wrapText="1"/>
    </xf>
    <xf numFmtId="3" fontId="2" fillId="0" borderId="28" xfId="1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vertical="center" wrapText="1"/>
    </xf>
  </cellXfs>
  <cellStyles count="4">
    <cellStyle name="Normál" xfId="0" builtinId="0"/>
    <cellStyle name="Normál 2" xfId="1"/>
    <cellStyle name="Normál_részb._önáll._Címrend_2006_Gabor" xfId="2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S246"/>
  <sheetViews>
    <sheetView tabSelected="1" view="pageBreakPreview" zoomScale="75" zoomScaleNormal="70" zoomScaleSheetLayoutView="75" workbookViewId="0">
      <pane xSplit="3" ySplit="8" topLeftCell="D9" activePane="bottomRight" state="frozen"/>
      <selection pane="topRight" activeCell="C1" sqref="C1"/>
      <selection pane="bottomLeft" activeCell="A10" sqref="A10"/>
      <selection pane="bottomRight" activeCell="J18" sqref="J18"/>
    </sheetView>
  </sheetViews>
  <sheetFormatPr defaultColWidth="14.42578125" defaultRowHeight="15.75" x14ac:dyDescent="0.25"/>
  <cols>
    <col min="1" max="1" width="8.5703125" style="60" customWidth="1"/>
    <col min="2" max="2" width="12.7109375" style="60" customWidth="1"/>
    <col min="3" max="3" width="87.140625" style="80" customWidth="1"/>
    <col min="4" max="5" width="16.7109375" style="1" customWidth="1"/>
    <col min="6" max="6" width="16.140625" style="1" customWidth="1"/>
    <col min="7" max="8" width="16.7109375" style="1" customWidth="1"/>
    <col min="9" max="111" width="16.7109375" style="79" customWidth="1"/>
    <col min="112" max="156" width="15" style="79" customWidth="1"/>
    <col min="157" max="186" width="15.140625" style="79" customWidth="1"/>
    <col min="187" max="201" width="15.28515625" style="79" customWidth="1"/>
    <col min="202" max="216" width="15.5703125" style="79" customWidth="1"/>
    <col min="217" max="231" width="15.7109375" style="79" customWidth="1"/>
    <col min="232" max="276" width="15.5703125" style="79" customWidth="1"/>
    <col min="277" max="366" width="15.7109375" style="79" customWidth="1"/>
    <col min="367" max="381" width="15.5703125" style="79" customWidth="1"/>
    <col min="382" max="561" width="15.7109375" style="79" customWidth="1"/>
    <col min="562" max="573" width="16.7109375" style="79" customWidth="1"/>
    <col min="574" max="16384" width="14.42578125" style="79"/>
  </cols>
  <sheetData>
    <row r="1" spans="1:591" s="1" customFormat="1" ht="15" customHeight="1" x14ac:dyDescent="0.25">
      <c r="A1" s="159" t="s">
        <v>315</v>
      </c>
      <c r="B1" s="159"/>
      <c r="C1" s="159"/>
      <c r="D1" s="177"/>
      <c r="E1" s="177"/>
      <c r="F1" s="177"/>
      <c r="G1" s="177"/>
      <c r="H1" s="177"/>
      <c r="I1" s="177"/>
      <c r="J1" s="103"/>
      <c r="K1" s="103"/>
      <c r="L1" s="103"/>
      <c r="M1" s="87"/>
      <c r="N1" s="87"/>
      <c r="O1" s="83"/>
      <c r="P1" s="103"/>
      <c r="Q1" s="103"/>
      <c r="R1" s="103"/>
      <c r="S1" s="87"/>
      <c r="T1" s="87"/>
      <c r="U1" s="83"/>
      <c r="V1" s="103"/>
      <c r="W1" s="103"/>
      <c r="X1" s="103"/>
      <c r="Y1" s="87"/>
      <c r="Z1" s="87"/>
      <c r="AA1" s="83"/>
      <c r="AB1" s="103"/>
      <c r="AC1" s="103"/>
      <c r="AD1" s="103"/>
      <c r="AE1" s="87"/>
      <c r="AF1" s="87"/>
      <c r="AG1" s="83"/>
      <c r="AH1" s="103"/>
      <c r="AI1" s="103"/>
      <c r="AJ1" s="103"/>
      <c r="AK1" s="87"/>
      <c r="AL1" s="87"/>
      <c r="AM1" s="83"/>
      <c r="AN1" s="103"/>
      <c r="AO1" s="103"/>
      <c r="AP1" s="103"/>
      <c r="AQ1" s="87"/>
      <c r="AR1" s="87"/>
      <c r="AS1" s="83"/>
      <c r="AT1" s="103"/>
      <c r="AU1" s="103"/>
      <c r="AV1" s="103"/>
      <c r="AW1" s="87"/>
      <c r="AX1" s="87"/>
      <c r="AY1" s="83"/>
      <c r="AZ1" s="103"/>
      <c r="BA1" s="103"/>
      <c r="BB1" s="103"/>
      <c r="BC1" s="87"/>
      <c r="BD1" s="87"/>
      <c r="BE1" s="83"/>
      <c r="BF1" s="103"/>
      <c r="BG1" s="103"/>
      <c r="BH1" s="103"/>
      <c r="BI1" s="87"/>
      <c r="BJ1" s="87"/>
      <c r="BK1" s="83"/>
      <c r="BL1" s="103"/>
      <c r="BM1" s="103"/>
      <c r="BN1" s="103"/>
      <c r="BO1" s="87"/>
      <c r="BP1" s="87"/>
      <c r="BQ1" s="83"/>
      <c r="BR1" s="103"/>
      <c r="BS1" s="103"/>
      <c r="BT1" s="103"/>
      <c r="BU1" s="87"/>
      <c r="BV1" s="87"/>
      <c r="BW1" s="83"/>
      <c r="BX1" s="103"/>
      <c r="BY1" s="103"/>
      <c r="BZ1" s="103"/>
      <c r="CA1" s="87"/>
      <c r="CB1" s="87"/>
      <c r="CC1" s="83"/>
      <c r="CD1" s="103"/>
      <c r="CE1" s="103"/>
      <c r="CF1" s="103"/>
      <c r="CG1" s="88"/>
      <c r="CH1" s="88"/>
      <c r="CI1" s="88"/>
      <c r="CJ1" s="103"/>
      <c r="CK1" s="103"/>
      <c r="CL1" s="103"/>
      <c r="CM1" s="87"/>
      <c r="CN1" s="87"/>
      <c r="CO1" s="83"/>
      <c r="CP1" s="103"/>
      <c r="CQ1" s="103"/>
      <c r="CR1" s="103"/>
      <c r="CS1" s="87"/>
      <c r="CT1" s="87"/>
      <c r="CU1" s="83"/>
      <c r="CV1" s="103"/>
      <c r="CW1" s="103"/>
      <c r="CX1" s="103"/>
      <c r="CY1" s="87"/>
      <c r="CZ1" s="87"/>
      <c r="DA1" s="83"/>
      <c r="DB1" s="103"/>
      <c r="DC1" s="103"/>
      <c r="DD1" s="103"/>
      <c r="DE1" s="87"/>
      <c r="DF1" s="87"/>
      <c r="DG1" s="124"/>
      <c r="DH1" s="103"/>
      <c r="DI1" s="103"/>
      <c r="DJ1" s="87"/>
      <c r="DK1" s="87"/>
      <c r="DL1" s="83"/>
      <c r="DM1" s="103"/>
      <c r="DN1" s="103"/>
      <c r="DO1" s="87"/>
      <c r="DP1" s="87"/>
      <c r="DQ1" s="83"/>
      <c r="DR1" s="103"/>
      <c r="DS1" s="103"/>
      <c r="DT1" s="87"/>
      <c r="DU1" s="87"/>
      <c r="DV1" s="83"/>
      <c r="DW1" s="103"/>
      <c r="DX1" s="103"/>
      <c r="DY1" s="87"/>
      <c r="DZ1" s="87"/>
      <c r="EA1" s="83"/>
      <c r="EB1" s="103"/>
      <c r="EC1" s="103"/>
      <c r="ED1" s="87"/>
      <c r="EE1" s="87"/>
      <c r="EF1" s="83"/>
      <c r="EG1" s="103"/>
      <c r="EH1" s="103"/>
      <c r="EI1" s="87"/>
      <c r="EJ1" s="87"/>
      <c r="EK1" s="83"/>
      <c r="EL1" s="103"/>
      <c r="EM1" s="103"/>
      <c r="EN1" s="87"/>
      <c r="EO1" s="87"/>
      <c r="EP1" s="83"/>
      <c r="EQ1" s="103"/>
      <c r="ER1" s="103"/>
      <c r="ES1" s="87"/>
      <c r="ET1" s="87"/>
      <c r="EU1" s="83"/>
      <c r="EV1" s="103"/>
      <c r="EW1" s="103"/>
      <c r="EX1" s="87"/>
      <c r="EY1" s="87"/>
      <c r="EZ1" s="83"/>
      <c r="FA1" s="103"/>
      <c r="FB1" s="103"/>
      <c r="FC1" s="87"/>
      <c r="FD1" s="87"/>
      <c r="FE1" s="83"/>
      <c r="FF1" s="103"/>
      <c r="FG1" s="103"/>
      <c r="FH1" s="87"/>
      <c r="FI1" s="87"/>
      <c r="FJ1" s="83"/>
      <c r="FK1" s="103"/>
      <c r="FL1" s="103"/>
      <c r="FM1" s="87"/>
      <c r="FN1" s="87"/>
      <c r="FO1" s="83"/>
      <c r="FP1" s="103"/>
      <c r="FQ1" s="103"/>
      <c r="FR1" s="87"/>
      <c r="FS1" s="87"/>
      <c r="FT1" s="83"/>
      <c r="FU1" s="103"/>
      <c r="FV1" s="103"/>
      <c r="FW1" s="87"/>
      <c r="FX1" s="87"/>
      <c r="FY1" s="83"/>
      <c r="FZ1" s="103"/>
      <c r="GA1" s="103"/>
      <c r="GB1" s="87"/>
      <c r="GC1" s="87"/>
      <c r="GD1" s="83"/>
      <c r="GE1" s="103"/>
      <c r="GF1" s="103"/>
      <c r="GG1" s="87"/>
      <c r="GH1" s="87"/>
      <c r="GI1" s="83"/>
      <c r="GJ1" s="103"/>
      <c r="GK1" s="103"/>
      <c r="GL1" s="87"/>
      <c r="GM1" s="87"/>
      <c r="GN1" s="83"/>
      <c r="GO1" s="103"/>
      <c r="GP1" s="103"/>
      <c r="GQ1" s="87"/>
      <c r="GR1" s="87"/>
      <c r="GS1" s="83"/>
      <c r="GT1" s="103"/>
      <c r="GU1" s="103"/>
      <c r="GV1" s="87"/>
      <c r="GW1" s="87"/>
      <c r="GX1" s="83"/>
      <c r="GY1" s="103"/>
      <c r="GZ1" s="103"/>
      <c r="HA1" s="87"/>
      <c r="HB1" s="87"/>
      <c r="HC1" s="83"/>
      <c r="HD1" s="103"/>
      <c r="HE1" s="103"/>
      <c r="HF1" s="87"/>
      <c r="HG1" s="87"/>
      <c r="HH1" s="83"/>
      <c r="HI1" s="103"/>
      <c r="HJ1" s="103"/>
      <c r="HK1" s="87"/>
      <c r="HL1" s="87"/>
      <c r="HM1" s="83"/>
      <c r="HN1" s="103"/>
      <c r="HO1" s="103"/>
      <c r="HP1" s="87"/>
      <c r="HQ1" s="87"/>
      <c r="HR1" s="83"/>
      <c r="HS1" s="103"/>
      <c r="HT1" s="103"/>
      <c r="HU1" s="87"/>
      <c r="HV1" s="87"/>
      <c r="HW1" s="83"/>
      <c r="HX1" s="103"/>
      <c r="HY1" s="103"/>
      <c r="HZ1" s="87"/>
      <c r="IA1" s="87"/>
      <c r="IB1" s="83"/>
      <c r="IC1" s="103"/>
      <c r="ID1" s="103"/>
      <c r="IE1" s="87"/>
      <c r="IF1" s="87"/>
      <c r="IG1" s="83"/>
      <c r="IH1" s="103"/>
      <c r="II1" s="103"/>
      <c r="IJ1" s="87"/>
      <c r="IK1" s="87"/>
      <c r="IL1" s="83"/>
      <c r="IM1" s="103"/>
      <c r="IN1" s="103"/>
      <c r="IO1" s="87"/>
      <c r="IP1" s="87"/>
      <c r="IQ1" s="83"/>
      <c r="IR1" s="103"/>
      <c r="IS1" s="103"/>
      <c r="IT1" s="87"/>
      <c r="IU1" s="87"/>
      <c r="IV1" s="83"/>
      <c r="IW1" s="103"/>
      <c r="IX1" s="103"/>
      <c r="IY1" s="87"/>
      <c r="IZ1" s="87"/>
      <c r="JA1" s="83"/>
      <c r="JB1" s="103"/>
      <c r="JC1" s="103"/>
      <c r="JD1" s="87"/>
      <c r="JE1" s="87"/>
      <c r="JF1" s="83"/>
      <c r="JG1" s="103"/>
      <c r="JH1" s="103"/>
      <c r="JI1" s="87"/>
      <c r="JJ1" s="87"/>
      <c r="JK1" s="83"/>
      <c r="JL1" s="103"/>
      <c r="JM1" s="103"/>
      <c r="JN1" s="87"/>
      <c r="JO1" s="87"/>
      <c r="JP1" s="83"/>
      <c r="JQ1" s="103"/>
      <c r="JR1" s="103"/>
      <c r="JS1" s="87"/>
      <c r="JT1" s="87"/>
      <c r="JU1" s="83"/>
      <c r="JV1" s="103"/>
      <c r="JW1" s="103"/>
      <c r="JX1" s="87"/>
      <c r="JY1" s="87"/>
      <c r="JZ1" s="83"/>
      <c r="KA1" s="103"/>
      <c r="KB1" s="103"/>
      <c r="KC1" s="87"/>
      <c r="KD1" s="87"/>
      <c r="KE1" s="83"/>
      <c r="KF1" s="103"/>
      <c r="KG1" s="103"/>
      <c r="KH1" s="87"/>
      <c r="KI1" s="87"/>
      <c r="KJ1" s="83"/>
      <c r="KK1" s="103"/>
      <c r="KL1" s="103"/>
      <c r="KM1" s="87"/>
      <c r="KN1" s="87"/>
      <c r="KO1" s="83"/>
      <c r="KP1" s="103"/>
      <c r="KQ1" s="103"/>
      <c r="KR1" s="87"/>
      <c r="KS1" s="87"/>
      <c r="KT1" s="83"/>
      <c r="KU1" s="103"/>
      <c r="KV1" s="103"/>
      <c r="KW1" s="87"/>
      <c r="KX1" s="87"/>
      <c r="KY1" s="83"/>
      <c r="KZ1" s="103"/>
      <c r="LA1" s="103"/>
      <c r="LB1" s="87"/>
      <c r="LC1" s="87"/>
      <c r="LD1" s="83"/>
      <c r="LE1" s="103"/>
      <c r="LF1" s="103"/>
      <c r="LG1" s="87"/>
      <c r="LH1" s="87"/>
      <c r="LI1" s="83"/>
      <c r="LJ1" s="103"/>
      <c r="LK1" s="103"/>
      <c r="LL1" s="87"/>
      <c r="LM1" s="87"/>
      <c r="LN1" s="83"/>
      <c r="LO1" s="103"/>
      <c r="LP1" s="103"/>
      <c r="LQ1" s="87"/>
      <c r="LR1" s="87"/>
      <c r="LS1" s="83"/>
      <c r="LT1" s="103"/>
      <c r="LU1" s="103"/>
      <c r="LV1" s="87"/>
      <c r="LW1" s="87"/>
      <c r="LX1" s="83"/>
      <c r="LY1" s="103"/>
      <c r="LZ1" s="103"/>
      <c r="MA1" s="87"/>
      <c r="MB1" s="87"/>
      <c r="MC1" s="83"/>
      <c r="MD1" s="103"/>
      <c r="ME1" s="103"/>
      <c r="MF1" s="87"/>
      <c r="MG1" s="87"/>
      <c r="MH1" s="83"/>
      <c r="MI1" s="103"/>
      <c r="MJ1" s="103"/>
      <c r="MK1" s="87"/>
      <c r="ML1" s="87"/>
      <c r="MM1" s="83"/>
      <c r="MN1" s="104"/>
      <c r="MO1" s="104"/>
      <c r="MP1" s="104"/>
      <c r="MQ1" s="104"/>
      <c r="MR1" s="104"/>
      <c r="MS1" s="103"/>
      <c r="MT1" s="103"/>
      <c r="MU1" s="87"/>
      <c r="MV1" s="87"/>
      <c r="MW1" s="83"/>
      <c r="MX1" s="103"/>
      <c r="MY1" s="103"/>
      <c r="MZ1" s="87"/>
      <c r="NA1" s="87"/>
      <c r="NB1" s="83"/>
      <c r="NC1" s="103"/>
      <c r="ND1" s="103"/>
      <c r="NE1" s="87"/>
      <c r="NF1" s="87"/>
      <c r="NG1" s="83"/>
      <c r="NH1" s="103"/>
      <c r="NI1" s="103"/>
      <c r="NJ1" s="87"/>
      <c r="NK1" s="87"/>
      <c r="NL1" s="83"/>
      <c r="NM1" s="103"/>
      <c r="NN1" s="103"/>
      <c r="NO1" s="87"/>
      <c r="NP1" s="87"/>
      <c r="NQ1" s="83"/>
      <c r="NR1" s="103"/>
      <c r="NS1" s="103"/>
      <c r="NT1" s="87"/>
      <c r="NU1" s="87"/>
      <c r="NV1" s="83"/>
      <c r="NW1" s="103"/>
      <c r="NX1" s="103"/>
      <c r="NY1" s="87"/>
      <c r="NZ1" s="87"/>
      <c r="OA1" s="83"/>
      <c r="OB1" s="103"/>
      <c r="OC1" s="103"/>
      <c r="OD1" s="87"/>
      <c r="OE1" s="87"/>
      <c r="OF1" s="83"/>
      <c r="OG1" s="103"/>
      <c r="OH1" s="103"/>
      <c r="OI1" s="87"/>
      <c r="OJ1" s="87"/>
      <c r="OK1" s="83"/>
      <c r="OL1" s="103"/>
      <c r="OM1" s="103"/>
      <c r="ON1" s="87"/>
      <c r="OO1" s="87"/>
      <c r="OP1" s="83"/>
      <c r="OQ1" s="103"/>
      <c r="OR1" s="103"/>
      <c r="OS1" s="87"/>
      <c r="OT1" s="87"/>
      <c r="OU1" s="83"/>
      <c r="OV1" s="103"/>
      <c r="OW1" s="103"/>
      <c r="OX1" s="87"/>
      <c r="OY1" s="87"/>
      <c r="OZ1" s="83"/>
      <c r="PA1" s="103"/>
      <c r="PB1" s="103"/>
      <c r="PC1" s="87"/>
      <c r="PD1" s="87"/>
      <c r="PE1" s="83"/>
      <c r="PF1" s="103"/>
      <c r="PG1" s="103"/>
      <c r="PH1" s="87"/>
      <c r="PI1" s="87"/>
      <c r="PJ1" s="83"/>
      <c r="PK1" s="103"/>
      <c r="PL1" s="103"/>
      <c r="PM1" s="87"/>
      <c r="PN1" s="87"/>
      <c r="PO1" s="83"/>
      <c r="PP1" s="103"/>
      <c r="PQ1" s="103"/>
      <c r="PR1" s="87"/>
      <c r="PS1" s="87"/>
      <c r="PT1" s="83"/>
      <c r="PU1" s="103"/>
      <c r="PV1" s="103"/>
      <c r="PW1" s="87"/>
      <c r="PX1" s="87"/>
      <c r="PY1" s="83"/>
      <c r="PZ1" s="103"/>
      <c r="QA1" s="103"/>
      <c r="QB1" s="87"/>
      <c r="QC1" s="87"/>
      <c r="QD1" s="83"/>
      <c r="QE1" s="103"/>
      <c r="QF1" s="103"/>
      <c r="QG1" s="87"/>
      <c r="QH1" s="87"/>
      <c r="QI1" s="83"/>
      <c r="QJ1" s="103"/>
      <c r="QK1" s="103"/>
      <c r="QL1" s="87"/>
      <c r="QM1" s="87"/>
      <c r="QN1" s="83"/>
      <c r="QO1" s="103"/>
      <c r="QP1" s="103"/>
      <c r="QQ1" s="87"/>
      <c r="QR1" s="87"/>
      <c r="QS1" s="83"/>
      <c r="QT1" s="103"/>
      <c r="QU1" s="103"/>
      <c r="QV1" s="87"/>
      <c r="QW1" s="87"/>
      <c r="QX1" s="83"/>
      <c r="QY1" s="103"/>
      <c r="QZ1" s="103"/>
      <c r="RA1" s="87"/>
      <c r="RB1" s="87"/>
      <c r="RC1" s="83"/>
      <c r="RD1" s="103"/>
      <c r="RE1" s="103"/>
      <c r="RF1" s="87"/>
      <c r="RG1" s="87"/>
      <c r="RH1" s="86"/>
      <c r="RI1" s="103"/>
      <c r="RJ1" s="103"/>
      <c r="RK1" s="87"/>
      <c r="RL1" s="87"/>
      <c r="RM1" s="83"/>
      <c r="RN1" s="103"/>
      <c r="RO1" s="103"/>
      <c r="RP1" s="87"/>
      <c r="RQ1" s="87"/>
      <c r="RR1" s="83"/>
      <c r="RS1" s="103"/>
      <c r="RT1" s="103"/>
      <c r="RU1" s="87"/>
      <c r="RV1" s="87"/>
      <c r="RW1" s="83"/>
      <c r="RX1" s="103"/>
      <c r="RY1" s="103"/>
      <c r="RZ1" s="87"/>
      <c r="SA1" s="87"/>
      <c r="SB1" s="83"/>
      <c r="SC1" s="103"/>
      <c r="SD1" s="103"/>
      <c r="SE1" s="87"/>
      <c r="SF1" s="87"/>
      <c r="SG1" s="83"/>
      <c r="SH1" s="103"/>
      <c r="SI1" s="103"/>
      <c r="SJ1" s="87"/>
      <c r="SK1" s="87"/>
      <c r="SL1" s="83"/>
      <c r="SM1" s="103"/>
      <c r="SN1" s="103"/>
      <c r="SO1" s="87"/>
      <c r="SP1" s="87"/>
      <c r="SQ1" s="83"/>
      <c r="SR1" s="103"/>
      <c r="SS1" s="103"/>
      <c r="ST1" s="87"/>
      <c r="SU1" s="87"/>
      <c r="SV1" s="83"/>
      <c r="SW1" s="103"/>
      <c r="SX1" s="103"/>
      <c r="SY1" s="87"/>
      <c r="SZ1" s="87"/>
      <c r="TA1" s="83"/>
      <c r="TB1" s="103"/>
      <c r="TC1" s="103"/>
      <c r="TD1" s="87"/>
      <c r="TE1" s="87"/>
      <c r="TF1" s="83"/>
      <c r="TG1" s="122"/>
      <c r="TH1" s="122"/>
      <c r="TI1" s="122"/>
      <c r="TJ1" s="122"/>
      <c r="TK1" s="122"/>
      <c r="TL1" s="122"/>
      <c r="TM1" s="122"/>
      <c r="TN1" s="122"/>
      <c r="TO1" s="122"/>
      <c r="TP1" s="122"/>
      <c r="TQ1" s="122"/>
      <c r="TR1" s="122"/>
      <c r="TS1" s="122"/>
      <c r="TT1" s="122"/>
      <c r="TU1" s="122"/>
      <c r="TV1" s="103"/>
      <c r="TW1" s="103"/>
      <c r="TX1" s="87"/>
      <c r="TY1" s="87"/>
      <c r="TZ1" s="83"/>
      <c r="UA1" s="103"/>
      <c r="UB1" s="103"/>
      <c r="UC1" s="87"/>
      <c r="UD1" s="87"/>
      <c r="UE1" s="83"/>
      <c r="UF1" s="103"/>
      <c r="UG1" s="103"/>
      <c r="UH1" s="87"/>
      <c r="UI1" s="87"/>
      <c r="UJ1" s="83"/>
      <c r="UK1" s="103"/>
      <c r="UL1" s="103"/>
      <c r="UM1" s="87"/>
      <c r="UN1" s="87"/>
      <c r="UO1" s="83"/>
      <c r="UP1" s="103"/>
      <c r="UQ1" s="103"/>
      <c r="UR1" s="103"/>
      <c r="US1" s="159"/>
      <c r="UT1" s="159"/>
      <c r="UU1" s="159"/>
      <c r="UV1" s="103"/>
      <c r="UW1" s="103"/>
      <c r="UX1" s="103"/>
      <c r="UY1" s="87"/>
      <c r="UZ1" s="87"/>
      <c r="VA1" s="83"/>
    </row>
    <row r="2" spans="1:591" s="1" customFormat="1" ht="24.75" customHeight="1" x14ac:dyDescent="0.25">
      <c r="A2" s="159"/>
      <c r="B2" s="159"/>
      <c r="C2" s="159"/>
      <c r="D2" s="177"/>
      <c r="E2" s="177"/>
      <c r="F2" s="177"/>
      <c r="G2" s="177"/>
      <c r="H2" s="177"/>
      <c r="I2" s="177"/>
      <c r="J2" s="103"/>
      <c r="K2" s="103"/>
      <c r="L2" s="103"/>
      <c r="M2" s="87"/>
      <c r="N2" s="87"/>
      <c r="O2" s="83"/>
      <c r="P2" s="103"/>
      <c r="Q2" s="103"/>
      <c r="R2" s="103"/>
      <c r="S2" s="87"/>
      <c r="T2" s="87"/>
      <c r="U2" s="83"/>
      <c r="V2" s="103"/>
      <c r="W2" s="103"/>
      <c r="X2" s="103"/>
      <c r="Y2" s="87"/>
      <c r="Z2" s="87"/>
      <c r="AA2" s="83"/>
      <c r="AB2" s="103"/>
      <c r="AC2" s="103"/>
      <c r="AD2" s="103"/>
      <c r="AE2" s="87"/>
      <c r="AF2" s="87"/>
      <c r="AG2" s="83"/>
      <c r="AH2" s="103"/>
      <c r="AI2" s="103"/>
      <c r="AJ2" s="103"/>
      <c r="AK2" s="87"/>
      <c r="AL2" s="87"/>
      <c r="AM2" s="83"/>
      <c r="AN2" s="103"/>
      <c r="AO2" s="103"/>
      <c r="AP2" s="103"/>
      <c r="AQ2" s="87"/>
      <c r="AR2" s="87"/>
      <c r="AS2" s="83"/>
      <c r="AT2" s="103"/>
      <c r="AU2" s="103"/>
      <c r="AV2" s="103"/>
      <c r="AW2" s="87"/>
      <c r="AX2" s="87"/>
      <c r="AY2" s="83"/>
      <c r="AZ2" s="103"/>
      <c r="BA2" s="103"/>
      <c r="BB2" s="103"/>
      <c r="BC2" s="87"/>
      <c r="BD2" s="87"/>
      <c r="BE2" s="83"/>
      <c r="BF2" s="103"/>
      <c r="BG2" s="103"/>
      <c r="BH2" s="103"/>
      <c r="BI2" s="87"/>
      <c r="BJ2" s="87"/>
      <c r="BK2" s="83"/>
      <c r="BL2" s="103"/>
      <c r="BM2" s="103"/>
      <c r="BN2" s="103"/>
      <c r="BO2" s="87"/>
      <c r="BP2" s="87"/>
      <c r="BQ2" s="83"/>
      <c r="BR2" s="103"/>
      <c r="BS2" s="103"/>
      <c r="BT2" s="103"/>
      <c r="BU2" s="87"/>
      <c r="BV2" s="87"/>
      <c r="BW2" s="83"/>
      <c r="BX2" s="103"/>
      <c r="BY2" s="103"/>
      <c r="BZ2" s="103"/>
      <c r="CA2" s="87"/>
      <c r="CB2" s="87"/>
      <c r="CC2" s="83"/>
      <c r="CD2" s="103"/>
      <c r="CE2" s="103"/>
      <c r="CF2" s="103"/>
      <c r="CG2" s="88"/>
      <c r="CH2" s="88"/>
      <c r="CI2" s="88"/>
      <c r="CJ2" s="103"/>
      <c r="CK2" s="103"/>
      <c r="CL2" s="103"/>
      <c r="CM2" s="87"/>
      <c r="CN2" s="87"/>
      <c r="CO2" s="83"/>
      <c r="CP2" s="103"/>
      <c r="CQ2" s="103"/>
      <c r="CR2" s="103"/>
      <c r="CS2" s="87"/>
      <c r="CT2" s="87"/>
      <c r="CU2" s="83"/>
      <c r="CV2" s="103"/>
      <c r="CW2" s="103"/>
      <c r="CX2" s="103"/>
      <c r="CY2" s="87"/>
      <c r="CZ2" s="87"/>
      <c r="DA2" s="83"/>
      <c r="DB2" s="103"/>
      <c r="DC2" s="103"/>
      <c r="DD2" s="103"/>
      <c r="DE2" s="87"/>
      <c r="DF2" s="87"/>
      <c r="DG2" s="124"/>
      <c r="DH2" s="103"/>
      <c r="DI2" s="103"/>
      <c r="DJ2" s="87"/>
      <c r="DK2" s="87"/>
      <c r="DL2" s="83"/>
      <c r="DM2" s="103"/>
      <c r="DN2" s="103"/>
      <c r="DO2" s="87"/>
      <c r="DP2" s="87"/>
      <c r="DQ2" s="83"/>
      <c r="DR2" s="103"/>
      <c r="DS2" s="103"/>
      <c r="DT2" s="87"/>
      <c r="DU2" s="87"/>
      <c r="DV2" s="83"/>
      <c r="DW2" s="103"/>
      <c r="DX2" s="103"/>
      <c r="DY2" s="87"/>
      <c r="DZ2" s="87"/>
      <c r="EA2" s="83"/>
      <c r="EB2" s="103"/>
      <c r="EC2" s="103"/>
      <c r="ED2" s="87"/>
      <c r="EE2" s="87"/>
      <c r="EF2" s="83"/>
      <c r="EG2" s="103"/>
      <c r="EH2" s="103"/>
      <c r="EI2" s="87"/>
      <c r="EJ2" s="87"/>
      <c r="EK2" s="83"/>
      <c r="EL2" s="103"/>
      <c r="EM2" s="103"/>
      <c r="EN2" s="87"/>
      <c r="EO2" s="87"/>
      <c r="EP2" s="83"/>
      <c r="EQ2" s="103"/>
      <c r="ER2" s="103"/>
      <c r="ES2" s="87"/>
      <c r="ET2" s="87"/>
      <c r="EU2" s="83"/>
      <c r="EV2" s="103"/>
      <c r="EW2" s="103"/>
      <c r="EX2" s="87"/>
      <c r="EY2" s="87"/>
      <c r="EZ2" s="83"/>
      <c r="FA2" s="103"/>
      <c r="FB2" s="103"/>
      <c r="FC2" s="87"/>
      <c r="FD2" s="87"/>
      <c r="FE2" s="83"/>
      <c r="FF2" s="103"/>
      <c r="FG2" s="103"/>
      <c r="FH2" s="87"/>
      <c r="FI2" s="87"/>
      <c r="FJ2" s="83"/>
      <c r="FK2" s="103"/>
      <c r="FL2" s="103"/>
      <c r="FM2" s="87"/>
      <c r="FN2" s="87"/>
      <c r="FO2" s="83"/>
      <c r="FP2" s="103"/>
      <c r="FQ2" s="103"/>
      <c r="FR2" s="87"/>
      <c r="FS2" s="87"/>
      <c r="FT2" s="83"/>
      <c r="FU2" s="103"/>
      <c r="FV2" s="103"/>
      <c r="FW2" s="87"/>
      <c r="FX2" s="87"/>
      <c r="FY2" s="83"/>
      <c r="FZ2" s="103"/>
      <c r="GA2" s="103"/>
      <c r="GB2" s="87"/>
      <c r="GC2" s="87"/>
      <c r="GD2" s="83"/>
      <c r="GE2" s="103"/>
      <c r="GF2" s="103"/>
      <c r="GG2" s="87"/>
      <c r="GH2" s="87"/>
      <c r="GI2" s="83"/>
      <c r="GJ2" s="103"/>
      <c r="GK2" s="103"/>
      <c r="GL2" s="87"/>
      <c r="GM2" s="87"/>
      <c r="GN2" s="83"/>
      <c r="GO2" s="103"/>
      <c r="GP2" s="103"/>
      <c r="GQ2" s="87"/>
      <c r="GR2" s="87"/>
      <c r="GS2" s="83"/>
      <c r="GT2" s="103"/>
      <c r="GU2" s="103"/>
      <c r="GV2" s="87"/>
      <c r="GW2" s="87"/>
      <c r="GX2" s="83"/>
      <c r="GY2" s="103"/>
      <c r="GZ2" s="103"/>
      <c r="HA2" s="87"/>
      <c r="HB2" s="87"/>
      <c r="HC2" s="83"/>
      <c r="HD2" s="103"/>
      <c r="HE2" s="103"/>
      <c r="HF2" s="87"/>
      <c r="HG2" s="87"/>
      <c r="HH2" s="83"/>
      <c r="HI2" s="103"/>
      <c r="HJ2" s="103"/>
      <c r="HK2" s="87"/>
      <c r="HL2" s="87"/>
      <c r="HM2" s="83"/>
      <c r="HN2" s="103"/>
      <c r="HO2" s="103"/>
      <c r="HP2" s="87"/>
      <c r="HQ2" s="87"/>
      <c r="HR2" s="83"/>
      <c r="HS2" s="103"/>
      <c r="HT2" s="103"/>
      <c r="HU2" s="87"/>
      <c r="HV2" s="87"/>
      <c r="HW2" s="83"/>
      <c r="HX2" s="103"/>
      <c r="HY2" s="103"/>
      <c r="HZ2" s="87"/>
      <c r="IA2" s="87"/>
      <c r="IB2" s="83"/>
      <c r="IC2" s="103"/>
      <c r="ID2" s="103"/>
      <c r="IE2" s="87"/>
      <c r="IF2" s="87"/>
      <c r="IG2" s="83"/>
      <c r="IH2" s="103"/>
      <c r="II2" s="103"/>
      <c r="IJ2" s="87"/>
      <c r="IK2" s="87"/>
      <c r="IL2" s="83"/>
      <c r="IM2" s="103"/>
      <c r="IN2" s="103"/>
      <c r="IO2" s="87"/>
      <c r="IP2" s="87"/>
      <c r="IQ2" s="83"/>
      <c r="IR2" s="103"/>
      <c r="IS2" s="103"/>
      <c r="IT2" s="87"/>
      <c r="IU2" s="87"/>
      <c r="IV2" s="83"/>
      <c r="IW2" s="103"/>
      <c r="IX2" s="103"/>
      <c r="IY2" s="87"/>
      <c r="IZ2" s="87"/>
      <c r="JA2" s="83"/>
      <c r="JB2" s="103"/>
      <c r="JC2" s="103"/>
      <c r="JD2" s="87"/>
      <c r="JE2" s="87"/>
      <c r="JF2" s="83"/>
      <c r="JG2" s="103"/>
      <c r="JH2" s="103"/>
      <c r="JI2" s="87"/>
      <c r="JJ2" s="87"/>
      <c r="JK2" s="83"/>
      <c r="JL2" s="103"/>
      <c r="JM2" s="103"/>
      <c r="JN2" s="87"/>
      <c r="JO2" s="87"/>
      <c r="JP2" s="83"/>
      <c r="JQ2" s="103"/>
      <c r="JR2" s="103"/>
      <c r="JS2" s="87"/>
      <c r="JT2" s="87"/>
      <c r="JU2" s="83"/>
      <c r="JV2" s="103"/>
      <c r="JW2" s="103"/>
      <c r="JX2" s="87"/>
      <c r="JY2" s="87"/>
      <c r="JZ2" s="83"/>
      <c r="KA2" s="103"/>
      <c r="KB2" s="103"/>
      <c r="KC2" s="87"/>
      <c r="KD2" s="87"/>
      <c r="KE2" s="83"/>
      <c r="KF2" s="103"/>
      <c r="KG2" s="103"/>
      <c r="KH2" s="87"/>
      <c r="KI2" s="87"/>
      <c r="KJ2" s="83"/>
      <c r="KK2" s="103"/>
      <c r="KL2" s="103"/>
      <c r="KM2" s="87"/>
      <c r="KN2" s="87"/>
      <c r="KO2" s="83"/>
      <c r="KP2" s="103"/>
      <c r="KQ2" s="103"/>
      <c r="KR2" s="87"/>
      <c r="KS2" s="87"/>
      <c r="KT2" s="83"/>
      <c r="KU2" s="103"/>
      <c r="KV2" s="103"/>
      <c r="KW2" s="87"/>
      <c r="KX2" s="87"/>
      <c r="KY2" s="83"/>
      <c r="KZ2" s="103"/>
      <c r="LA2" s="103"/>
      <c r="LB2" s="87"/>
      <c r="LC2" s="87"/>
      <c r="LD2" s="83"/>
      <c r="LE2" s="103"/>
      <c r="LF2" s="103"/>
      <c r="LG2" s="87"/>
      <c r="LH2" s="87"/>
      <c r="LI2" s="83"/>
      <c r="LJ2" s="103"/>
      <c r="LK2" s="103"/>
      <c r="LL2" s="87"/>
      <c r="LM2" s="87"/>
      <c r="LN2" s="83"/>
      <c r="LO2" s="103"/>
      <c r="LP2" s="103"/>
      <c r="LQ2" s="87"/>
      <c r="LR2" s="87"/>
      <c r="LS2" s="83"/>
      <c r="LT2" s="103"/>
      <c r="LU2" s="103"/>
      <c r="LV2" s="87"/>
      <c r="LW2" s="87"/>
      <c r="LX2" s="83"/>
      <c r="LY2" s="103"/>
      <c r="LZ2" s="103"/>
      <c r="MA2" s="87"/>
      <c r="MB2" s="87"/>
      <c r="MC2" s="83"/>
      <c r="MD2" s="103"/>
      <c r="ME2" s="103"/>
      <c r="MF2" s="87"/>
      <c r="MG2" s="87"/>
      <c r="MH2" s="83"/>
      <c r="MI2" s="103"/>
      <c r="MJ2" s="103"/>
      <c r="MK2" s="87"/>
      <c r="ML2" s="87"/>
      <c r="MM2" s="83"/>
      <c r="MN2" s="104"/>
      <c r="MO2" s="104"/>
      <c r="MP2" s="104"/>
      <c r="MQ2" s="104"/>
      <c r="MR2" s="104"/>
      <c r="MS2" s="103"/>
      <c r="MT2" s="103"/>
      <c r="MU2" s="87"/>
      <c r="MV2" s="87"/>
      <c r="MW2" s="83"/>
      <c r="MX2" s="103"/>
      <c r="MY2" s="103"/>
      <c r="MZ2" s="87"/>
      <c r="NA2" s="87"/>
      <c r="NB2" s="83"/>
      <c r="NC2" s="103"/>
      <c r="ND2" s="103"/>
      <c r="NE2" s="87"/>
      <c r="NF2" s="87"/>
      <c r="NG2" s="83"/>
      <c r="NH2" s="103"/>
      <c r="NI2" s="103"/>
      <c r="NJ2" s="87"/>
      <c r="NK2" s="87"/>
      <c r="NL2" s="83"/>
      <c r="NM2" s="103"/>
      <c r="NN2" s="103"/>
      <c r="NO2" s="87"/>
      <c r="NP2" s="87"/>
      <c r="NQ2" s="83"/>
      <c r="NR2" s="103"/>
      <c r="NS2" s="103"/>
      <c r="NT2" s="87"/>
      <c r="NU2" s="87"/>
      <c r="NV2" s="83"/>
      <c r="NW2" s="103"/>
      <c r="NX2" s="103"/>
      <c r="NY2" s="87"/>
      <c r="NZ2" s="87"/>
      <c r="OA2" s="83"/>
      <c r="OB2" s="103"/>
      <c r="OC2" s="103"/>
      <c r="OD2" s="87"/>
      <c r="OE2" s="87"/>
      <c r="OF2" s="83"/>
      <c r="OG2" s="103"/>
      <c r="OH2" s="103"/>
      <c r="OI2" s="87"/>
      <c r="OJ2" s="87"/>
      <c r="OK2" s="83"/>
      <c r="OL2" s="103"/>
      <c r="OM2" s="103"/>
      <c r="ON2" s="87"/>
      <c r="OO2" s="87"/>
      <c r="OP2" s="83"/>
      <c r="OQ2" s="103"/>
      <c r="OR2" s="103"/>
      <c r="OS2" s="87"/>
      <c r="OT2" s="87"/>
      <c r="OU2" s="83"/>
      <c r="OV2" s="103"/>
      <c r="OW2" s="103"/>
      <c r="OX2" s="87"/>
      <c r="OY2" s="87"/>
      <c r="OZ2" s="83"/>
      <c r="PA2" s="103"/>
      <c r="PB2" s="103"/>
      <c r="PC2" s="87"/>
      <c r="PD2" s="87"/>
      <c r="PE2" s="83"/>
      <c r="PF2" s="103"/>
      <c r="PG2" s="103"/>
      <c r="PH2" s="87"/>
      <c r="PI2" s="87"/>
      <c r="PJ2" s="83"/>
      <c r="PK2" s="103"/>
      <c r="PL2" s="103"/>
      <c r="PM2" s="87"/>
      <c r="PN2" s="87"/>
      <c r="PO2" s="83"/>
      <c r="PP2" s="103"/>
      <c r="PQ2" s="103"/>
      <c r="PR2" s="87"/>
      <c r="PS2" s="87"/>
      <c r="PT2" s="83"/>
      <c r="PU2" s="103"/>
      <c r="PV2" s="103"/>
      <c r="PW2" s="87"/>
      <c r="PX2" s="87"/>
      <c r="PY2" s="83"/>
      <c r="PZ2" s="103"/>
      <c r="QA2" s="103"/>
      <c r="QB2" s="87"/>
      <c r="QC2" s="87"/>
      <c r="QD2" s="83"/>
      <c r="QE2" s="103"/>
      <c r="QF2" s="103"/>
      <c r="QG2" s="87"/>
      <c r="QH2" s="87"/>
      <c r="QI2" s="83"/>
      <c r="QJ2" s="103"/>
      <c r="QK2" s="103"/>
      <c r="QL2" s="87"/>
      <c r="QM2" s="87"/>
      <c r="QN2" s="83"/>
      <c r="QO2" s="103"/>
      <c r="QP2" s="103"/>
      <c r="QQ2" s="87"/>
      <c r="QR2" s="87"/>
      <c r="QS2" s="83"/>
      <c r="QT2" s="103"/>
      <c r="QU2" s="103"/>
      <c r="QV2" s="87"/>
      <c r="QW2" s="87"/>
      <c r="QX2" s="83"/>
      <c r="QY2" s="103"/>
      <c r="QZ2" s="103"/>
      <c r="RA2" s="87"/>
      <c r="RB2" s="87"/>
      <c r="RC2" s="83"/>
      <c r="RD2" s="103"/>
      <c r="RE2" s="103"/>
      <c r="RF2" s="87"/>
      <c r="RG2" s="87"/>
      <c r="RH2" s="86"/>
      <c r="RI2" s="103"/>
      <c r="RJ2" s="103"/>
      <c r="RK2" s="87"/>
      <c r="RL2" s="87"/>
      <c r="RM2" s="83"/>
      <c r="RN2" s="103"/>
      <c r="RO2" s="103"/>
      <c r="RP2" s="87"/>
      <c r="RQ2" s="87"/>
      <c r="RR2" s="83"/>
      <c r="RS2" s="103"/>
      <c r="RT2" s="103"/>
      <c r="RU2" s="87"/>
      <c r="RV2" s="87"/>
      <c r="RW2" s="83"/>
      <c r="RX2" s="103"/>
      <c r="RY2" s="103"/>
      <c r="RZ2" s="87"/>
      <c r="SA2" s="87"/>
      <c r="SB2" s="83"/>
      <c r="SC2" s="103"/>
      <c r="SD2" s="103"/>
      <c r="SE2" s="87"/>
      <c r="SF2" s="87"/>
      <c r="SG2" s="83"/>
      <c r="SH2" s="103"/>
      <c r="SI2" s="103"/>
      <c r="SJ2" s="87"/>
      <c r="SK2" s="87"/>
      <c r="SL2" s="83"/>
      <c r="SM2" s="103"/>
      <c r="SN2" s="103"/>
      <c r="SO2" s="87"/>
      <c r="SP2" s="87"/>
      <c r="SQ2" s="83"/>
      <c r="SR2" s="103"/>
      <c r="SS2" s="103"/>
      <c r="ST2" s="87"/>
      <c r="SU2" s="87"/>
      <c r="SV2" s="83"/>
      <c r="SW2" s="103"/>
      <c r="SX2" s="103"/>
      <c r="SY2" s="87"/>
      <c r="SZ2" s="87"/>
      <c r="TA2" s="83"/>
      <c r="TB2" s="103"/>
      <c r="TC2" s="103"/>
      <c r="TD2" s="87"/>
      <c r="TE2" s="87"/>
      <c r="TF2" s="83"/>
      <c r="TG2" s="122"/>
      <c r="TH2" s="122"/>
      <c r="TI2" s="122"/>
      <c r="TJ2" s="122"/>
      <c r="TK2" s="122"/>
      <c r="TL2" s="122"/>
      <c r="TM2" s="122"/>
      <c r="TN2" s="122"/>
      <c r="TO2" s="122"/>
      <c r="TP2" s="122"/>
      <c r="TQ2" s="122"/>
      <c r="TR2" s="122"/>
      <c r="TS2" s="122"/>
      <c r="TT2" s="122"/>
      <c r="TU2" s="122"/>
      <c r="TV2" s="103"/>
      <c r="TW2" s="103"/>
      <c r="TX2" s="87"/>
      <c r="TY2" s="87"/>
      <c r="TZ2" s="83"/>
      <c r="UA2" s="103"/>
      <c r="UB2" s="103"/>
      <c r="UC2" s="87"/>
      <c r="UD2" s="87"/>
      <c r="UE2" s="83"/>
      <c r="UF2" s="103"/>
      <c r="UG2" s="103"/>
      <c r="UH2" s="87"/>
      <c r="UI2" s="87"/>
      <c r="UJ2" s="83"/>
      <c r="UK2" s="103"/>
      <c r="UL2" s="103"/>
      <c r="UM2" s="87"/>
      <c r="UN2" s="87"/>
      <c r="UO2" s="83"/>
      <c r="UP2" s="103"/>
      <c r="UQ2" s="103"/>
      <c r="UR2" s="103"/>
      <c r="US2" s="87"/>
      <c r="UT2" s="87"/>
      <c r="UU2" s="83"/>
      <c r="UV2" s="103"/>
      <c r="UW2" s="103"/>
      <c r="UX2" s="103"/>
      <c r="UY2" s="87"/>
      <c r="UZ2" s="87"/>
      <c r="VA2" s="83"/>
    </row>
    <row r="3" spans="1:591" s="1" customFormat="1" ht="16.5" thickBot="1" x14ac:dyDescent="0.3">
      <c r="C3" s="2"/>
      <c r="D3" s="2"/>
      <c r="E3" s="2"/>
      <c r="F3" s="2"/>
      <c r="G3" s="2"/>
      <c r="H3" s="2"/>
      <c r="O3" s="3" t="s">
        <v>139</v>
      </c>
      <c r="U3" s="3"/>
      <c r="V3" s="3"/>
      <c r="W3" s="3"/>
      <c r="X3" s="3"/>
      <c r="Y3" s="3"/>
      <c r="Z3" s="3"/>
      <c r="AA3" s="3" t="s">
        <v>139</v>
      </c>
      <c r="AB3" s="3"/>
      <c r="AC3" s="3"/>
      <c r="AD3" s="3"/>
      <c r="AE3" s="3"/>
      <c r="AF3" s="3"/>
      <c r="AM3" s="3" t="s">
        <v>139</v>
      </c>
      <c r="AY3" s="3" t="s">
        <v>139</v>
      </c>
      <c r="AZ3" s="3"/>
      <c r="BA3" s="3"/>
      <c r="BB3" s="3"/>
      <c r="BC3" s="3"/>
      <c r="BD3" s="3"/>
      <c r="BK3" s="3" t="s">
        <v>139</v>
      </c>
      <c r="BW3" s="3" t="s">
        <v>139</v>
      </c>
      <c r="BX3" s="3"/>
      <c r="BY3" s="3"/>
      <c r="BZ3" s="3"/>
      <c r="CA3" s="3"/>
      <c r="CB3" s="3"/>
      <c r="CI3" s="3" t="s">
        <v>139</v>
      </c>
      <c r="CS3" s="3"/>
      <c r="CT3" s="3"/>
      <c r="CU3" s="3" t="s">
        <v>139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 t="s">
        <v>139</v>
      </c>
      <c r="DJ3" s="3"/>
      <c r="DK3" s="3"/>
      <c r="DO3" s="3"/>
      <c r="DP3" s="3"/>
      <c r="DV3" s="3" t="s">
        <v>139</v>
      </c>
      <c r="DW3" s="3"/>
      <c r="DX3" s="3"/>
      <c r="DY3" s="3"/>
      <c r="DZ3" s="3"/>
      <c r="EA3" s="3"/>
      <c r="ED3" s="3"/>
      <c r="EE3" s="3"/>
      <c r="EI3" s="3"/>
      <c r="EJ3" s="3"/>
      <c r="EK3" s="3" t="s">
        <v>139</v>
      </c>
      <c r="EL3" s="3"/>
      <c r="EM3" s="3"/>
      <c r="EN3" s="3"/>
      <c r="EO3" s="3"/>
      <c r="EP3" s="3"/>
      <c r="EQ3" s="3"/>
      <c r="ER3" s="3"/>
      <c r="ES3" s="3"/>
      <c r="ET3" s="3"/>
      <c r="EX3" s="3"/>
      <c r="EY3" s="3"/>
      <c r="EZ3" s="3" t="s">
        <v>139</v>
      </c>
      <c r="FC3" s="3"/>
      <c r="FD3" s="3"/>
      <c r="FE3" s="3"/>
      <c r="FH3" s="3"/>
      <c r="FI3" s="3"/>
      <c r="FJ3" s="3"/>
      <c r="FK3" s="3"/>
      <c r="FL3" s="3"/>
      <c r="FM3" s="3"/>
      <c r="FN3" s="3"/>
      <c r="FO3" s="3" t="s">
        <v>139</v>
      </c>
      <c r="FR3" s="3"/>
      <c r="FS3" s="3"/>
      <c r="FW3" s="3"/>
      <c r="FX3" s="3"/>
      <c r="FZ3" s="3"/>
      <c r="GA3" s="3"/>
      <c r="GB3" s="3"/>
      <c r="GC3" s="3"/>
      <c r="GD3" s="3" t="s">
        <v>139</v>
      </c>
      <c r="GG3" s="3"/>
      <c r="GH3" s="3"/>
      <c r="GI3" s="3"/>
      <c r="GJ3" s="3"/>
      <c r="GK3" s="3"/>
      <c r="GL3" s="3"/>
      <c r="GM3" s="3"/>
      <c r="GQ3" s="3"/>
      <c r="GR3" s="3"/>
      <c r="GS3" s="3" t="s">
        <v>139</v>
      </c>
      <c r="GV3" s="3"/>
      <c r="GW3" s="3"/>
      <c r="HA3" s="3"/>
      <c r="HB3" s="3"/>
      <c r="HF3" s="3"/>
      <c r="HG3" s="3"/>
      <c r="HH3" s="3" t="s">
        <v>139</v>
      </c>
      <c r="HK3" s="3"/>
      <c r="HL3" s="3"/>
      <c r="HM3" s="3"/>
      <c r="HN3" s="3"/>
      <c r="HO3" s="3"/>
      <c r="HU3" s="3"/>
      <c r="HV3" s="3"/>
      <c r="HW3" s="3" t="s">
        <v>139</v>
      </c>
      <c r="HZ3" s="3"/>
      <c r="IA3" s="3"/>
      <c r="IE3" s="3"/>
      <c r="IF3" s="3"/>
      <c r="IL3" s="3" t="s">
        <v>139</v>
      </c>
      <c r="IO3" s="3"/>
      <c r="IP3" s="3"/>
      <c r="IQ3" s="3"/>
      <c r="IR3" s="3"/>
      <c r="IS3" s="3"/>
      <c r="IT3" s="3"/>
      <c r="IU3" s="3"/>
      <c r="IY3" s="3"/>
      <c r="IZ3" s="3"/>
      <c r="JA3" s="3" t="s">
        <v>139</v>
      </c>
      <c r="JB3" s="3"/>
      <c r="JC3" s="3"/>
      <c r="JD3" s="3"/>
      <c r="JE3" s="3"/>
      <c r="JF3" s="3"/>
      <c r="JI3" s="3"/>
      <c r="JJ3" s="3"/>
      <c r="JN3" s="3"/>
      <c r="JO3" s="3"/>
      <c r="JP3" s="3" t="s">
        <v>139</v>
      </c>
      <c r="JS3" s="3"/>
      <c r="JT3" s="3"/>
      <c r="JV3" s="3"/>
      <c r="JW3" s="3"/>
      <c r="JX3" s="3"/>
      <c r="JY3" s="3"/>
      <c r="KC3" s="3"/>
      <c r="KD3" s="3"/>
      <c r="KE3" s="3" t="s">
        <v>139</v>
      </c>
      <c r="KH3" s="3"/>
      <c r="KI3" s="3"/>
      <c r="KM3" s="3"/>
      <c r="KN3" s="3"/>
      <c r="KP3" s="3"/>
      <c r="KQ3" s="3"/>
      <c r="KR3" s="3"/>
      <c r="KS3" s="3"/>
      <c r="KT3" s="3" t="s">
        <v>139</v>
      </c>
      <c r="KW3" s="3"/>
      <c r="KX3" s="3"/>
      <c r="KY3" s="3"/>
      <c r="KZ3" s="3"/>
      <c r="LA3" s="3"/>
      <c r="LB3" s="3"/>
      <c r="LC3" s="3"/>
      <c r="LG3" s="3"/>
      <c r="LH3" s="3"/>
      <c r="LI3" s="3" t="s">
        <v>139</v>
      </c>
      <c r="LL3" s="3"/>
      <c r="LM3" s="3"/>
      <c r="LQ3" s="3"/>
      <c r="LR3" s="3"/>
      <c r="LV3" s="3"/>
      <c r="LW3" s="3"/>
      <c r="LX3" s="3" t="s">
        <v>139</v>
      </c>
      <c r="MA3" s="3"/>
      <c r="MB3" s="3"/>
      <c r="MC3" s="3"/>
      <c r="MF3" s="3"/>
      <c r="MG3" s="3"/>
      <c r="MK3" s="3"/>
      <c r="ML3" s="3"/>
      <c r="MM3" s="3" t="s">
        <v>139</v>
      </c>
      <c r="MU3" s="3"/>
      <c r="MV3" s="3"/>
      <c r="MZ3" s="3"/>
      <c r="NA3" s="3"/>
      <c r="NB3" s="3" t="s">
        <v>139</v>
      </c>
      <c r="NE3" s="3"/>
      <c r="NF3" s="3"/>
      <c r="NG3" s="3"/>
      <c r="NH3" s="3"/>
      <c r="NI3" s="3"/>
      <c r="NJ3" s="3"/>
      <c r="NK3" s="3"/>
      <c r="NO3" s="3"/>
      <c r="NP3" s="3"/>
      <c r="NQ3" s="3" t="s">
        <v>139</v>
      </c>
      <c r="NR3" s="3"/>
      <c r="NS3" s="3"/>
      <c r="NT3" s="3"/>
      <c r="NU3" s="3"/>
      <c r="NY3" s="3"/>
      <c r="NZ3" s="3"/>
      <c r="OA3" s="3" t="s">
        <v>139</v>
      </c>
      <c r="OD3" s="3"/>
      <c r="OE3" s="3"/>
      <c r="OF3" s="3" t="s">
        <v>139</v>
      </c>
      <c r="OI3" s="3"/>
      <c r="OJ3" s="3"/>
      <c r="OK3" s="3" t="s">
        <v>139</v>
      </c>
      <c r="OL3" s="3"/>
      <c r="OM3" s="3"/>
      <c r="ON3" s="3"/>
      <c r="OO3" s="3"/>
      <c r="OS3" s="3"/>
      <c r="OT3" s="3"/>
      <c r="OU3" s="3" t="s">
        <v>139</v>
      </c>
      <c r="OX3" s="3"/>
      <c r="OY3" s="3"/>
      <c r="PC3" s="3"/>
      <c r="PD3" s="3"/>
      <c r="PF3" s="3"/>
      <c r="PG3" s="3"/>
      <c r="PI3" s="3"/>
      <c r="PJ3" s="3" t="s">
        <v>139</v>
      </c>
      <c r="PM3" s="3"/>
      <c r="PN3" s="3"/>
      <c r="PP3" s="3"/>
      <c r="PQ3" s="3"/>
      <c r="PR3" s="3"/>
      <c r="PS3" s="3"/>
      <c r="PW3" s="3"/>
      <c r="PX3" s="3"/>
      <c r="PY3" s="3" t="s">
        <v>139</v>
      </c>
      <c r="QB3" s="3"/>
      <c r="QC3" s="3"/>
      <c r="QG3" s="3"/>
      <c r="QH3" s="3"/>
      <c r="QI3" s="3"/>
      <c r="QL3" s="3"/>
      <c r="QM3" s="3"/>
      <c r="QN3" s="3" t="s">
        <v>139</v>
      </c>
      <c r="QQ3" s="3"/>
      <c r="QR3" s="3"/>
      <c r="QS3" s="3" t="s">
        <v>139</v>
      </c>
      <c r="QT3" s="3"/>
      <c r="QU3" s="3"/>
      <c r="QV3" s="3"/>
      <c r="QW3" s="3"/>
      <c r="RA3" s="3"/>
      <c r="RB3" s="3"/>
      <c r="RC3" s="3" t="s">
        <v>139</v>
      </c>
      <c r="RF3" s="3"/>
      <c r="RG3" s="3"/>
      <c r="RH3" s="3"/>
      <c r="RI3" s="3"/>
      <c r="RJ3" s="3"/>
      <c r="RK3" s="3"/>
      <c r="RL3" s="3"/>
      <c r="RP3" s="3"/>
      <c r="RQ3" s="3"/>
      <c r="RR3" s="3" t="s">
        <v>139</v>
      </c>
      <c r="RU3" s="3"/>
      <c r="RV3" s="3"/>
      <c r="RW3" s="3"/>
      <c r="RX3" s="3"/>
      <c r="RY3" s="3"/>
      <c r="RZ3" s="3"/>
      <c r="SA3" s="3"/>
      <c r="SE3" s="3"/>
      <c r="SF3" s="3"/>
      <c r="SG3" s="3" t="s">
        <v>139</v>
      </c>
      <c r="SH3" s="3"/>
      <c r="SI3" s="3"/>
      <c r="SJ3" s="3"/>
      <c r="SK3" s="3"/>
      <c r="SO3" s="3"/>
      <c r="SP3" s="3"/>
      <c r="ST3" s="3"/>
      <c r="SU3" s="3"/>
      <c r="SV3" s="3" t="s">
        <v>139</v>
      </c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 t="s">
        <v>139</v>
      </c>
      <c r="TL3" s="3"/>
      <c r="TM3" s="3"/>
      <c r="TN3" s="3"/>
      <c r="TO3" s="3"/>
      <c r="TP3" s="3"/>
      <c r="TQ3" s="3"/>
      <c r="TR3" s="3"/>
      <c r="TS3" s="3"/>
      <c r="TT3" s="3"/>
      <c r="TV3" s="3"/>
      <c r="TW3" s="3"/>
      <c r="TX3" s="3"/>
      <c r="TY3" s="3"/>
      <c r="TZ3" s="3" t="s">
        <v>139</v>
      </c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 t="s">
        <v>139</v>
      </c>
      <c r="UP3" s="3"/>
      <c r="UQ3" s="3"/>
      <c r="UR3" s="3"/>
      <c r="US3" s="3"/>
      <c r="UT3" s="3"/>
      <c r="UU3" s="3"/>
      <c r="UY3" s="3"/>
      <c r="UZ3" s="3"/>
      <c r="VA3" s="3" t="s">
        <v>139</v>
      </c>
    </row>
    <row r="4" spans="1:591" s="4" customFormat="1" ht="16.5" thickBot="1" x14ac:dyDescent="0.3">
      <c r="A4" s="137" t="s">
        <v>341</v>
      </c>
      <c r="B4" s="163" t="s">
        <v>221</v>
      </c>
      <c r="C4" s="160" t="s">
        <v>0</v>
      </c>
      <c r="D4" s="156" t="s">
        <v>331</v>
      </c>
      <c r="E4" s="157"/>
      <c r="F4" s="157"/>
      <c r="G4" s="157"/>
      <c r="H4" s="157"/>
      <c r="I4" s="158"/>
      <c r="J4" s="156" t="s">
        <v>106</v>
      </c>
      <c r="K4" s="157"/>
      <c r="L4" s="157"/>
      <c r="M4" s="157" t="s">
        <v>106</v>
      </c>
      <c r="N4" s="157"/>
      <c r="O4" s="158"/>
      <c r="P4" s="156" t="s">
        <v>105</v>
      </c>
      <c r="Q4" s="157"/>
      <c r="R4" s="157"/>
      <c r="S4" s="157" t="s">
        <v>105</v>
      </c>
      <c r="T4" s="157"/>
      <c r="U4" s="158"/>
      <c r="V4" s="156" t="s">
        <v>104</v>
      </c>
      <c r="W4" s="157"/>
      <c r="X4" s="157"/>
      <c r="Y4" s="157" t="s">
        <v>104</v>
      </c>
      <c r="Z4" s="157"/>
      <c r="AA4" s="158"/>
      <c r="AB4" s="156" t="s">
        <v>103</v>
      </c>
      <c r="AC4" s="157"/>
      <c r="AD4" s="157"/>
      <c r="AE4" s="157" t="s">
        <v>103</v>
      </c>
      <c r="AF4" s="157"/>
      <c r="AG4" s="158"/>
      <c r="AH4" s="156" t="s">
        <v>102</v>
      </c>
      <c r="AI4" s="157"/>
      <c r="AJ4" s="157"/>
      <c r="AK4" s="157" t="s">
        <v>102</v>
      </c>
      <c r="AL4" s="157"/>
      <c r="AM4" s="158"/>
      <c r="AN4" s="156" t="s">
        <v>101</v>
      </c>
      <c r="AO4" s="157"/>
      <c r="AP4" s="157"/>
      <c r="AQ4" s="157" t="s">
        <v>101</v>
      </c>
      <c r="AR4" s="157"/>
      <c r="AS4" s="158"/>
      <c r="AT4" s="156" t="s">
        <v>100</v>
      </c>
      <c r="AU4" s="157"/>
      <c r="AV4" s="157"/>
      <c r="AW4" s="157" t="s">
        <v>100</v>
      </c>
      <c r="AX4" s="157"/>
      <c r="AY4" s="158"/>
      <c r="AZ4" s="134">
        <v>2101</v>
      </c>
      <c r="BA4" s="135"/>
      <c r="BB4" s="135"/>
      <c r="BC4" s="135">
        <v>2101</v>
      </c>
      <c r="BD4" s="135"/>
      <c r="BE4" s="136"/>
      <c r="BF4" s="134">
        <v>3101</v>
      </c>
      <c r="BG4" s="135"/>
      <c r="BH4" s="135"/>
      <c r="BI4" s="135" t="s">
        <v>3</v>
      </c>
      <c r="BJ4" s="135"/>
      <c r="BK4" s="136"/>
      <c r="BL4" s="134" t="s">
        <v>4</v>
      </c>
      <c r="BM4" s="135"/>
      <c r="BN4" s="135"/>
      <c r="BO4" s="135" t="s">
        <v>4</v>
      </c>
      <c r="BP4" s="135"/>
      <c r="BQ4" s="136"/>
      <c r="BR4" s="134">
        <v>5101</v>
      </c>
      <c r="BS4" s="135"/>
      <c r="BT4" s="135"/>
      <c r="BU4" s="135" t="s">
        <v>5</v>
      </c>
      <c r="BV4" s="135"/>
      <c r="BW4" s="136"/>
      <c r="BX4" s="134">
        <v>5106</v>
      </c>
      <c r="BY4" s="135"/>
      <c r="BZ4" s="135"/>
      <c r="CA4" s="135" t="s">
        <v>6</v>
      </c>
      <c r="CB4" s="135"/>
      <c r="CC4" s="136"/>
      <c r="CD4" s="134">
        <v>5112</v>
      </c>
      <c r="CE4" s="135"/>
      <c r="CF4" s="135"/>
      <c r="CG4" s="135"/>
      <c r="CH4" s="135"/>
      <c r="CI4" s="136"/>
      <c r="CJ4" s="134">
        <v>5113</v>
      </c>
      <c r="CK4" s="135"/>
      <c r="CL4" s="135"/>
      <c r="CM4" s="135"/>
      <c r="CN4" s="135"/>
      <c r="CO4" s="136"/>
      <c r="CP4" s="134">
        <v>5132</v>
      </c>
      <c r="CQ4" s="135"/>
      <c r="CR4" s="135"/>
      <c r="CS4" s="135"/>
      <c r="CT4" s="135"/>
      <c r="CU4" s="136"/>
      <c r="CV4" s="134">
        <v>5133</v>
      </c>
      <c r="CW4" s="135"/>
      <c r="CX4" s="135"/>
      <c r="CY4" s="135"/>
      <c r="CZ4" s="135"/>
      <c r="DA4" s="136"/>
      <c r="DB4" s="134" t="s">
        <v>8</v>
      </c>
      <c r="DC4" s="135"/>
      <c r="DD4" s="135"/>
      <c r="DE4" s="135" t="s">
        <v>8</v>
      </c>
      <c r="DF4" s="135"/>
      <c r="DG4" s="136"/>
      <c r="DH4" s="134" t="s">
        <v>9</v>
      </c>
      <c r="DI4" s="135"/>
      <c r="DJ4" s="135"/>
      <c r="DK4" s="135"/>
      <c r="DL4" s="136"/>
      <c r="DM4" s="134" t="s">
        <v>10</v>
      </c>
      <c r="DN4" s="135"/>
      <c r="DO4" s="135"/>
      <c r="DP4" s="135"/>
      <c r="DQ4" s="136"/>
      <c r="DR4" s="134" t="s">
        <v>12</v>
      </c>
      <c r="DS4" s="135"/>
      <c r="DT4" s="135"/>
      <c r="DU4" s="135"/>
      <c r="DV4" s="136"/>
      <c r="DW4" s="134" t="s">
        <v>13</v>
      </c>
      <c r="DX4" s="135"/>
      <c r="DY4" s="135"/>
      <c r="DZ4" s="135"/>
      <c r="EA4" s="136"/>
      <c r="EB4" s="134" t="s">
        <v>14</v>
      </c>
      <c r="EC4" s="135"/>
      <c r="ED4" s="135"/>
      <c r="EE4" s="135"/>
      <c r="EF4" s="136"/>
      <c r="EG4" s="134" t="s">
        <v>16</v>
      </c>
      <c r="EH4" s="135"/>
      <c r="EI4" s="135"/>
      <c r="EJ4" s="135"/>
      <c r="EK4" s="136"/>
      <c r="EL4" s="134" t="s">
        <v>142</v>
      </c>
      <c r="EM4" s="135"/>
      <c r="EN4" s="135"/>
      <c r="EO4" s="135"/>
      <c r="EP4" s="136"/>
      <c r="EQ4" s="134">
        <v>5210</v>
      </c>
      <c r="ER4" s="135"/>
      <c r="ES4" s="135"/>
      <c r="ET4" s="135"/>
      <c r="EU4" s="136"/>
      <c r="EV4" s="134" t="s">
        <v>18</v>
      </c>
      <c r="EW4" s="135"/>
      <c r="EX4" s="135"/>
      <c r="EY4" s="135"/>
      <c r="EZ4" s="136"/>
      <c r="FA4" s="134" t="s">
        <v>19</v>
      </c>
      <c r="FB4" s="135"/>
      <c r="FC4" s="135"/>
      <c r="FD4" s="135"/>
      <c r="FE4" s="136"/>
      <c r="FF4" s="134" t="s">
        <v>21</v>
      </c>
      <c r="FG4" s="135"/>
      <c r="FH4" s="135"/>
      <c r="FI4" s="135"/>
      <c r="FJ4" s="136"/>
      <c r="FK4" s="134" t="s">
        <v>22</v>
      </c>
      <c r="FL4" s="135"/>
      <c r="FM4" s="135"/>
      <c r="FN4" s="135"/>
      <c r="FO4" s="136"/>
      <c r="FP4" s="134" t="s">
        <v>110</v>
      </c>
      <c r="FQ4" s="135"/>
      <c r="FR4" s="135"/>
      <c r="FS4" s="135"/>
      <c r="FT4" s="136"/>
      <c r="FU4" s="134" t="s">
        <v>24</v>
      </c>
      <c r="FV4" s="135"/>
      <c r="FW4" s="135"/>
      <c r="FX4" s="135"/>
      <c r="FY4" s="136"/>
      <c r="FZ4" s="134" t="s">
        <v>25</v>
      </c>
      <c r="GA4" s="135"/>
      <c r="GB4" s="135"/>
      <c r="GC4" s="135"/>
      <c r="GD4" s="136"/>
      <c r="GE4" s="134" t="s">
        <v>26</v>
      </c>
      <c r="GF4" s="135"/>
      <c r="GG4" s="135"/>
      <c r="GH4" s="135"/>
      <c r="GI4" s="136"/>
      <c r="GJ4" s="134" t="s">
        <v>28</v>
      </c>
      <c r="GK4" s="135"/>
      <c r="GL4" s="135"/>
      <c r="GM4" s="135"/>
      <c r="GN4" s="136"/>
      <c r="GO4" s="134" t="s">
        <v>254</v>
      </c>
      <c r="GP4" s="135"/>
      <c r="GQ4" s="135"/>
      <c r="GR4" s="135"/>
      <c r="GS4" s="136"/>
      <c r="GT4" s="134">
        <v>5407</v>
      </c>
      <c r="GU4" s="135"/>
      <c r="GV4" s="135"/>
      <c r="GW4" s="135"/>
      <c r="GX4" s="136"/>
      <c r="GY4" s="134" t="s">
        <v>29</v>
      </c>
      <c r="GZ4" s="135"/>
      <c r="HA4" s="135"/>
      <c r="HB4" s="135"/>
      <c r="HC4" s="136"/>
      <c r="HD4" s="134" t="s">
        <v>112</v>
      </c>
      <c r="HE4" s="135"/>
      <c r="HF4" s="135"/>
      <c r="HG4" s="135"/>
      <c r="HH4" s="136"/>
      <c r="HI4" s="134" t="s">
        <v>114</v>
      </c>
      <c r="HJ4" s="135"/>
      <c r="HK4" s="135"/>
      <c r="HL4" s="135"/>
      <c r="HM4" s="136"/>
      <c r="HN4" s="134">
        <v>5505</v>
      </c>
      <c r="HO4" s="135"/>
      <c r="HP4" s="135"/>
      <c r="HQ4" s="135"/>
      <c r="HR4" s="136"/>
      <c r="HS4" s="134" t="s">
        <v>115</v>
      </c>
      <c r="HT4" s="135"/>
      <c r="HU4" s="135"/>
      <c r="HV4" s="135"/>
      <c r="HW4" s="136"/>
      <c r="HX4" s="134" t="s">
        <v>30</v>
      </c>
      <c r="HY4" s="135"/>
      <c r="HZ4" s="135"/>
      <c r="IA4" s="135"/>
      <c r="IB4" s="136"/>
      <c r="IC4" s="134" t="s">
        <v>32</v>
      </c>
      <c r="ID4" s="135"/>
      <c r="IE4" s="135"/>
      <c r="IF4" s="135"/>
      <c r="IG4" s="136"/>
      <c r="IH4" s="134" t="s">
        <v>34</v>
      </c>
      <c r="II4" s="135"/>
      <c r="IJ4" s="135"/>
      <c r="IK4" s="135"/>
      <c r="IL4" s="136"/>
      <c r="IM4" s="134" t="s">
        <v>35</v>
      </c>
      <c r="IN4" s="135"/>
      <c r="IO4" s="135"/>
      <c r="IP4" s="135"/>
      <c r="IQ4" s="136"/>
      <c r="IR4" s="134" t="s">
        <v>140</v>
      </c>
      <c r="IS4" s="135"/>
      <c r="IT4" s="135"/>
      <c r="IU4" s="135"/>
      <c r="IV4" s="136"/>
      <c r="IW4" s="134" t="s">
        <v>37</v>
      </c>
      <c r="IX4" s="135"/>
      <c r="IY4" s="135"/>
      <c r="IZ4" s="135"/>
      <c r="JA4" s="136"/>
      <c r="JB4" s="134" t="s">
        <v>38</v>
      </c>
      <c r="JC4" s="135"/>
      <c r="JD4" s="135"/>
      <c r="JE4" s="135"/>
      <c r="JF4" s="136"/>
      <c r="JG4" s="134" t="s">
        <v>40</v>
      </c>
      <c r="JH4" s="135"/>
      <c r="JI4" s="135"/>
      <c r="JJ4" s="135"/>
      <c r="JK4" s="136"/>
      <c r="JL4" s="134" t="s">
        <v>41</v>
      </c>
      <c r="JM4" s="135"/>
      <c r="JN4" s="135"/>
      <c r="JO4" s="135"/>
      <c r="JP4" s="136"/>
      <c r="JQ4" s="134" t="s">
        <v>116</v>
      </c>
      <c r="JR4" s="135"/>
      <c r="JS4" s="135"/>
      <c r="JT4" s="135"/>
      <c r="JU4" s="136"/>
      <c r="JV4" s="134" t="s">
        <v>43</v>
      </c>
      <c r="JW4" s="135"/>
      <c r="JX4" s="135"/>
      <c r="JY4" s="135"/>
      <c r="JZ4" s="136"/>
      <c r="KA4" s="134" t="s">
        <v>44</v>
      </c>
      <c r="KB4" s="135"/>
      <c r="KC4" s="135"/>
      <c r="KD4" s="135"/>
      <c r="KE4" s="136"/>
      <c r="KF4" s="134" t="s">
        <v>46</v>
      </c>
      <c r="KG4" s="135"/>
      <c r="KH4" s="135"/>
      <c r="KI4" s="135"/>
      <c r="KJ4" s="136"/>
      <c r="KK4" s="134" t="s">
        <v>48</v>
      </c>
      <c r="KL4" s="135"/>
      <c r="KM4" s="135"/>
      <c r="KN4" s="135"/>
      <c r="KO4" s="136"/>
      <c r="KP4" s="134" t="s">
        <v>50</v>
      </c>
      <c r="KQ4" s="135"/>
      <c r="KR4" s="135"/>
      <c r="KS4" s="135"/>
      <c r="KT4" s="136"/>
      <c r="KU4" s="134" t="s">
        <v>108</v>
      </c>
      <c r="KV4" s="135"/>
      <c r="KW4" s="135"/>
      <c r="KX4" s="135"/>
      <c r="KY4" s="136"/>
      <c r="KZ4" s="134" t="s">
        <v>52</v>
      </c>
      <c r="LA4" s="135"/>
      <c r="LB4" s="135"/>
      <c r="LC4" s="135"/>
      <c r="LD4" s="136"/>
      <c r="LE4" s="134" t="s">
        <v>53</v>
      </c>
      <c r="LF4" s="135"/>
      <c r="LG4" s="135"/>
      <c r="LH4" s="135"/>
      <c r="LI4" s="136"/>
      <c r="LJ4" s="134" t="s">
        <v>54</v>
      </c>
      <c r="LK4" s="135"/>
      <c r="LL4" s="135"/>
      <c r="LM4" s="135"/>
      <c r="LN4" s="136"/>
      <c r="LO4" s="134" t="s">
        <v>117</v>
      </c>
      <c r="LP4" s="135"/>
      <c r="LQ4" s="135"/>
      <c r="LR4" s="135"/>
      <c r="LS4" s="136"/>
      <c r="LT4" s="134" t="s">
        <v>226</v>
      </c>
      <c r="LU4" s="135"/>
      <c r="LV4" s="135"/>
      <c r="LW4" s="135"/>
      <c r="LX4" s="136"/>
      <c r="LY4" s="134" t="s">
        <v>55</v>
      </c>
      <c r="LZ4" s="135"/>
      <c r="MA4" s="135"/>
      <c r="MB4" s="135"/>
      <c r="MC4" s="136"/>
      <c r="MD4" s="134" t="s">
        <v>56</v>
      </c>
      <c r="ME4" s="135"/>
      <c r="MF4" s="135"/>
      <c r="MG4" s="135"/>
      <c r="MH4" s="136"/>
      <c r="MI4" s="134" t="s">
        <v>57</v>
      </c>
      <c r="MJ4" s="135"/>
      <c r="MK4" s="135"/>
      <c r="ML4" s="135"/>
      <c r="MM4" s="136"/>
      <c r="MN4" s="134" t="s">
        <v>59</v>
      </c>
      <c r="MO4" s="135"/>
      <c r="MP4" s="135"/>
      <c r="MQ4" s="135"/>
      <c r="MR4" s="136"/>
      <c r="MS4" s="134" t="s">
        <v>59</v>
      </c>
      <c r="MT4" s="135"/>
      <c r="MU4" s="135"/>
      <c r="MV4" s="135"/>
      <c r="MW4" s="136"/>
      <c r="MX4" s="134" t="s">
        <v>60</v>
      </c>
      <c r="MY4" s="135"/>
      <c r="MZ4" s="135"/>
      <c r="NA4" s="135"/>
      <c r="NB4" s="136"/>
      <c r="NC4" s="134" t="s">
        <v>61</v>
      </c>
      <c r="ND4" s="135"/>
      <c r="NE4" s="135"/>
      <c r="NF4" s="135"/>
      <c r="NG4" s="136"/>
      <c r="NH4" s="134" t="s">
        <v>63</v>
      </c>
      <c r="NI4" s="135"/>
      <c r="NJ4" s="135"/>
      <c r="NK4" s="135"/>
      <c r="NL4" s="136"/>
      <c r="NM4" s="134" t="s">
        <v>65</v>
      </c>
      <c r="NN4" s="135"/>
      <c r="NO4" s="135"/>
      <c r="NP4" s="135"/>
      <c r="NQ4" s="136"/>
      <c r="NR4" s="134">
        <v>6501</v>
      </c>
      <c r="NS4" s="135"/>
      <c r="NT4" s="135"/>
      <c r="NU4" s="135"/>
      <c r="NV4" s="136"/>
      <c r="NW4" s="134" t="s">
        <v>67</v>
      </c>
      <c r="NX4" s="135"/>
      <c r="NY4" s="135"/>
      <c r="NZ4" s="135"/>
      <c r="OA4" s="136"/>
      <c r="OB4" s="134" t="s">
        <v>68</v>
      </c>
      <c r="OC4" s="135"/>
      <c r="OD4" s="135"/>
      <c r="OE4" s="135"/>
      <c r="OF4" s="136"/>
      <c r="OG4" s="134" t="s">
        <v>70</v>
      </c>
      <c r="OH4" s="135"/>
      <c r="OI4" s="135"/>
      <c r="OJ4" s="135"/>
      <c r="OK4" s="136"/>
      <c r="OL4" s="134" t="s">
        <v>72</v>
      </c>
      <c r="OM4" s="135"/>
      <c r="ON4" s="135"/>
      <c r="OO4" s="135"/>
      <c r="OP4" s="136"/>
      <c r="OQ4" s="134" t="s">
        <v>74</v>
      </c>
      <c r="OR4" s="135"/>
      <c r="OS4" s="135"/>
      <c r="OT4" s="135"/>
      <c r="OU4" s="136"/>
      <c r="OV4" s="134" t="s">
        <v>76</v>
      </c>
      <c r="OW4" s="135"/>
      <c r="OX4" s="135"/>
      <c r="OY4" s="135"/>
      <c r="OZ4" s="136"/>
      <c r="PA4" s="134">
        <v>7201</v>
      </c>
      <c r="PB4" s="135"/>
      <c r="PC4" s="135"/>
      <c r="PD4" s="135"/>
      <c r="PE4" s="136"/>
      <c r="PF4" s="134" t="s">
        <v>78</v>
      </c>
      <c r="PG4" s="135"/>
      <c r="PH4" s="135"/>
      <c r="PI4" s="135"/>
      <c r="PJ4" s="136"/>
      <c r="PK4" s="134" t="s">
        <v>79</v>
      </c>
      <c r="PL4" s="135"/>
      <c r="PM4" s="135"/>
      <c r="PN4" s="135"/>
      <c r="PO4" s="136"/>
      <c r="PP4" s="134" t="s">
        <v>80</v>
      </c>
      <c r="PQ4" s="135"/>
      <c r="PR4" s="135"/>
      <c r="PS4" s="135"/>
      <c r="PT4" s="136"/>
      <c r="PU4" s="134" t="s">
        <v>81</v>
      </c>
      <c r="PV4" s="135"/>
      <c r="PW4" s="135"/>
      <c r="PX4" s="135"/>
      <c r="PY4" s="136"/>
      <c r="PZ4" s="134" t="s">
        <v>82</v>
      </c>
      <c r="QA4" s="135"/>
      <c r="QB4" s="135"/>
      <c r="QC4" s="135"/>
      <c r="QD4" s="136"/>
      <c r="QE4" s="134" t="s">
        <v>84</v>
      </c>
      <c r="QF4" s="135"/>
      <c r="QG4" s="135"/>
      <c r="QH4" s="135"/>
      <c r="QI4" s="136"/>
      <c r="QJ4" s="134" t="s">
        <v>85</v>
      </c>
      <c r="QK4" s="135"/>
      <c r="QL4" s="135"/>
      <c r="QM4" s="135"/>
      <c r="QN4" s="136"/>
      <c r="QO4" s="134" t="s">
        <v>86</v>
      </c>
      <c r="QP4" s="135"/>
      <c r="QQ4" s="135"/>
      <c r="QR4" s="135"/>
      <c r="QS4" s="136"/>
      <c r="QT4" s="134" t="s">
        <v>88</v>
      </c>
      <c r="QU4" s="135"/>
      <c r="QV4" s="135"/>
      <c r="QW4" s="135"/>
      <c r="QX4" s="136"/>
      <c r="QY4" s="134" t="s">
        <v>89</v>
      </c>
      <c r="QZ4" s="135"/>
      <c r="RA4" s="135"/>
      <c r="RB4" s="135"/>
      <c r="RC4" s="136"/>
      <c r="RD4" s="134">
        <v>8105</v>
      </c>
      <c r="RE4" s="135"/>
      <c r="RF4" s="135"/>
      <c r="RG4" s="135"/>
      <c r="RH4" s="136"/>
      <c r="RI4" s="134" t="s">
        <v>90</v>
      </c>
      <c r="RJ4" s="135"/>
      <c r="RK4" s="135"/>
      <c r="RL4" s="135"/>
      <c r="RM4" s="136"/>
      <c r="RN4" s="134" t="s">
        <v>92</v>
      </c>
      <c r="RO4" s="135"/>
      <c r="RP4" s="135"/>
      <c r="RQ4" s="135"/>
      <c r="RR4" s="136"/>
      <c r="RS4" s="134" t="s">
        <v>93</v>
      </c>
      <c r="RT4" s="135"/>
      <c r="RU4" s="135"/>
      <c r="RV4" s="135"/>
      <c r="RW4" s="136"/>
      <c r="RX4" s="134" t="s">
        <v>135</v>
      </c>
      <c r="RY4" s="135"/>
      <c r="RZ4" s="135"/>
      <c r="SA4" s="135"/>
      <c r="SB4" s="136"/>
      <c r="SC4" s="125"/>
      <c r="SD4" s="125"/>
      <c r="SE4" s="125" t="s">
        <v>130</v>
      </c>
      <c r="SF4" s="125"/>
      <c r="SG4" s="126"/>
      <c r="SH4" s="134" t="s">
        <v>131</v>
      </c>
      <c r="SI4" s="135"/>
      <c r="SJ4" s="135"/>
      <c r="SK4" s="135"/>
      <c r="SL4" s="136"/>
      <c r="SM4" s="134" t="s">
        <v>133</v>
      </c>
      <c r="SN4" s="135"/>
      <c r="SO4" s="135"/>
      <c r="SP4" s="135"/>
      <c r="SQ4" s="136"/>
      <c r="SR4" s="134" t="s">
        <v>136</v>
      </c>
      <c r="SS4" s="135"/>
      <c r="ST4" s="135"/>
      <c r="SU4" s="135"/>
      <c r="SV4" s="136"/>
      <c r="SW4" s="134">
        <v>9128</v>
      </c>
      <c r="SX4" s="135"/>
      <c r="SY4" s="135"/>
      <c r="SZ4" s="135"/>
      <c r="TA4" s="136"/>
      <c r="TB4" s="134">
        <v>9133</v>
      </c>
      <c r="TC4" s="135"/>
      <c r="TD4" s="135"/>
      <c r="TE4" s="135"/>
      <c r="TF4" s="136"/>
      <c r="TG4" s="134">
        <v>9134</v>
      </c>
      <c r="TH4" s="135"/>
      <c r="TI4" s="135"/>
      <c r="TJ4" s="135"/>
      <c r="TK4" s="136"/>
      <c r="TL4" s="134">
        <v>9135</v>
      </c>
      <c r="TM4" s="135"/>
      <c r="TN4" s="135"/>
      <c r="TO4" s="135"/>
      <c r="TP4" s="136"/>
      <c r="TQ4" s="134">
        <v>9136</v>
      </c>
      <c r="TR4" s="135"/>
      <c r="TS4" s="135"/>
      <c r="TT4" s="135"/>
      <c r="TU4" s="136"/>
      <c r="TV4" s="134" t="s">
        <v>95</v>
      </c>
      <c r="TW4" s="135"/>
      <c r="TX4" s="135"/>
      <c r="TY4" s="135"/>
      <c r="TZ4" s="136"/>
      <c r="UA4" s="134">
        <v>9208</v>
      </c>
      <c r="UB4" s="135"/>
      <c r="UC4" s="135"/>
      <c r="UD4" s="135"/>
      <c r="UE4" s="136"/>
      <c r="UF4" s="134" t="s">
        <v>143</v>
      </c>
      <c r="UG4" s="135"/>
      <c r="UH4" s="135"/>
      <c r="UI4" s="135"/>
      <c r="UJ4" s="136"/>
      <c r="UK4" s="134" t="s">
        <v>97</v>
      </c>
      <c r="UL4" s="135"/>
      <c r="UM4" s="135"/>
      <c r="UN4" s="135"/>
      <c r="UO4" s="136"/>
      <c r="UP4" s="134" t="s">
        <v>145</v>
      </c>
      <c r="UQ4" s="135"/>
      <c r="UR4" s="135"/>
      <c r="US4" s="135" t="s">
        <v>145</v>
      </c>
      <c r="UT4" s="135"/>
      <c r="UU4" s="136"/>
      <c r="UV4" s="134" t="s">
        <v>238</v>
      </c>
      <c r="UW4" s="135"/>
      <c r="UX4" s="135"/>
      <c r="UY4" s="135" t="s">
        <v>238</v>
      </c>
      <c r="UZ4" s="135"/>
      <c r="VA4" s="136"/>
    </row>
    <row r="5" spans="1:591" s="1" customFormat="1" ht="13.5" customHeight="1" x14ac:dyDescent="0.25">
      <c r="A5" s="149"/>
      <c r="B5" s="164"/>
      <c r="C5" s="161"/>
      <c r="D5" s="149" t="s">
        <v>120</v>
      </c>
      <c r="E5" s="150"/>
      <c r="F5" s="150"/>
      <c r="G5" s="150"/>
      <c r="H5" s="150"/>
      <c r="I5" s="151"/>
      <c r="J5" s="149" t="s">
        <v>267</v>
      </c>
      <c r="K5" s="150"/>
      <c r="L5" s="150"/>
      <c r="M5" s="150" t="s">
        <v>267</v>
      </c>
      <c r="N5" s="150"/>
      <c r="O5" s="151"/>
      <c r="P5" s="149" t="s">
        <v>268</v>
      </c>
      <c r="Q5" s="150"/>
      <c r="R5" s="150"/>
      <c r="S5" s="150" t="s">
        <v>268</v>
      </c>
      <c r="T5" s="150"/>
      <c r="U5" s="151"/>
      <c r="V5" s="149" t="s">
        <v>269</v>
      </c>
      <c r="W5" s="150"/>
      <c r="X5" s="150"/>
      <c r="Y5" s="150" t="s">
        <v>269</v>
      </c>
      <c r="Z5" s="150"/>
      <c r="AA5" s="151"/>
      <c r="AB5" s="149" t="s">
        <v>270</v>
      </c>
      <c r="AC5" s="150"/>
      <c r="AD5" s="150"/>
      <c r="AE5" s="150" t="s">
        <v>270</v>
      </c>
      <c r="AF5" s="150"/>
      <c r="AG5" s="151"/>
      <c r="AH5" s="149" t="s">
        <v>271</v>
      </c>
      <c r="AI5" s="150"/>
      <c r="AJ5" s="150"/>
      <c r="AK5" s="150" t="s">
        <v>271</v>
      </c>
      <c r="AL5" s="150"/>
      <c r="AM5" s="151"/>
      <c r="AN5" s="149" t="s">
        <v>272</v>
      </c>
      <c r="AO5" s="150"/>
      <c r="AP5" s="150"/>
      <c r="AQ5" s="150" t="s">
        <v>272</v>
      </c>
      <c r="AR5" s="150"/>
      <c r="AS5" s="151"/>
      <c r="AT5" s="149" t="s">
        <v>273</v>
      </c>
      <c r="AU5" s="150"/>
      <c r="AV5" s="150"/>
      <c r="AW5" s="150" t="s">
        <v>273</v>
      </c>
      <c r="AX5" s="150"/>
      <c r="AY5" s="151"/>
      <c r="AZ5" s="149" t="s">
        <v>276</v>
      </c>
      <c r="BA5" s="150"/>
      <c r="BB5" s="150"/>
      <c r="BC5" s="150" t="s">
        <v>276</v>
      </c>
      <c r="BD5" s="150"/>
      <c r="BE5" s="151"/>
      <c r="BF5" s="149" t="s">
        <v>252</v>
      </c>
      <c r="BG5" s="150"/>
      <c r="BH5" s="150"/>
      <c r="BI5" s="150" t="s">
        <v>252</v>
      </c>
      <c r="BJ5" s="150"/>
      <c r="BK5" s="151"/>
      <c r="BL5" s="149" t="s">
        <v>266</v>
      </c>
      <c r="BM5" s="150"/>
      <c r="BN5" s="150"/>
      <c r="BO5" s="150" t="s">
        <v>266</v>
      </c>
      <c r="BP5" s="150"/>
      <c r="BQ5" s="151"/>
      <c r="BR5" s="149" t="s">
        <v>122</v>
      </c>
      <c r="BS5" s="150"/>
      <c r="BT5" s="150"/>
      <c r="BU5" s="150" t="s">
        <v>122</v>
      </c>
      <c r="BV5" s="150"/>
      <c r="BW5" s="151"/>
      <c r="BX5" s="149" t="s">
        <v>7</v>
      </c>
      <c r="BY5" s="150"/>
      <c r="BZ5" s="150"/>
      <c r="CA5" s="150" t="s">
        <v>7</v>
      </c>
      <c r="CB5" s="150"/>
      <c r="CC5" s="151"/>
      <c r="CD5" s="137" t="s">
        <v>317</v>
      </c>
      <c r="CE5" s="138"/>
      <c r="CF5" s="138"/>
      <c r="CG5" s="138"/>
      <c r="CH5" s="138"/>
      <c r="CI5" s="139"/>
      <c r="CJ5" s="137" t="s">
        <v>318</v>
      </c>
      <c r="CK5" s="138"/>
      <c r="CL5" s="138"/>
      <c r="CM5" s="138"/>
      <c r="CN5" s="138"/>
      <c r="CO5" s="139"/>
      <c r="CP5" s="137" t="s">
        <v>316</v>
      </c>
      <c r="CQ5" s="138"/>
      <c r="CR5" s="138"/>
      <c r="CS5" s="138"/>
      <c r="CT5" s="138"/>
      <c r="CU5" s="139"/>
      <c r="CV5" s="137" t="s">
        <v>260</v>
      </c>
      <c r="CW5" s="138"/>
      <c r="CX5" s="138"/>
      <c r="CY5" s="138"/>
      <c r="CZ5" s="138"/>
      <c r="DA5" s="139"/>
      <c r="DB5" s="149" t="s">
        <v>123</v>
      </c>
      <c r="DC5" s="150"/>
      <c r="DD5" s="150"/>
      <c r="DE5" s="150" t="s">
        <v>123</v>
      </c>
      <c r="DF5" s="150"/>
      <c r="DG5" s="151"/>
      <c r="DH5" s="137" t="s">
        <v>261</v>
      </c>
      <c r="DI5" s="138"/>
      <c r="DJ5" s="138"/>
      <c r="DK5" s="138"/>
      <c r="DL5" s="139"/>
      <c r="DM5" s="137" t="s">
        <v>11</v>
      </c>
      <c r="DN5" s="138"/>
      <c r="DO5" s="138"/>
      <c r="DP5" s="138"/>
      <c r="DQ5" s="139"/>
      <c r="DR5" s="137" t="s">
        <v>109</v>
      </c>
      <c r="DS5" s="138"/>
      <c r="DT5" s="138"/>
      <c r="DU5" s="138"/>
      <c r="DV5" s="139"/>
      <c r="DW5" s="137" t="s">
        <v>295</v>
      </c>
      <c r="DX5" s="138"/>
      <c r="DY5" s="138"/>
      <c r="DZ5" s="138"/>
      <c r="EA5" s="139"/>
      <c r="EB5" s="137" t="s">
        <v>15</v>
      </c>
      <c r="EC5" s="138"/>
      <c r="ED5" s="138"/>
      <c r="EE5" s="138"/>
      <c r="EF5" s="139"/>
      <c r="EG5" s="137" t="s">
        <v>17</v>
      </c>
      <c r="EH5" s="138"/>
      <c r="EI5" s="138"/>
      <c r="EJ5" s="138"/>
      <c r="EK5" s="139"/>
      <c r="EL5" s="137" t="s">
        <v>262</v>
      </c>
      <c r="EM5" s="138"/>
      <c r="EN5" s="138"/>
      <c r="EO5" s="138"/>
      <c r="EP5" s="139"/>
      <c r="EQ5" s="137" t="s">
        <v>280</v>
      </c>
      <c r="ER5" s="138"/>
      <c r="ES5" s="138"/>
      <c r="ET5" s="138"/>
      <c r="EU5" s="139"/>
      <c r="EV5" s="137" t="s">
        <v>301</v>
      </c>
      <c r="EW5" s="138"/>
      <c r="EX5" s="138"/>
      <c r="EY5" s="138"/>
      <c r="EZ5" s="139"/>
      <c r="FA5" s="137" t="s">
        <v>20</v>
      </c>
      <c r="FB5" s="138"/>
      <c r="FC5" s="138"/>
      <c r="FD5" s="138"/>
      <c r="FE5" s="139"/>
      <c r="FF5" s="137" t="s">
        <v>302</v>
      </c>
      <c r="FG5" s="138"/>
      <c r="FH5" s="138"/>
      <c r="FI5" s="138"/>
      <c r="FJ5" s="139"/>
      <c r="FK5" s="137" t="s">
        <v>23</v>
      </c>
      <c r="FL5" s="138"/>
      <c r="FM5" s="138"/>
      <c r="FN5" s="138"/>
      <c r="FO5" s="139"/>
      <c r="FP5" s="137" t="s">
        <v>111</v>
      </c>
      <c r="FQ5" s="138"/>
      <c r="FR5" s="138"/>
      <c r="FS5" s="138"/>
      <c r="FT5" s="139"/>
      <c r="FU5" s="137" t="s">
        <v>124</v>
      </c>
      <c r="FV5" s="138"/>
      <c r="FW5" s="138"/>
      <c r="FX5" s="138"/>
      <c r="FY5" s="139"/>
      <c r="FZ5" s="137" t="s">
        <v>306</v>
      </c>
      <c r="GA5" s="138"/>
      <c r="GB5" s="138"/>
      <c r="GC5" s="138"/>
      <c r="GD5" s="139"/>
      <c r="GE5" s="137" t="s">
        <v>27</v>
      </c>
      <c r="GF5" s="138"/>
      <c r="GG5" s="138"/>
      <c r="GH5" s="138"/>
      <c r="GI5" s="139"/>
      <c r="GJ5" s="137" t="s">
        <v>307</v>
      </c>
      <c r="GK5" s="138"/>
      <c r="GL5" s="138"/>
      <c r="GM5" s="138"/>
      <c r="GN5" s="139"/>
      <c r="GO5" s="137" t="s">
        <v>253</v>
      </c>
      <c r="GP5" s="138"/>
      <c r="GQ5" s="138"/>
      <c r="GR5" s="138"/>
      <c r="GS5" s="139"/>
      <c r="GT5" s="137" t="s">
        <v>265</v>
      </c>
      <c r="GU5" s="138"/>
      <c r="GV5" s="138"/>
      <c r="GW5" s="138"/>
      <c r="GX5" s="139"/>
      <c r="GY5" s="137" t="s">
        <v>275</v>
      </c>
      <c r="GZ5" s="138"/>
      <c r="HA5" s="138"/>
      <c r="HB5" s="138"/>
      <c r="HC5" s="139"/>
      <c r="HD5" s="137" t="s">
        <v>113</v>
      </c>
      <c r="HE5" s="138"/>
      <c r="HF5" s="138"/>
      <c r="HG5" s="138"/>
      <c r="HH5" s="139"/>
      <c r="HI5" s="170" t="s">
        <v>255</v>
      </c>
      <c r="HJ5" s="171"/>
      <c r="HK5" s="171"/>
      <c r="HL5" s="171"/>
      <c r="HM5" s="172"/>
      <c r="HN5" s="137" t="s">
        <v>294</v>
      </c>
      <c r="HO5" s="138"/>
      <c r="HP5" s="138"/>
      <c r="HQ5" s="138"/>
      <c r="HR5" s="139"/>
      <c r="HS5" s="137" t="s">
        <v>303</v>
      </c>
      <c r="HT5" s="138"/>
      <c r="HU5" s="138"/>
      <c r="HV5" s="138"/>
      <c r="HW5" s="139"/>
      <c r="HX5" s="137" t="s">
        <v>31</v>
      </c>
      <c r="HY5" s="138"/>
      <c r="HZ5" s="138"/>
      <c r="IA5" s="138"/>
      <c r="IB5" s="139"/>
      <c r="IC5" s="137" t="s">
        <v>33</v>
      </c>
      <c r="ID5" s="138"/>
      <c r="IE5" s="138"/>
      <c r="IF5" s="138"/>
      <c r="IG5" s="139"/>
      <c r="IH5" s="137" t="s">
        <v>107</v>
      </c>
      <c r="II5" s="138"/>
      <c r="IJ5" s="138"/>
      <c r="IK5" s="138"/>
      <c r="IL5" s="139"/>
      <c r="IM5" s="137" t="s">
        <v>36</v>
      </c>
      <c r="IN5" s="138"/>
      <c r="IO5" s="138"/>
      <c r="IP5" s="138"/>
      <c r="IQ5" s="139"/>
      <c r="IR5" s="137" t="s">
        <v>141</v>
      </c>
      <c r="IS5" s="138"/>
      <c r="IT5" s="138"/>
      <c r="IU5" s="138"/>
      <c r="IV5" s="139"/>
      <c r="IW5" s="137" t="s">
        <v>138</v>
      </c>
      <c r="IX5" s="138"/>
      <c r="IY5" s="138"/>
      <c r="IZ5" s="138"/>
      <c r="JA5" s="139"/>
      <c r="JB5" s="137" t="s">
        <v>39</v>
      </c>
      <c r="JC5" s="138"/>
      <c r="JD5" s="138"/>
      <c r="JE5" s="138"/>
      <c r="JF5" s="139"/>
      <c r="JG5" s="137" t="s">
        <v>126</v>
      </c>
      <c r="JH5" s="138"/>
      <c r="JI5" s="138"/>
      <c r="JJ5" s="138"/>
      <c r="JK5" s="139"/>
      <c r="JL5" s="137" t="s">
        <v>42</v>
      </c>
      <c r="JM5" s="138"/>
      <c r="JN5" s="138"/>
      <c r="JO5" s="138"/>
      <c r="JP5" s="139"/>
      <c r="JQ5" s="137" t="s">
        <v>304</v>
      </c>
      <c r="JR5" s="138"/>
      <c r="JS5" s="138"/>
      <c r="JT5" s="138"/>
      <c r="JU5" s="139"/>
      <c r="JV5" s="137" t="s">
        <v>125</v>
      </c>
      <c r="JW5" s="138"/>
      <c r="JX5" s="138"/>
      <c r="JY5" s="138"/>
      <c r="JZ5" s="139"/>
      <c r="KA5" s="137" t="s">
        <v>45</v>
      </c>
      <c r="KB5" s="138"/>
      <c r="KC5" s="138"/>
      <c r="KD5" s="138"/>
      <c r="KE5" s="139"/>
      <c r="KF5" s="137" t="s">
        <v>47</v>
      </c>
      <c r="KG5" s="138"/>
      <c r="KH5" s="138"/>
      <c r="KI5" s="138"/>
      <c r="KJ5" s="139"/>
      <c r="KK5" s="137" t="s">
        <v>49</v>
      </c>
      <c r="KL5" s="138"/>
      <c r="KM5" s="138"/>
      <c r="KN5" s="138"/>
      <c r="KO5" s="139"/>
      <c r="KP5" s="137" t="s">
        <v>51</v>
      </c>
      <c r="KQ5" s="138"/>
      <c r="KR5" s="138"/>
      <c r="KS5" s="138"/>
      <c r="KT5" s="139"/>
      <c r="KU5" s="137" t="s">
        <v>229</v>
      </c>
      <c r="KV5" s="138"/>
      <c r="KW5" s="138"/>
      <c r="KX5" s="138"/>
      <c r="KY5" s="139"/>
      <c r="KZ5" s="137" t="s">
        <v>230</v>
      </c>
      <c r="LA5" s="138"/>
      <c r="LB5" s="138"/>
      <c r="LC5" s="138"/>
      <c r="LD5" s="139"/>
      <c r="LE5" s="137" t="s">
        <v>231</v>
      </c>
      <c r="LF5" s="138"/>
      <c r="LG5" s="138"/>
      <c r="LH5" s="138"/>
      <c r="LI5" s="139"/>
      <c r="LJ5" s="137" t="s">
        <v>153</v>
      </c>
      <c r="LK5" s="138"/>
      <c r="LL5" s="138"/>
      <c r="LM5" s="138"/>
      <c r="LN5" s="139"/>
      <c r="LO5" s="137" t="s">
        <v>274</v>
      </c>
      <c r="LP5" s="138"/>
      <c r="LQ5" s="138"/>
      <c r="LR5" s="138"/>
      <c r="LS5" s="139"/>
      <c r="LT5" s="137" t="s">
        <v>155</v>
      </c>
      <c r="LU5" s="138"/>
      <c r="LV5" s="138"/>
      <c r="LW5" s="138"/>
      <c r="LX5" s="139"/>
      <c r="LY5" s="137" t="s">
        <v>227</v>
      </c>
      <c r="LZ5" s="138"/>
      <c r="MA5" s="138"/>
      <c r="MB5" s="138"/>
      <c r="MC5" s="139"/>
      <c r="MD5" s="137" t="s">
        <v>232</v>
      </c>
      <c r="ME5" s="138"/>
      <c r="MF5" s="138"/>
      <c r="MG5" s="138"/>
      <c r="MH5" s="139"/>
      <c r="MI5" s="137" t="s">
        <v>58</v>
      </c>
      <c r="MJ5" s="138"/>
      <c r="MK5" s="138"/>
      <c r="ML5" s="138"/>
      <c r="MM5" s="139"/>
      <c r="MN5" s="137" t="s">
        <v>337</v>
      </c>
      <c r="MO5" s="138"/>
      <c r="MP5" s="138"/>
      <c r="MQ5" s="138"/>
      <c r="MR5" s="139"/>
      <c r="MS5" s="137" t="s">
        <v>137</v>
      </c>
      <c r="MT5" s="138"/>
      <c r="MU5" s="138"/>
      <c r="MV5" s="138"/>
      <c r="MW5" s="139"/>
      <c r="MX5" s="137" t="s">
        <v>127</v>
      </c>
      <c r="MY5" s="138"/>
      <c r="MZ5" s="138"/>
      <c r="NA5" s="138"/>
      <c r="NB5" s="139"/>
      <c r="NC5" s="137" t="s">
        <v>62</v>
      </c>
      <c r="ND5" s="138"/>
      <c r="NE5" s="138"/>
      <c r="NF5" s="138"/>
      <c r="NG5" s="139"/>
      <c r="NH5" s="137" t="s">
        <v>64</v>
      </c>
      <c r="NI5" s="138"/>
      <c r="NJ5" s="138"/>
      <c r="NK5" s="138"/>
      <c r="NL5" s="139"/>
      <c r="NM5" s="137" t="s">
        <v>228</v>
      </c>
      <c r="NN5" s="138"/>
      <c r="NO5" s="138"/>
      <c r="NP5" s="138"/>
      <c r="NQ5" s="139"/>
      <c r="NR5" s="137" t="s">
        <v>66</v>
      </c>
      <c r="NS5" s="138"/>
      <c r="NT5" s="138"/>
      <c r="NU5" s="138"/>
      <c r="NV5" s="139"/>
      <c r="NW5" s="137" t="s">
        <v>233</v>
      </c>
      <c r="NX5" s="138"/>
      <c r="NY5" s="138"/>
      <c r="NZ5" s="138"/>
      <c r="OA5" s="139"/>
      <c r="OB5" s="137" t="s">
        <v>69</v>
      </c>
      <c r="OC5" s="138"/>
      <c r="OD5" s="138"/>
      <c r="OE5" s="138"/>
      <c r="OF5" s="139"/>
      <c r="OG5" s="137" t="s">
        <v>71</v>
      </c>
      <c r="OH5" s="138"/>
      <c r="OI5" s="138"/>
      <c r="OJ5" s="138"/>
      <c r="OK5" s="139"/>
      <c r="OL5" s="137" t="s">
        <v>73</v>
      </c>
      <c r="OM5" s="138"/>
      <c r="ON5" s="138"/>
      <c r="OO5" s="138"/>
      <c r="OP5" s="139"/>
      <c r="OQ5" s="137" t="s">
        <v>75</v>
      </c>
      <c r="OR5" s="138"/>
      <c r="OS5" s="138"/>
      <c r="OT5" s="138"/>
      <c r="OU5" s="139"/>
      <c r="OV5" s="137" t="s">
        <v>234</v>
      </c>
      <c r="OW5" s="138"/>
      <c r="OX5" s="138"/>
      <c r="OY5" s="138"/>
      <c r="OZ5" s="139"/>
      <c r="PA5" s="137" t="s">
        <v>77</v>
      </c>
      <c r="PB5" s="138"/>
      <c r="PC5" s="138"/>
      <c r="PD5" s="138"/>
      <c r="PE5" s="139"/>
      <c r="PF5" s="137" t="s">
        <v>285</v>
      </c>
      <c r="PG5" s="138"/>
      <c r="PH5" s="138"/>
      <c r="PI5" s="138"/>
      <c r="PJ5" s="139"/>
      <c r="PK5" s="137" t="s">
        <v>239</v>
      </c>
      <c r="PL5" s="138"/>
      <c r="PM5" s="138"/>
      <c r="PN5" s="138"/>
      <c r="PO5" s="139"/>
      <c r="PP5" s="137" t="s">
        <v>308</v>
      </c>
      <c r="PQ5" s="138"/>
      <c r="PR5" s="138"/>
      <c r="PS5" s="138"/>
      <c r="PT5" s="139"/>
      <c r="PU5" s="137" t="s">
        <v>309</v>
      </c>
      <c r="PV5" s="138"/>
      <c r="PW5" s="138"/>
      <c r="PX5" s="138"/>
      <c r="PY5" s="139"/>
      <c r="PZ5" s="137" t="s">
        <v>83</v>
      </c>
      <c r="QA5" s="138"/>
      <c r="QB5" s="138"/>
      <c r="QC5" s="138"/>
      <c r="QD5" s="139"/>
      <c r="QE5" s="137" t="s">
        <v>235</v>
      </c>
      <c r="QF5" s="138"/>
      <c r="QG5" s="138"/>
      <c r="QH5" s="138"/>
      <c r="QI5" s="139"/>
      <c r="QJ5" s="137" t="s">
        <v>256</v>
      </c>
      <c r="QK5" s="138"/>
      <c r="QL5" s="138"/>
      <c r="QM5" s="138"/>
      <c r="QN5" s="139"/>
      <c r="QO5" s="137" t="s">
        <v>87</v>
      </c>
      <c r="QP5" s="138"/>
      <c r="QQ5" s="138"/>
      <c r="QR5" s="138"/>
      <c r="QS5" s="139"/>
      <c r="QT5" s="137" t="s">
        <v>128</v>
      </c>
      <c r="QU5" s="138"/>
      <c r="QV5" s="138"/>
      <c r="QW5" s="138"/>
      <c r="QX5" s="139"/>
      <c r="QY5" s="137" t="s">
        <v>129</v>
      </c>
      <c r="QZ5" s="138"/>
      <c r="RA5" s="138"/>
      <c r="RB5" s="138"/>
      <c r="RC5" s="139"/>
      <c r="RD5" s="137" t="s">
        <v>312</v>
      </c>
      <c r="RE5" s="138"/>
      <c r="RF5" s="138"/>
      <c r="RG5" s="138"/>
      <c r="RH5" s="139"/>
      <c r="RI5" s="137" t="s">
        <v>91</v>
      </c>
      <c r="RJ5" s="138"/>
      <c r="RK5" s="138"/>
      <c r="RL5" s="138"/>
      <c r="RM5" s="139"/>
      <c r="RN5" s="137" t="s">
        <v>173</v>
      </c>
      <c r="RO5" s="138"/>
      <c r="RP5" s="138"/>
      <c r="RQ5" s="138"/>
      <c r="RR5" s="139"/>
      <c r="RS5" s="137" t="s">
        <v>121</v>
      </c>
      <c r="RT5" s="138"/>
      <c r="RU5" s="138"/>
      <c r="RV5" s="138"/>
      <c r="RW5" s="139"/>
      <c r="RX5" s="137" t="s">
        <v>94</v>
      </c>
      <c r="RY5" s="138"/>
      <c r="RZ5" s="138"/>
      <c r="SA5" s="138"/>
      <c r="SB5" s="139"/>
      <c r="SC5" s="137" t="s">
        <v>132</v>
      </c>
      <c r="SD5" s="138"/>
      <c r="SE5" s="138"/>
      <c r="SF5" s="138"/>
      <c r="SG5" s="139"/>
      <c r="SH5" s="137" t="s">
        <v>236</v>
      </c>
      <c r="SI5" s="138"/>
      <c r="SJ5" s="138"/>
      <c r="SK5" s="138"/>
      <c r="SL5" s="139"/>
      <c r="SM5" s="137" t="s">
        <v>134</v>
      </c>
      <c r="SN5" s="138"/>
      <c r="SO5" s="138"/>
      <c r="SP5" s="138"/>
      <c r="SQ5" s="139"/>
      <c r="SR5" s="137" t="s">
        <v>237</v>
      </c>
      <c r="SS5" s="138"/>
      <c r="ST5" s="138"/>
      <c r="SU5" s="138"/>
      <c r="SV5" s="139"/>
      <c r="SW5" s="137" t="s">
        <v>300</v>
      </c>
      <c r="SX5" s="138"/>
      <c r="SY5" s="138"/>
      <c r="SZ5" s="138"/>
      <c r="TA5" s="139"/>
      <c r="TB5" s="137" t="s">
        <v>310</v>
      </c>
      <c r="TC5" s="138"/>
      <c r="TD5" s="138"/>
      <c r="TE5" s="138"/>
      <c r="TF5" s="139"/>
      <c r="TG5" s="137" t="s">
        <v>342</v>
      </c>
      <c r="TH5" s="138"/>
      <c r="TI5" s="138"/>
      <c r="TJ5" s="138"/>
      <c r="TK5" s="139"/>
      <c r="TL5" s="137" t="s">
        <v>343</v>
      </c>
      <c r="TM5" s="138"/>
      <c r="TN5" s="138"/>
      <c r="TO5" s="138"/>
      <c r="TP5" s="139"/>
      <c r="TQ5" s="137" t="s">
        <v>344</v>
      </c>
      <c r="TR5" s="138"/>
      <c r="TS5" s="138"/>
      <c r="TT5" s="138"/>
      <c r="TU5" s="139"/>
      <c r="TV5" s="137" t="s">
        <v>96</v>
      </c>
      <c r="TW5" s="138"/>
      <c r="TX5" s="138"/>
      <c r="TY5" s="138"/>
      <c r="TZ5" s="139"/>
      <c r="UA5" s="137" t="s">
        <v>311</v>
      </c>
      <c r="UB5" s="138"/>
      <c r="UC5" s="138"/>
      <c r="UD5" s="138"/>
      <c r="UE5" s="139"/>
      <c r="UF5" s="137" t="s">
        <v>144</v>
      </c>
      <c r="UG5" s="138"/>
      <c r="UH5" s="138"/>
      <c r="UI5" s="138"/>
      <c r="UJ5" s="139"/>
      <c r="UK5" s="137" t="s">
        <v>98</v>
      </c>
      <c r="UL5" s="138"/>
      <c r="UM5" s="138"/>
      <c r="UN5" s="138"/>
      <c r="UO5" s="139"/>
      <c r="UP5" s="149" t="s">
        <v>240</v>
      </c>
      <c r="UQ5" s="150"/>
      <c r="UR5" s="150"/>
      <c r="US5" s="150" t="s">
        <v>240</v>
      </c>
      <c r="UT5" s="150"/>
      <c r="UU5" s="151"/>
      <c r="UV5" s="149" t="s">
        <v>99</v>
      </c>
      <c r="UW5" s="150"/>
      <c r="UX5" s="150"/>
      <c r="UY5" s="150" t="s">
        <v>99</v>
      </c>
      <c r="UZ5" s="150"/>
      <c r="VA5" s="151"/>
    </row>
    <row r="6" spans="1:591" s="1" customFormat="1" ht="67.5" customHeight="1" thickBot="1" x14ac:dyDescent="0.3">
      <c r="A6" s="149"/>
      <c r="B6" s="164"/>
      <c r="C6" s="161"/>
      <c r="D6" s="149"/>
      <c r="E6" s="150"/>
      <c r="F6" s="150"/>
      <c r="G6" s="150"/>
      <c r="H6" s="150"/>
      <c r="I6" s="151"/>
      <c r="J6" s="149"/>
      <c r="K6" s="150"/>
      <c r="L6" s="150"/>
      <c r="M6" s="150"/>
      <c r="N6" s="150"/>
      <c r="O6" s="151"/>
      <c r="P6" s="149"/>
      <c r="Q6" s="150"/>
      <c r="R6" s="150"/>
      <c r="S6" s="150"/>
      <c r="T6" s="150"/>
      <c r="U6" s="151"/>
      <c r="V6" s="149"/>
      <c r="W6" s="150"/>
      <c r="X6" s="150"/>
      <c r="Y6" s="150"/>
      <c r="Z6" s="150"/>
      <c r="AA6" s="151"/>
      <c r="AB6" s="149"/>
      <c r="AC6" s="150"/>
      <c r="AD6" s="150"/>
      <c r="AE6" s="150"/>
      <c r="AF6" s="150"/>
      <c r="AG6" s="151"/>
      <c r="AH6" s="149"/>
      <c r="AI6" s="150"/>
      <c r="AJ6" s="150"/>
      <c r="AK6" s="150"/>
      <c r="AL6" s="150"/>
      <c r="AM6" s="151"/>
      <c r="AN6" s="149"/>
      <c r="AO6" s="150"/>
      <c r="AP6" s="150"/>
      <c r="AQ6" s="150"/>
      <c r="AR6" s="150"/>
      <c r="AS6" s="151"/>
      <c r="AT6" s="149"/>
      <c r="AU6" s="150"/>
      <c r="AV6" s="150"/>
      <c r="AW6" s="150"/>
      <c r="AX6" s="150"/>
      <c r="AY6" s="151"/>
      <c r="AZ6" s="149"/>
      <c r="BA6" s="150"/>
      <c r="BB6" s="150"/>
      <c r="BC6" s="150"/>
      <c r="BD6" s="150"/>
      <c r="BE6" s="151"/>
      <c r="BF6" s="149"/>
      <c r="BG6" s="150"/>
      <c r="BH6" s="150"/>
      <c r="BI6" s="150"/>
      <c r="BJ6" s="150"/>
      <c r="BK6" s="151"/>
      <c r="BL6" s="149"/>
      <c r="BM6" s="150"/>
      <c r="BN6" s="150"/>
      <c r="BO6" s="150"/>
      <c r="BP6" s="150"/>
      <c r="BQ6" s="151"/>
      <c r="BR6" s="149"/>
      <c r="BS6" s="150"/>
      <c r="BT6" s="150"/>
      <c r="BU6" s="150"/>
      <c r="BV6" s="150"/>
      <c r="BW6" s="151"/>
      <c r="BX6" s="149"/>
      <c r="BY6" s="150"/>
      <c r="BZ6" s="150"/>
      <c r="CA6" s="150"/>
      <c r="CB6" s="150"/>
      <c r="CC6" s="151"/>
      <c r="CD6" s="140"/>
      <c r="CE6" s="141"/>
      <c r="CF6" s="141"/>
      <c r="CG6" s="141"/>
      <c r="CH6" s="141"/>
      <c r="CI6" s="142"/>
      <c r="CJ6" s="140"/>
      <c r="CK6" s="141"/>
      <c r="CL6" s="141"/>
      <c r="CM6" s="141"/>
      <c r="CN6" s="141"/>
      <c r="CO6" s="142"/>
      <c r="CP6" s="140"/>
      <c r="CQ6" s="141"/>
      <c r="CR6" s="141"/>
      <c r="CS6" s="141"/>
      <c r="CT6" s="141"/>
      <c r="CU6" s="142"/>
      <c r="CV6" s="140"/>
      <c r="CW6" s="141"/>
      <c r="CX6" s="141"/>
      <c r="CY6" s="141"/>
      <c r="CZ6" s="141"/>
      <c r="DA6" s="142"/>
      <c r="DB6" s="149"/>
      <c r="DC6" s="150"/>
      <c r="DD6" s="150"/>
      <c r="DE6" s="150"/>
      <c r="DF6" s="150"/>
      <c r="DG6" s="151"/>
      <c r="DH6" s="140"/>
      <c r="DI6" s="141"/>
      <c r="DJ6" s="141"/>
      <c r="DK6" s="141"/>
      <c r="DL6" s="142"/>
      <c r="DM6" s="140"/>
      <c r="DN6" s="141"/>
      <c r="DO6" s="141"/>
      <c r="DP6" s="141"/>
      <c r="DQ6" s="142"/>
      <c r="DR6" s="140"/>
      <c r="DS6" s="141"/>
      <c r="DT6" s="141"/>
      <c r="DU6" s="141"/>
      <c r="DV6" s="142"/>
      <c r="DW6" s="140"/>
      <c r="DX6" s="141"/>
      <c r="DY6" s="141"/>
      <c r="DZ6" s="141"/>
      <c r="EA6" s="142"/>
      <c r="EB6" s="140"/>
      <c r="EC6" s="141"/>
      <c r="ED6" s="141"/>
      <c r="EE6" s="141"/>
      <c r="EF6" s="142"/>
      <c r="EG6" s="140"/>
      <c r="EH6" s="141"/>
      <c r="EI6" s="141"/>
      <c r="EJ6" s="141"/>
      <c r="EK6" s="142"/>
      <c r="EL6" s="140"/>
      <c r="EM6" s="141"/>
      <c r="EN6" s="141"/>
      <c r="EO6" s="141"/>
      <c r="EP6" s="142"/>
      <c r="EQ6" s="140"/>
      <c r="ER6" s="141"/>
      <c r="ES6" s="141"/>
      <c r="ET6" s="141"/>
      <c r="EU6" s="142"/>
      <c r="EV6" s="140"/>
      <c r="EW6" s="141"/>
      <c r="EX6" s="141"/>
      <c r="EY6" s="141"/>
      <c r="EZ6" s="142"/>
      <c r="FA6" s="140"/>
      <c r="FB6" s="141"/>
      <c r="FC6" s="141"/>
      <c r="FD6" s="141"/>
      <c r="FE6" s="142"/>
      <c r="FF6" s="140"/>
      <c r="FG6" s="141"/>
      <c r="FH6" s="141"/>
      <c r="FI6" s="141"/>
      <c r="FJ6" s="142"/>
      <c r="FK6" s="140"/>
      <c r="FL6" s="141"/>
      <c r="FM6" s="141"/>
      <c r="FN6" s="141"/>
      <c r="FO6" s="142"/>
      <c r="FP6" s="140"/>
      <c r="FQ6" s="141"/>
      <c r="FR6" s="141"/>
      <c r="FS6" s="141"/>
      <c r="FT6" s="142"/>
      <c r="FU6" s="140"/>
      <c r="FV6" s="141"/>
      <c r="FW6" s="141"/>
      <c r="FX6" s="141"/>
      <c r="FY6" s="142"/>
      <c r="FZ6" s="140"/>
      <c r="GA6" s="141"/>
      <c r="GB6" s="141"/>
      <c r="GC6" s="141"/>
      <c r="GD6" s="142"/>
      <c r="GE6" s="140"/>
      <c r="GF6" s="141"/>
      <c r="GG6" s="141"/>
      <c r="GH6" s="141"/>
      <c r="GI6" s="142"/>
      <c r="GJ6" s="140"/>
      <c r="GK6" s="141"/>
      <c r="GL6" s="141"/>
      <c r="GM6" s="141"/>
      <c r="GN6" s="142"/>
      <c r="GO6" s="140"/>
      <c r="GP6" s="141"/>
      <c r="GQ6" s="141"/>
      <c r="GR6" s="141"/>
      <c r="GS6" s="142"/>
      <c r="GT6" s="140"/>
      <c r="GU6" s="141"/>
      <c r="GV6" s="141"/>
      <c r="GW6" s="141"/>
      <c r="GX6" s="142"/>
      <c r="GY6" s="140"/>
      <c r="GZ6" s="141"/>
      <c r="HA6" s="141"/>
      <c r="HB6" s="141"/>
      <c r="HC6" s="142"/>
      <c r="HD6" s="140"/>
      <c r="HE6" s="141"/>
      <c r="HF6" s="141"/>
      <c r="HG6" s="141"/>
      <c r="HH6" s="142"/>
      <c r="HI6" s="173"/>
      <c r="HJ6" s="174"/>
      <c r="HK6" s="174"/>
      <c r="HL6" s="174"/>
      <c r="HM6" s="175"/>
      <c r="HN6" s="140"/>
      <c r="HO6" s="141"/>
      <c r="HP6" s="141"/>
      <c r="HQ6" s="141"/>
      <c r="HR6" s="142"/>
      <c r="HS6" s="140"/>
      <c r="HT6" s="141"/>
      <c r="HU6" s="141"/>
      <c r="HV6" s="141"/>
      <c r="HW6" s="142"/>
      <c r="HX6" s="140"/>
      <c r="HY6" s="141"/>
      <c r="HZ6" s="141"/>
      <c r="IA6" s="141"/>
      <c r="IB6" s="142"/>
      <c r="IC6" s="140"/>
      <c r="ID6" s="141"/>
      <c r="IE6" s="141"/>
      <c r="IF6" s="141"/>
      <c r="IG6" s="142"/>
      <c r="IH6" s="140"/>
      <c r="II6" s="141"/>
      <c r="IJ6" s="141"/>
      <c r="IK6" s="141"/>
      <c r="IL6" s="142"/>
      <c r="IM6" s="140"/>
      <c r="IN6" s="141"/>
      <c r="IO6" s="141"/>
      <c r="IP6" s="141"/>
      <c r="IQ6" s="142"/>
      <c r="IR6" s="140"/>
      <c r="IS6" s="141"/>
      <c r="IT6" s="141"/>
      <c r="IU6" s="141"/>
      <c r="IV6" s="142"/>
      <c r="IW6" s="140"/>
      <c r="IX6" s="141"/>
      <c r="IY6" s="141"/>
      <c r="IZ6" s="141"/>
      <c r="JA6" s="142"/>
      <c r="JB6" s="140"/>
      <c r="JC6" s="141"/>
      <c r="JD6" s="141"/>
      <c r="JE6" s="141"/>
      <c r="JF6" s="142"/>
      <c r="JG6" s="140"/>
      <c r="JH6" s="141"/>
      <c r="JI6" s="141"/>
      <c r="JJ6" s="141"/>
      <c r="JK6" s="142"/>
      <c r="JL6" s="140"/>
      <c r="JM6" s="141"/>
      <c r="JN6" s="141"/>
      <c r="JO6" s="141"/>
      <c r="JP6" s="142"/>
      <c r="JQ6" s="140"/>
      <c r="JR6" s="141"/>
      <c r="JS6" s="141"/>
      <c r="JT6" s="141"/>
      <c r="JU6" s="142"/>
      <c r="JV6" s="140"/>
      <c r="JW6" s="141"/>
      <c r="JX6" s="141"/>
      <c r="JY6" s="141"/>
      <c r="JZ6" s="142"/>
      <c r="KA6" s="140"/>
      <c r="KB6" s="141"/>
      <c r="KC6" s="141"/>
      <c r="KD6" s="141"/>
      <c r="KE6" s="142"/>
      <c r="KF6" s="140"/>
      <c r="KG6" s="141"/>
      <c r="KH6" s="141"/>
      <c r="KI6" s="141"/>
      <c r="KJ6" s="142"/>
      <c r="KK6" s="140"/>
      <c r="KL6" s="141"/>
      <c r="KM6" s="141"/>
      <c r="KN6" s="141"/>
      <c r="KO6" s="142"/>
      <c r="KP6" s="140"/>
      <c r="KQ6" s="141"/>
      <c r="KR6" s="141"/>
      <c r="KS6" s="141"/>
      <c r="KT6" s="142"/>
      <c r="KU6" s="140"/>
      <c r="KV6" s="141"/>
      <c r="KW6" s="141"/>
      <c r="KX6" s="141"/>
      <c r="KY6" s="142"/>
      <c r="KZ6" s="140"/>
      <c r="LA6" s="141"/>
      <c r="LB6" s="141"/>
      <c r="LC6" s="141"/>
      <c r="LD6" s="142"/>
      <c r="LE6" s="140"/>
      <c r="LF6" s="141"/>
      <c r="LG6" s="141"/>
      <c r="LH6" s="141"/>
      <c r="LI6" s="142"/>
      <c r="LJ6" s="140"/>
      <c r="LK6" s="141"/>
      <c r="LL6" s="141"/>
      <c r="LM6" s="141"/>
      <c r="LN6" s="142"/>
      <c r="LO6" s="140"/>
      <c r="LP6" s="141"/>
      <c r="LQ6" s="141"/>
      <c r="LR6" s="141"/>
      <c r="LS6" s="142"/>
      <c r="LT6" s="140"/>
      <c r="LU6" s="141"/>
      <c r="LV6" s="141"/>
      <c r="LW6" s="141"/>
      <c r="LX6" s="142"/>
      <c r="LY6" s="140"/>
      <c r="LZ6" s="141"/>
      <c r="MA6" s="141"/>
      <c r="MB6" s="141"/>
      <c r="MC6" s="142"/>
      <c r="MD6" s="140"/>
      <c r="ME6" s="141"/>
      <c r="MF6" s="141"/>
      <c r="MG6" s="141"/>
      <c r="MH6" s="142"/>
      <c r="MI6" s="140"/>
      <c r="MJ6" s="141"/>
      <c r="MK6" s="141"/>
      <c r="ML6" s="141"/>
      <c r="MM6" s="142"/>
      <c r="MN6" s="140"/>
      <c r="MO6" s="141"/>
      <c r="MP6" s="141"/>
      <c r="MQ6" s="141"/>
      <c r="MR6" s="142"/>
      <c r="MS6" s="140"/>
      <c r="MT6" s="141"/>
      <c r="MU6" s="141"/>
      <c r="MV6" s="141"/>
      <c r="MW6" s="142"/>
      <c r="MX6" s="140"/>
      <c r="MY6" s="141"/>
      <c r="MZ6" s="141"/>
      <c r="NA6" s="141"/>
      <c r="NB6" s="142"/>
      <c r="NC6" s="140"/>
      <c r="ND6" s="141"/>
      <c r="NE6" s="141"/>
      <c r="NF6" s="141"/>
      <c r="NG6" s="142"/>
      <c r="NH6" s="140"/>
      <c r="NI6" s="141"/>
      <c r="NJ6" s="141"/>
      <c r="NK6" s="141"/>
      <c r="NL6" s="142"/>
      <c r="NM6" s="140"/>
      <c r="NN6" s="141"/>
      <c r="NO6" s="141"/>
      <c r="NP6" s="141"/>
      <c r="NQ6" s="142"/>
      <c r="NR6" s="140"/>
      <c r="NS6" s="141"/>
      <c r="NT6" s="141"/>
      <c r="NU6" s="141"/>
      <c r="NV6" s="142"/>
      <c r="NW6" s="140"/>
      <c r="NX6" s="141"/>
      <c r="NY6" s="141"/>
      <c r="NZ6" s="141"/>
      <c r="OA6" s="142"/>
      <c r="OB6" s="140"/>
      <c r="OC6" s="141"/>
      <c r="OD6" s="141"/>
      <c r="OE6" s="141"/>
      <c r="OF6" s="142"/>
      <c r="OG6" s="140"/>
      <c r="OH6" s="141"/>
      <c r="OI6" s="141"/>
      <c r="OJ6" s="141"/>
      <c r="OK6" s="142"/>
      <c r="OL6" s="140"/>
      <c r="OM6" s="141"/>
      <c r="ON6" s="141"/>
      <c r="OO6" s="141"/>
      <c r="OP6" s="142"/>
      <c r="OQ6" s="140"/>
      <c r="OR6" s="141"/>
      <c r="OS6" s="141"/>
      <c r="OT6" s="141"/>
      <c r="OU6" s="142"/>
      <c r="OV6" s="140"/>
      <c r="OW6" s="141"/>
      <c r="OX6" s="141"/>
      <c r="OY6" s="141"/>
      <c r="OZ6" s="142"/>
      <c r="PA6" s="140"/>
      <c r="PB6" s="141"/>
      <c r="PC6" s="141"/>
      <c r="PD6" s="141"/>
      <c r="PE6" s="142"/>
      <c r="PF6" s="140"/>
      <c r="PG6" s="141"/>
      <c r="PH6" s="141"/>
      <c r="PI6" s="141"/>
      <c r="PJ6" s="142"/>
      <c r="PK6" s="140"/>
      <c r="PL6" s="141"/>
      <c r="PM6" s="141"/>
      <c r="PN6" s="141"/>
      <c r="PO6" s="142"/>
      <c r="PP6" s="140"/>
      <c r="PQ6" s="141"/>
      <c r="PR6" s="141"/>
      <c r="PS6" s="141"/>
      <c r="PT6" s="142"/>
      <c r="PU6" s="140"/>
      <c r="PV6" s="141"/>
      <c r="PW6" s="141"/>
      <c r="PX6" s="141"/>
      <c r="PY6" s="142"/>
      <c r="PZ6" s="140"/>
      <c r="QA6" s="141"/>
      <c r="QB6" s="141"/>
      <c r="QC6" s="141"/>
      <c r="QD6" s="142"/>
      <c r="QE6" s="140"/>
      <c r="QF6" s="141"/>
      <c r="QG6" s="141"/>
      <c r="QH6" s="141"/>
      <c r="QI6" s="142"/>
      <c r="QJ6" s="140"/>
      <c r="QK6" s="141"/>
      <c r="QL6" s="141"/>
      <c r="QM6" s="141"/>
      <c r="QN6" s="142"/>
      <c r="QO6" s="140"/>
      <c r="QP6" s="141"/>
      <c r="QQ6" s="141"/>
      <c r="QR6" s="141"/>
      <c r="QS6" s="142"/>
      <c r="QT6" s="140"/>
      <c r="QU6" s="141"/>
      <c r="QV6" s="141"/>
      <c r="QW6" s="141"/>
      <c r="QX6" s="142"/>
      <c r="QY6" s="140"/>
      <c r="QZ6" s="141"/>
      <c r="RA6" s="141"/>
      <c r="RB6" s="141"/>
      <c r="RC6" s="142"/>
      <c r="RD6" s="140"/>
      <c r="RE6" s="141"/>
      <c r="RF6" s="141"/>
      <c r="RG6" s="141"/>
      <c r="RH6" s="142"/>
      <c r="RI6" s="140"/>
      <c r="RJ6" s="141"/>
      <c r="RK6" s="141"/>
      <c r="RL6" s="141"/>
      <c r="RM6" s="142"/>
      <c r="RN6" s="140"/>
      <c r="RO6" s="141"/>
      <c r="RP6" s="141"/>
      <c r="RQ6" s="141"/>
      <c r="RR6" s="142"/>
      <c r="RS6" s="140"/>
      <c r="RT6" s="141"/>
      <c r="RU6" s="141"/>
      <c r="RV6" s="141"/>
      <c r="RW6" s="142"/>
      <c r="RX6" s="140"/>
      <c r="RY6" s="141"/>
      <c r="RZ6" s="141"/>
      <c r="SA6" s="141"/>
      <c r="SB6" s="142"/>
      <c r="SC6" s="140"/>
      <c r="SD6" s="141"/>
      <c r="SE6" s="141"/>
      <c r="SF6" s="141"/>
      <c r="SG6" s="142"/>
      <c r="SH6" s="140"/>
      <c r="SI6" s="141"/>
      <c r="SJ6" s="141"/>
      <c r="SK6" s="141"/>
      <c r="SL6" s="142"/>
      <c r="SM6" s="140"/>
      <c r="SN6" s="141"/>
      <c r="SO6" s="141"/>
      <c r="SP6" s="141"/>
      <c r="SQ6" s="142"/>
      <c r="SR6" s="140"/>
      <c r="SS6" s="141"/>
      <c r="ST6" s="141"/>
      <c r="SU6" s="141"/>
      <c r="SV6" s="142"/>
      <c r="SW6" s="140"/>
      <c r="SX6" s="141"/>
      <c r="SY6" s="141"/>
      <c r="SZ6" s="141"/>
      <c r="TA6" s="142"/>
      <c r="TB6" s="140"/>
      <c r="TC6" s="141"/>
      <c r="TD6" s="141"/>
      <c r="TE6" s="141"/>
      <c r="TF6" s="142"/>
      <c r="TG6" s="140"/>
      <c r="TH6" s="141"/>
      <c r="TI6" s="141"/>
      <c r="TJ6" s="141"/>
      <c r="TK6" s="142"/>
      <c r="TL6" s="140"/>
      <c r="TM6" s="141"/>
      <c r="TN6" s="141"/>
      <c r="TO6" s="141"/>
      <c r="TP6" s="142"/>
      <c r="TQ6" s="140"/>
      <c r="TR6" s="141"/>
      <c r="TS6" s="141"/>
      <c r="TT6" s="141"/>
      <c r="TU6" s="142"/>
      <c r="TV6" s="140"/>
      <c r="TW6" s="141"/>
      <c r="TX6" s="141"/>
      <c r="TY6" s="141"/>
      <c r="TZ6" s="142"/>
      <c r="UA6" s="140"/>
      <c r="UB6" s="141"/>
      <c r="UC6" s="141"/>
      <c r="UD6" s="141"/>
      <c r="UE6" s="142"/>
      <c r="UF6" s="140"/>
      <c r="UG6" s="141"/>
      <c r="UH6" s="141"/>
      <c r="UI6" s="141"/>
      <c r="UJ6" s="142"/>
      <c r="UK6" s="140"/>
      <c r="UL6" s="141"/>
      <c r="UM6" s="141"/>
      <c r="UN6" s="141"/>
      <c r="UO6" s="142"/>
      <c r="UP6" s="149"/>
      <c r="UQ6" s="150"/>
      <c r="UR6" s="150"/>
      <c r="US6" s="150"/>
      <c r="UT6" s="150"/>
      <c r="UU6" s="151"/>
      <c r="UV6" s="149"/>
      <c r="UW6" s="150"/>
      <c r="UX6" s="150"/>
      <c r="UY6" s="150"/>
      <c r="UZ6" s="150"/>
      <c r="VA6" s="151"/>
    </row>
    <row r="7" spans="1:591" s="5" customFormat="1" ht="20.25" customHeight="1" x14ac:dyDescent="0.25">
      <c r="A7" s="149"/>
      <c r="B7" s="164"/>
      <c r="C7" s="161"/>
      <c r="D7" s="152" t="s">
        <v>339</v>
      </c>
      <c r="E7" s="147" t="s">
        <v>335</v>
      </c>
      <c r="F7" s="147" t="s">
        <v>332</v>
      </c>
      <c r="G7" s="152" t="s">
        <v>336</v>
      </c>
      <c r="H7" s="147" t="s">
        <v>333</v>
      </c>
      <c r="I7" s="143" t="s">
        <v>334</v>
      </c>
      <c r="J7" s="152" t="s">
        <v>340</v>
      </c>
      <c r="K7" s="147" t="s">
        <v>335</v>
      </c>
      <c r="L7" s="147" t="s">
        <v>332</v>
      </c>
      <c r="M7" s="152" t="s">
        <v>336</v>
      </c>
      <c r="N7" s="147" t="s">
        <v>333</v>
      </c>
      <c r="O7" s="143" t="s">
        <v>334</v>
      </c>
      <c r="P7" s="154" t="s">
        <v>340</v>
      </c>
      <c r="Q7" s="147" t="s">
        <v>335</v>
      </c>
      <c r="R7" s="147" t="s">
        <v>332</v>
      </c>
      <c r="S7" s="152" t="s">
        <v>336</v>
      </c>
      <c r="T7" s="147" t="s">
        <v>333</v>
      </c>
      <c r="U7" s="143" t="s">
        <v>334</v>
      </c>
      <c r="V7" s="152" t="s">
        <v>339</v>
      </c>
      <c r="W7" s="147" t="s">
        <v>335</v>
      </c>
      <c r="X7" s="147" t="s">
        <v>332</v>
      </c>
      <c r="Y7" s="152" t="s">
        <v>336</v>
      </c>
      <c r="Z7" s="147" t="s">
        <v>333</v>
      </c>
      <c r="AA7" s="143" t="s">
        <v>334</v>
      </c>
      <c r="AB7" s="152" t="s">
        <v>340</v>
      </c>
      <c r="AC7" s="147" t="s">
        <v>335</v>
      </c>
      <c r="AD7" s="147" t="s">
        <v>332</v>
      </c>
      <c r="AE7" s="152" t="s">
        <v>336</v>
      </c>
      <c r="AF7" s="147" t="s">
        <v>333</v>
      </c>
      <c r="AG7" s="143" t="s">
        <v>334</v>
      </c>
      <c r="AH7" s="154" t="s">
        <v>340</v>
      </c>
      <c r="AI7" s="147" t="s">
        <v>335</v>
      </c>
      <c r="AJ7" s="147" t="s">
        <v>332</v>
      </c>
      <c r="AK7" s="152" t="s">
        <v>336</v>
      </c>
      <c r="AL7" s="147" t="s">
        <v>333</v>
      </c>
      <c r="AM7" s="143" t="s">
        <v>334</v>
      </c>
      <c r="AN7" s="154" t="s">
        <v>339</v>
      </c>
      <c r="AO7" s="147" t="s">
        <v>335</v>
      </c>
      <c r="AP7" s="147" t="s">
        <v>332</v>
      </c>
      <c r="AQ7" s="152" t="s">
        <v>336</v>
      </c>
      <c r="AR7" s="147" t="s">
        <v>333</v>
      </c>
      <c r="AS7" s="143" t="s">
        <v>334</v>
      </c>
      <c r="AT7" s="154" t="s">
        <v>338</v>
      </c>
      <c r="AU7" s="147" t="s">
        <v>335</v>
      </c>
      <c r="AV7" s="147" t="s">
        <v>332</v>
      </c>
      <c r="AW7" s="152" t="s">
        <v>336</v>
      </c>
      <c r="AX7" s="147" t="s">
        <v>333</v>
      </c>
      <c r="AY7" s="143" t="s">
        <v>334</v>
      </c>
      <c r="AZ7" s="154" t="s">
        <v>339</v>
      </c>
      <c r="BA7" s="147" t="s">
        <v>335</v>
      </c>
      <c r="BB7" s="147" t="s">
        <v>332</v>
      </c>
      <c r="BC7" s="152" t="s">
        <v>336</v>
      </c>
      <c r="BD7" s="147" t="s">
        <v>333</v>
      </c>
      <c r="BE7" s="143" t="s">
        <v>334</v>
      </c>
      <c r="BF7" s="154" t="s">
        <v>339</v>
      </c>
      <c r="BG7" s="147" t="s">
        <v>335</v>
      </c>
      <c r="BH7" s="147" t="s">
        <v>332</v>
      </c>
      <c r="BI7" s="152" t="s">
        <v>336</v>
      </c>
      <c r="BJ7" s="147" t="s">
        <v>333</v>
      </c>
      <c r="BK7" s="143" t="s">
        <v>334</v>
      </c>
      <c r="BL7" s="154" t="s">
        <v>340</v>
      </c>
      <c r="BM7" s="147" t="s">
        <v>335</v>
      </c>
      <c r="BN7" s="147" t="s">
        <v>332</v>
      </c>
      <c r="BO7" s="152" t="s">
        <v>336</v>
      </c>
      <c r="BP7" s="147" t="s">
        <v>333</v>
      </c>
      <c r="BQ7" s="143" t="s">
        <v>334</v>
      </c>
      <c r="BR7" s="154" t="s">
        <v>340</v>
      </c>
      <c r="BS7" s="147" t="s">
        <v>335</v>
      </c>
      <c r="BT7" s="147" t="s">
        <v>332</v>
      </c>
      <c r="BU7" s="152" t="s">
        <v>336</v>
      </c>
      <c r="BV7" s="147" t="s">
        <v>333</v>
      </c>
      <c r="BW7" s="143" t="s">
        <v>334</v>
      </c>
      <c r="BX7" s="154" t="s">
        <v>340</v>
      </c>
      <c r="BY7" s="147" t="s">
        <v>335</v>
      </c>
      <c r="BZ7" s="147" t="s">
        <v>332</v>
      </c>
      <c r="CA7" s="152" t="s">
        <v>336</v>
      </c>
      <c r="CB7" s="147" t="s">
        <v>333</v>
      </c>
      <c r="CC7" s="143" t="s">
        <v>334</v>
      </c>
      <c r="CD7" s="154" t="s">
        <v>340</v>
      </c>
      <c r="CE7" s="147" t="s">
        <v>335</v>
      </c>
      <c r="CF7" s="147" t="s">
        <v>332</v>
      </c>
      <c r="CG7" s="152" t="s">
        <v>336</v>
      </c>
      <c r="CH7" s="147" t="s">
        <v>333</v>
      </c>
      <c r="CI7" s="143" t="s">
        <v>334</v>
      </c>
      <c r="CJ7" s="154" t="s">
        <v>339</v>
      </c>
      <c r="CK7" s="147" t="s">
        <v>335</v>
      </c>
      <c r="CL7" s="147" t="s">
        <v>332</v>
      </c>
      <c r="CM7" s="152" t="s">
        <v>336</v>
      </c>
      <c r="CN7" s="147" t="s">
        <v>333</v>
      </c>
      <c r="CO7" s="143" t="s">
        <v>334</v>
      </c>
      <c r="CP7" s="154" t="s">
        <v>340</v>
      </c>
      <c r="CQ7" s="147" t="s">
        <v>335</v>
      </c>
      <c r="CR7" s="147" t="s">
        <v>332</v>
      </c>
      <c r="CS7" s="152" t="s">
        <v>336</v>
      </c>
      <c r="CT7" s="147" t="s">
        <v>333</v>
      </c>
      <c r="CU7" s="143" t="s">
        <v>334</v>
      </c>
      <c r="CV7" s="154" t="s">
        <v>340</v>
      </c>
      <c r="CW7" s="147" t="s">
        <v>335</v>
      </c>
      <c r="CX7" s="147" t="s">
        <v>332</v>
      </c>
      <c r="CY7" s="152" t="s">
        <v>336</v>
      </c>
      <c r="CZ7" s="147" t="s">
        <v>333</v>
      </c>
      <c r="DA7" s="143" t="s">
        <v>334</v>
      </c>
      <c r="DB7" s="154" t="s">
        <v>340</v>
      </c>
      <c r="DC7" s="147" t="s">
        <v>335</v>
      </c>
      <c r="DD7" s="147" t="s">
        <v>332</v>
      </c>
      <c r="DE7" s="152" t="s">
        <v>336</v>
      </c>
      <c r="DF7" s="147" t="s">
        <v>333</v>
      </c>
      <c r="DG7" s="143" t="s">
        <v>334</v>
      </c>
      <c r="DH7" s="145" t="s">
        <v>335</v>
      </c>
      <c r="DI7" s="147" t="s">
        <v>332</v>
      </c>
      <c r="DJ7" s="152" t="s">
        <v>336</v>
      </c>
      <c r="DK7" s="147" t="s">
        <v>333</v>
      </c>
      <c r="DL7" s="143" t="s">
        <v>334</v>
      </c>
      <c r="DM7" s="145" t="s">
        <v>335</v>
      </c>
      <c r="DN7" s="147" t="s">
        <v>332</v>
      </c>
      <c r="DO7" s="152" t="s">
        <v>336</v>
      </c>
      <c r="DP7" s="147" t="s">
        <v>333</v>
      </c>
      <c r="DQ7" s="143" t="s">
        <v>334</v>
      </c>
      <c r="DR7" s="145" t="s">
        <v>335</v>
      </c>
      <c r="DS7" s="147" t="s">
        <v>332</v>
      </c>
      <c r="DT7" s="152" t="s">
        <v>336</v>
      </c>
      <c r="DU7" s="147" t="s">
        <v>333</v>
      </c>
      <c r="DV7" s="143" t="s">
        <v>334</v>
      </c>
      <c r="DW7" s="145" t="s">
        <v>335</v>
      </c>
      <c r="DX7" s="147" t="s">
        <v>332</v>
      </c>
      <c r="DY7" s="152" t="s">
        <v>336</v>
      </c>
      <c r="DZ7" s="147" t="s">
        <v>333</v>
      </c>
      <c r="EA7" s="143" t="s">
        <v>334</v>
      </c>
      <c r="EB7" s="145" t="s">
        <v>335</v>
      </c>
      <c r="EC7" s="147" t="s">
        <v>332</v>
      </c>
      <c r="ED7" s="152" t="s">
        <v>336</v>
      </c>
      <c r="EE7" s="147" t="s">
        <v>333</v>
      </c>
      <c r="EF7" s="143" t="s">
        <v>334</v>
      </c>
      <c r="EG7" s="145" t="s">
        <v>335</v>
      </c>
      <c r="EH7" s="147" t="s">
        <v>332</v>
      </c>
      <c r="EI7" s="152" t="s">
        <v>336</v>
      </c>
      <c r="EJ7" s="147" t="s">
        <v>333</v>
      </c>
      <c r="EK7" s="143" t="s">
        <v>334</v>
      </c>
      <c r="EL7" s="145" t="s">
        <v>335</v>
      </c>
      <c r="EM7" s="147" t="s">
        <v>332</v>
      </c>
      <c r="EN7" s="152" t="s">
        <v>336</v>
      </c>
      <c r="EO7" s="147" t="s">
        <v>333</v>
      </c>
      <c r="EP7" s="143" t="s">
        <v>334</v>
      </c>
      <c r="EQ7" s="145" t="s">
        <v>335</v>
      </c>
      <c r="ER7" s="147" t="s">
        <v>332</v>
      </c>
      <c r="ES7" s="152" t="s">
        <v>336</v>
      </c>
      <c r="ET7" s="147" t="s">
        <v>333</v>
      </c>
      <c r="EU7" s="143" t="s">
        <v>334</v>
      </c>
      <c r="EV7" s="145" t="s">
        <v>335</v>
      </c>
      <c r="EW7" s="147" t="s">
        <v>332</v>
      </c>
      <c r="EX7" s="152" t="s">
        <v>336</v>
      </c>
      <c r="EY7" s="147" t="s">
        <v>333</v>
      </c>
      <c r="EZ7" s="143" t="s">
        <v>334</v>
      </c>
      <c r="FA7" s="145" t="s">
        <v>335</v>
      </c>
      <c r="FB7" s="147" t="s">
        <v>332</v>
      </c>
      <c r="FC7" s="152" t="s">
        <v>336</v>
      </c>
      <c r="FD7" s="147" t="s">
        <v>333</v>
      </c>
      <c r="FE7" s="143" t="s">
        <v>334</v>
      </c>
      <c r="FF7" s="145" t="s">
        <v>335</v>
      </c>
      <c r="FG7" s="147" t="s">
        <v>332</v>
      </c>
      <c r="FH7" s="152" t="s">
        <v>336</v>
      </c>
      <c r="FI7" s="147" t="s">
        <v>333</v>
      </c>
      <c r="FJ7" s="143" t="s">
        <v>334</v>
      </c>
      <c r="FK7" s="145" t="s">
        <v>335</v>
      </c>
      <c r="FL7" s="147" t="s">
        <v>332</v>
      </c>
      <c r="FM7" s="152" t="s">
        <v>336</v>
      </c>
      <c r="FN7" s="147" t="s">
        <v>333</v>
      </c>
      <c r="FO7" s="143" t="s">
        <v>334</v>
      </c>
      <c r="FP7" s="145" t="s">
        <v>335</v>
      </c>
      <c r="FQ7" s="147" t="s">
        <v>332</v>
      </c>
      <c r="FR7" s="152" t="s">
        <v>336</v>
      </c>
      <c r="FS7" s="147" t="s">
        <v>333</v>
      </c>
      <c r="FT7" s="143" t="s">
        <v>334</v>
      </c>
      <c r="FU7" s="145" t="s">
        <v>335</v>
      </c>
      <c r="FV7" s="147" t="s">
        <v>332</v>
      </c>
      <c r="FW7" s="152" t="s">
        <v>336</v>
      </c>
      <c r="FX7" s="147" t="s">
        <v>333</v>
      </c>
      <c r="FY7" s="143" t="s">
        <v>334</v>
      </c>
      <c r="FZ7" s="145" t="s">
        <v>335</v>
      </c>
      <c r="GA7" s="147" t="s">
        <v>332</v>
      </c>
      <c r="GB7" s="152" t="s">
        <v>336</v>
      </c>
      <c r="GC7" s="147" t="s">
        <v>333</v>
      </c>
      <c r="GD7" s="143" t="s">
        <v>334</v>
      </c>
      <c r="GE7" s="145" t="s">
        <v>335</v>
      </c>
      <c r="GF7" s="147" t="s">
        <v>332</v>
      </c>
      <c r="GG7" s="152" t="s">
        <v>336</v>
      </c>
      <c r="GH7" s="147" t="s">
        <v>333</v>
      </c>
      <c r="GI7" s="143" t="s">
        <v>334</v>
      </c>
      <c r="GJ7" s="166" t="s">
        <v>335</v>
      </c>
      <c r="GK7" s="147" t="s">
        <v>332</v>
      </c>
      <c r="GL7" s="152" t="s">
        <v>336</v>
      </c>
      <c r="GM7" s="147" t="s">
        <v>333</v>
      </c>
      <c r="GN7" s="152" t="s">
        <v>334</v>
      </c>
      <c r="GO7" s="145" t="s">
        <v>335</v>
      </c>
      <c r="GP7" s="147" t="s">
        <v>332</v>
      </c>
      <c r="GQ7" s="152" t="s">
        <v>336</v>
      </c>
      <c r="GR7" s="147" t="s">
        <v>333</v>
      </c>
      <c r="GS7" s="143" t="s">
        <v>334</v>
      </c>
      <c r="GT7" s="145" t="s">
        <v>335</v>
      </c>
      <c r="GU7" s="147" t="s">
        <v>332</v>
      </c>
      <c r="GV7" s="152" t="s">
        <v>336</v>
      </c>
      <c r="GW7" s="147" t="s">
        <v>333</v>
      </c>
      <c r="GX7" s="143" t="s">
        <v>334</v>
      </c>
      <c r="GY7" s="145" t="s">
        <v>335</v>
      </c>
      <c r="GZ7" s="147" t="s">
        <v>332</v>
      </c>
      <c r="HA7" s="152" t="s">
        <v>336</v>
      </c>
      <c r="HB7" s="147" t="s">
        <v>333</v>
      </c>
      <c r="HC7" s="143" t="s">
        <v>334</v>
      </c>
      <c r="HD7" s="145" t="s">
        <v>335</v>
      </c>
      <c r="HE7" s="147" t="s">
        <v>332</v>
      </c>
      <c r="HF7" s="152" t="s">
        <v>336</v>
      </c>
      <c r="HG7" s="147" t="s">
        <v>333</v>
      </c>
      <c r="HH7" s="143" t="s">
        <v>334</v>
      </c>
      <c r="HI7" s="145" t="s">
        <v>335</v>
      </c>
      <c r="HJ7" s="147" t="s">
        <v>332</v>
      </c>
      <c r="HK7" s="152" t="s">
        <v>336</v>
      </c>
      <c r="HL7" s="147" t="s">
        <v>333</v>
      </c>
      <c r="HM7" s="143" t="s">
        <v>334</v>
      </c>
      <c r="HN7" s="145" t="s">
        <v>335</v>
      </c>
      <c r="HO7" s="147" t="s">
        <v>332</v>
      </c>
      <c r="HP7" s="152" t="s">
        <v>336</v>
      </c>
      <c r="HQ7" s="147" t="s">
        <v>333</v>
      </c>
      <c r="HR7" s="143" t="s">
        <v>334</v>
      </c>
      <c r="HS7" s="145" t="s">
        <v>335</v>
      </c>
      <c r="HT7" s="147" t="s">
        <v>332</v>
      </c>
      <c r="HU7" s="152" t="s">
        <v>336</v>
      </c>
      <c r="HV7" s="147" t="s">
        <v>333</v>
      </c>
      <c r="HW7" s="143" t="s">
        <v>334</v>
      </c>
      <c r="HX7" s="145" t="s">
        <v>335</v>
      </c>
      <c r="HY7" s="147" t="s">
        <v>332</v>
      </c>
      <c r="HZ7" s="152" t="s">
        <v>336</v>
      </c>
      <c r="IA7" s="147" t="s">
        <v>333</v>
      </c>
      <c r="IB7" s="143" t="s">
        <v>334</v>
      </c>
      <c r="IC7" s="145" t="s">
        <v>335</v>
      </c>
      <c r="ID7" s="147" t="s">
        <v>332</v>
      </c>
      <c r="IE7" s="152" t="s">
        <v>336</v>
      </c>
      <c r="IF7" s="147" t="s">
        <v>333</v>
      </c>
      <c r="IG7" s="143" t="s">
        <v>334</v>
      </c>
      <c r="IH7" s="145" t="s">
        <v>335</v>
      </c>
      <c r="II7" s="147" t="s">
        <v>332</v>
      </c>
      <c r="IJ7" s="152" t="s">
        <v>336</v>
      </c>
      <c r="IK7" s="147" t="s">
        <v>333</v>
      </c>
      <c r="IL7" s="143" t="s">
        <v>334</v>
      </c>
      <c r="IM7" s="145" t="s">
        <v>335</v>
      </c>
      <c r="IN7" s="147" t="s">
        <v>332</v>
      </c>
      <c r="IO7" s="152" t="s">
        <v>336</v>
      </c>
      <c r="IP7" s="147" t="s">
        <v>333</v>
      </c>
      <c r="IQ7" s="143" t="s">
        <v>334</v>
      </c>
      <c r="IR7" s="145" t="s">
        <v>335</v>
      </c>
      <c r="IS7" s="147" t="s">
        <v>332</v>
      </c>
      <c r="IT7" s="152" t="s">
        <v>336</v>
      </c>
      <c r="IU7" s="147" t="s">
        <v>333</v>
      </c>
      <c r="IV7" s="143" t="s">
        <v>334</v>
      </c>
      <c r="IW7" s="145" t="s">
        <v>335</v>
      </c>
      <c r="IX7" s="147" t="s">
        <v>332</v>
      </c>
      <c r="IY7" s="152" t="s">
        <v>336</v>
      </c>
      <c r="IZ7" s="147" t="s">
        <v>333</v>
      </c>
      <c r="JA7" s="143" t="s">
        <v>334</v>
      </c>
      <c r="JB7" s="145" t="s">
        <v>335</v>
      </c>
      <c r="JC7" s="147" t="s">
        <v>332</v>
      </c>
      <c r="JD7" s="152" t="s">
        <v>336</v>
      </c>
      <c r="JE7" s="147" t="s">
        <v>333</v>
      </c>
      <c r="JF7" s="143" t="s">
        <v>334</v>
      </c>
      <c r="JG7" s="145" t="s">
        <v>335</v>
      </c>
      <c r="JH7" s="147" t="s">
        <v>332</v>
      </c>
      <c r="JI7" s="152" t="s">
        <v>336</v>
      </c>
      <c r="JJ7" s="147" t="s">
        <v>333</v>
      </c>
      <c r="JK7" s="143" t="s">
        <v>334</v>
      </c>
      <c r="JL7" s="145" t="s">
        <v>335</v>
      </c>
      <c r="JM7" s="147" t="s">
        <v>332</v>
      </c>
      <c r="JN7" s="152" t="s">
        <v>336</v>
      </c>
      <c r="JO7" s="147" t="s">
        <v>333</v>
      </c>
      <c r="JP7" s="143" t="s">
        <v>334</v>
      </c>
      <c r="JQ7" s="145" t="s">
        <v>335</v>
      </c>
      <c r="JR7" s="147" t="s">
        <v>332</v>
      </c>
      <c r="JS7" s="152" t="s">
        <v>336</v>
      </c>
      <c r="JT7" s="147" t="s">
        <v>333</v>
      </c>
      <c r="JU7" s="143" t="s">
        <v>334</v>
      </c>
      <c r="JV7" s="145" t="s">
        <v>335</v>
      </c>
      <c r="JW7" s="147" t="s">
        <v>332</v>
      </c>
      <c r="JX7" s="152" t="s">
        <v>336</v>
      </c>
      <c r="JY7" s="147" t="s">
        <v>333</v>
      </c>
      <c r="JZ7" s="143" t="s">
        <v>334</v>
      </c>
      <c r="KA7" s="145" t="s">
        <v>335</v>
      </c>
      <c r="KB7" s="147" t="s">
        <v>332</v>
      </c>
      <c r="KC7" s="152" t="s">
        <v>336</v>
      </c>
      <c r="KD7" s="147" t="s">
        <v>333</v>
      </c>
      <c r="KE7" s="143" t="s">
        <v>334</v>
      </c>
      <c r="KF7" s="145" t="s">
        <v>335</v>
      </c>
      <c r="KG7" s="147" t="s">
        <v>332</v>
      </c>
      <c r="KH7" s="152" t="s">
        <v>336</v>
      </c>
      <c r="KI7" s="147" t="s">
        <v>333</v>
      </c>
      <c r="KJ7" s="143" t="s">
        <v>334</v>
      </c>
      <c r="KK7" s="145" t="s">
        <v>335</v>
      </c>
      <c r="KL7" s="147" t="s">
        <v>332</v>
      </c>
      <c r="KM7" s="152" t="s">
        <v>336</v>
      </c>
      <c r="KN7" s="147" t="s">
        <v>333</v>
      </c>
      <c r="KO7" s="143" t="s">
        <v>334</v>
      </c>
      <c r="KP7" s="145" t="s">
        <v>335</v>
      </c>
      <c r="KQ7" s="147" t="s">
        <v>332</v>
      </c>
      <c r="KR7" s="152" t="s">
        <v>336</v>
      </c>
      <c r="KS7" s="147" t="s">
        <v>333</v>
      </c>
      <c r="KT7" s="143" t="s">
        <v>334</v>
      </c>
      <c r="KU7" s="145" t="s">
        <v>335</v>
      </c>
      <c r="KV7" s="147" t="s">
        <v>332</v>
      </c>
      <c r="KW7" s="152" t="s">
        <v>336</v>
      </c>
      <c r="KX7" s="147" t="s">
        <v>333</v>
      </c>
      <c r="KY7" s="143" t="s">
        <v>334</v>
      </c>
      <c r="KZ7" s="145" t="s">
        <v>335</v>
      </c>
      <c r="LA7" s="147" t="s">
        <v>332</v>
      </c>
      <c r="LB7" s="152" t="s">
        <v>336</v>
      </c>
      <c r="LC7" s="147" t="s">
        <v>333</v>
      </c>
      <c r="LD7" s="143" t="s">
        <v>334</v>
      </c>
      <c r="LE7" s="145" t="s">
        <v>335</v>
      </c>
      <c r="LF7" s="147" t="s">
        <v>332</v>
      </c>
      <c r="LG7" s="152" t="s">
        <v>336</v>
      </c>
      <c r="LH7" s="147" t="s">
        <v>333</v>
      </c>
      <c r="LI7" s="143" t="s">
        <v>334</v>
      </c>
      <c r="LJ7" s="145" t="s">
        <v>335</v>
      </c>
      <c r="LK7" s="147" t="s">
        <v>332</v>
      </c>
      <c r="LL7" s="152" t="s">
        <v>336</v>
      </c>
      <c r="LM7" s="147" t="s">
        <v>333</v>
      </c>
      <c r="LN7" s="143" t="s">
        <v>334</v>
      </c>
      <c r="LO7" s="145" t="s">
        <v>335</v>
      </c>
      <c r="LP7" s="147" t="s">
        <v>332</v>
      </c>
      <c r="LQ7" s="152" t="s">
        <v>336</v>
      </c>
      <c r="LR7" s="147" t="s">
        <v>333</v>
      </c>
      <c r="LS7" s="143" t="s">
        <v>334</v>
      </c>
      <c r="LT7" s="145" t="s">
        <v>335</v>
      </c>
      <c r="LU7" s="147" t="s">
        <v>332</v>
      </c>
      <c r="LV7" s="152" t="s">
        <v>336</v>
      </c>
      <c r="LW7" s="147" t="s">
        <v>333</v>
      </c>
      <c r="LX7" s="143" t="s">
        <v>334</v>
      </c>
      <c r="LY7" s="145" t="s">
        <v>335</v>
      </c>
      <c r="LZ7" s="147" t="s">
        <v>332</v>
      </c>
      <c r="MA7" s="152" t="s">
        <v>336</v>
      </c>
      <c r="MB7" s="147" t="s">
        <v>333</v>
      </c>
      <c r="MC7" s="143" t="s">
        <v>334</v>
      </c>
      <c r="MD7" s="145" t="s">
        <v>335</v>
      </c>
      <c r="ME7" s="147" t="s">
        <v>332</v>
      </c>
      <c r="MF7" s="152" t="s">
        <v>336</v>
      </c>
      <c r="MG7" s="147" t="s">
        <v>333</v>
      </c>
      <c r="MH7" s="143" t="s">
        <v>334</v>
      </c>
      <c r="MI7" s="145" t="s">
        <v>335</v>
      </c>
      <c r="MJ7" s="147" t="s">
        <v>332</v>
      </c>
      <c r="MK7" s="152" t="s">
        <v>336</v>
      </c>
      <c r="ML7" s="147" t="s">
        <v>333</v>
      </c>
      <c r="MM7" s="143" t="s">
        <v>334</v>
      </c>
      <c r="MN7" s="145" t="s">
        <v>335</v>
      </c>
      <c r="MO7" s="147" t="s">
        <v>332</v>
      </c>
      <c r="MP7" s="147" t="s">
        <v>336</v>
      </c>
      <c r="MQ7" s="147" t="s">
        <v>333</v>
      </c>
      <c r="MR7" s="168" t="s">
        <v>334</v>
      </c>
      <c r="MS7" s="145" t="s">
        <v>335</v>
      </c>
      <c r="MT7" s="147" t="s">
        <v>332</v>
      </c>
      <c r="MU7" s="152" t="s">
        <v>336</v>
      </c>
      <c r="MV7" s="147" t="s">
        <v>333</v>
      </c>
      <c r="MW7" s="143" t="s">
        <v>334</v>
      </c>
      <c r="MX7" s="145" t="s">
        <v>335</v>
      </c>
      <c r="MY7" s="147" t="s">
        <v>332</v>
      </c>
      <c r="MZ7" s="152" t="s">
        <v>336</v>
      </c>
      <c r="NA7" s="147" t="s">
        <v>333</v>
      </c>
      <c r="NB7" s="143" t="s">
        <v>334</v>
      </c>
      <c r="NC7" s="145" t="s">
        <v>335</v>
      </c>
      <c r="ND7" s="147" t="s">
        <v>332</v>
      </c>
      <c r="NE7" s="152" t="s">
        <v>336</v>
      </c>
      <c r="NF7" s="147" t="s">
        <v>333</v>
      </c>
      <c r="NG7" s="143" t="s">
        <v>334</v>
      </c>
      <c r="NH7" s="145" t="s">
        <v>335</v>
      </c>
      <c r="NI7" s="147" t="s">
        <v>332</v>
      </c>
      <c r="NJ7" s="152" t="s">
        <v>336</v>
      </c>
      <c r="NK7" s="147" t="s">
        <v>333</v>
      </c>
      <c r="NL7" s="143" t="s">
        <v>334</v>
      </c>
      <c r="NM7" s="145" t="s">
        <v>335</v>
      </c>
      <c r="NN7" s="147" t="s">
        <v>332</v>
      </c>
      <c r="NO7" s="152" t="s">
        <v>336</v>
      </c>
      <c r="NP7" s="147" t="s">
        <v>333</v>
      </c>
      <c r="NQ7" s="143" t="s">
        <v>334</v>
      </c>
      <c r="NR7" s="145" t="s">
        <v>335</v>
      </c>
      <c r="NS7" s="147" t="s">
        <v>332</v>
      </c>
      <c r="NT7" s="152" t="s">
        <v>336</v>
      </c>
      <c r="NU7" s="147" t="s">
        <v>333</v>
      </c>
      <c r="NV7" s="143" t="s">
        <v>334</v>
      </c>
      <c r="NW7" s="145" t="s">
        <v>335</v>
      </c>
      <c r="NX7" s="147" t="s">
        <v>332</v>
      </c>
      <c r="NY7" s="152" t="s">
        <v>336</v>
      </c>
      <c r="NZ7" s="147" t="s">
        <v>333</v>
      </c>
      <c r="OA7" s="143" t="s">
        <v>334</v>
      </c>
      <c r="OB7" s="145" t="s">
        <v>335</v>
      </c>
      <c r="OC7" s="147" t="s">
        <v>332</v>
      </c>
      <c r="OD7" s="152" t="s">
        <v>336</v>
      </c>
      <c r="OE7" s="147" t="s">
        <v>333</v>
      </c>
      <c r="OF7" s="143" t="s">
        <v>334</v>
      </c>
      <c r="OG7" s="145" t="s">
        <v>335</v>
      </c>
      <c r="OH7" s="147" t="s">
        <v>332</v>
      </c>
      <c r="OI7" s="152" t="s">
        <v>336</v>
      </c>
      <c r="OJ7" s="147" t="s">
        <v>333</v>
      </c>
      <c r="OK7" s="143" t="s">
        <v>334</v>
      </c>
      <c r="OL7" s="145" t="s">
        <v>335</v>
      </c>
      <c r="OM7" s="147" t="s">
        <v>332</v>
      </c>
      <c r="ON7" s="152" t="s">
        <v>336</v>
      </c>
      <c r="OO7" s="147" t="s">
        <v>333</v>
      </c>
      <c r="OP7" s="143" t="s">
        <v>334</v>
      </c>
      <c r="OQ7" s="145" t="s">
        <v>335</v>
      </c>
      <c r="OR7" s="147" t="s">
        <v>332</v>
      </c>
      <c r="OS7" s="152" t="s">
        <v>336</v>
      </c>
      <c r="OT7" s="147" t="s">
        <v>333</v>
      </c>
      <c r="OU7" s="143" t="s">
        <v>334</v>
      </c>
      <c r="OV7" s="145" t="s">
        <v>335</v>
      </c>
      <c r="OW7" s="147" t="s">
        <v>332</v>
      </c>
      <c r="OX7" s="152" t="s">
        <v>336</v>
      </c>
      <c r="OY7" s="147" t="s">
        <v>333</v>
      </c>
      <c r="OZ7" s="143" t="s">
        <v>334</v>
      </c>
      <c r="PA7" s="145" t="s">
        <v>335</v>
      </c>
      <c r="PB7" s="147" t="s">
        <v>332</v>
      </c>
      <c r="PC7" s="152" t="s">
        <v>336</v>
      </c>
      <c r="PD7" s="147" t="s">
        <v>333</v>
      </c>
      <c r="PE7" s="143" t="s">
        <v>334</v>
      </c>
      <c r="PF7" s="145" t="s">
        <v>335</v>
      </c>
      <c r="PG7" s="147" t="s">
        <v>332</v>
      </c>
      <c r="PH7" s="152" t="s">
        <v>336</v>
      </c>
      <c r="PI7" s="147" t="s">
        <v>333</v>
      </c>
      <c r="PJ7" s="143" t="s">
        <v>334</v>
      </c>
      <c r="PK7" s="145" t="s">
        <v>335</v>
      </c>
      <c r="PL7" s="147" t="s">
        <v>332</v>
      </c>
      <c r="PM7" s="152" t="s">
        <v>336</v>
      </c>
      <c r="PN7" s="147" t="s">
        <v>333</v>
      </c>
      <c r="PO7" s="143" t="s">
        <v>334</v>
      </c>
      <c r="PP7" s="145" t="s">
        <v>335</v>
      </c>
      <c r="PQ7" s="147" t="s">
        <v>332</v>
      </c>
      <c r="PR7" s="152" t="s">
        <v>336</v>
      </c>
      <c r="PS7" s="147" t="s">
        <v>333</v>
      </c>
      <c r="PT7" s="143" t="s">
        <v>334</v>
      </c>
      <c r="PU7" s="145" t="s">
        <v>335</v>
      </c>
      <c r="PV7" s="147" t="s">
        <v>332</v>
      </c>
      <c r="PW7" s="152" t="s">
        <v>336</v>
      </c>
      <c r="PX7" s="147" t="s">
        <v>333</v>
      </c>
      <c r="PY7" s="143" t="s">
        <v>334</v>
      </c>
      <c r="PZ7" s="145" t="s">
        <v>335</v>
      </c>
      <c r="QA7" s="147" t="s">
        <v>332</v>
      </c>
      <c r="QB7" s="152" t="s">
        <v>336</v>
      </c>
      <c r="QC7" s="147" t="s">
        <v>333</v>
      </c>
      <c r="QD7" s="143" t="s">
        <v>334</v>
      </c>
      <c r="QE7" s="145" t="s">
        <v>335</v>
      </c>
      <c r="QF7" s="147" t="s">
        <v>332</v>
      </c>
      <c r="QG7" s="152" t="s">
        <v>336</v>
      </c>
      <c r="QH7" s="147" t="s">
        <v>333</v>
      </c>
      <c r="QI7" s="143" t="s">
        <v>334</v>
      </c>
      <c r="QJ7" s="145" t="s">
        <v>335</v>
      </c>
      <c r="QK7" s="147" t="s">
        <v>332</v>
      </c>
      <c r="QL7" s="152" t="s">
        <v>336</v>
      </c>
      <c r="QM7" s="147" t="s">
        <v>333</v>
      </c>
      <c r="QN7" s="143" t="s">
        <v>334</v>
      </c>
      <c r="QO7" s="145" t="s">
        <v>335</v>
      </c>
      <c r="QP7" s="147" t="s">
        <v>332</v>
      </c>
      <c r="QQ7" s="152" t="s">
        <v>336</v>
      </c>
      <c r="QR7" s="147" t="s">
        <v>333</v>
      </c>
      <c r="QS7" s="143" t="s">
        <v>334</v>
      </c>
      <c r="QT7" s="145" t="s">
        <v>335</v>
      </c>
      <c r="QU7" s="147" t="s">
        <v>332</v>
      </c>
      <c r="QV7" s="152" t="s">
        <v>336</v>
      </c>
      <c r="QW7" s="147" t="s">
        <v>333</v>
      </c>
      <c r="QX7" s="143" t="s">
        <v>334</v>
      </c>
      <c r="QY7" s="145" t="s">
        <v>335</v>
      </c>
      <c r="QZ7" s="147" t="s">
        <v>332</v>
      </c>
      <c r="RA7" s="152" t="s">
        <v>336</v>
      </c>
      <c r="RB7" s="147" t="s">
        <v>333</v>
      </c>
      <c r="RC7" s="143" t="s">
        <v>334</v>
      </c>
      <c r="RD7" s="145" t="s">
        <v>335</v>
      </c>
      <c r="RE7" s="147" t="s">
        <v>332</v>
      </c>
      <c r="RF7" s="152" t="s">
        <v>336</v>
      </c>
      <c r="RG7" s="147" t="s">
        <v>333</v>
      </c>
      <c r="RH7" s="143" t="s">
        <v>334</v>
      </c>
      <c r="RI7" s="145" t="s">
        <v>335</v>
      </c>
      <c r="RJ7" s="147" t="s">
        <v>332</v>
      </c>
      <c r="RK7" s="152" t="s">
        <v>336</v>
      </c>
      <c r="RL7" s="147" t="s">
        <v>333</v>
      </c>
      <c r="RM7" s="143" t="s">
        <v>334</v>
      </c>
      <c r="RN7" s="145" t="s">
        <v>335</v>
      </c>
      <c r="RO7" s="147" t="s">
        <v>332</v>
      </c>
      <c r="RP7" s="152" t="s">
        <v>336</v>
      </c>
      <c r="RQ7" s="147" t="s">
        <v>333</v>
      </c>
      <c r="RR7" s="143" t="s">
        <v>334</v>
      </c>
      <c r="RS7" s="145" t="s">
        <v>335</v>
      </c>
      <c r="RT7" s="147" t="s">
        <v>332</v>
      </c>
      <c r="RU7" s="152" t="s">
        <v>336</v>
      </c>
      <c r="RV7" s="147" t="s">
        <v>333</v>
      </c>
      <c r="RW7" s="143" t="s">
        <v>334</v>
      </c>
      <c r="RX7" s="145" t="s">
        <v>335</v>
      </c>
      <c r="RY7" s="147" t="s">
        <v>332</v>
      </c>
      <c r="RZ7" s="152" t="s">
        <v>336</v>
      </c>
      <c r="SA7" s="147" t="s">
        <v>333</v>
      </c>
      <c r="SB7" s="143" t="s">
        <v>334</v>
      </c>
      <c r="SC7" s="145" t="s">
        <v>335</v>
      </c>
      <c r="SD7" s="147" t="s">
        <v>332</v>
      </c>
      <c r="SE7" s="152" t="s">
        <v>336</v>
      </c>
      <c r="SF7" s="147" t="s">
        <v>333</v>
      </c>
      <c r="SG7" s="143" t="s">
        <v>334</v>
      </c>
      <c r="SH7" s="145" t="s">
        <v>335</v>
      </c>
      <c r="SI7" s="147" t="s">
        <v>332</v>
      </c>
      <c r="SJ7" s="152" t="s">
        <v>336</v>
      </c>
      <c r="SK7" s="147" t="s">
        <v>333</v>
      </c>
      <c r="SL7" s="143" t="s">
        <v>334</v>
      </c>
      <c r="SM7" s="145" t="s">
        <v>335</v>
      </c>
      <c r="SN7" s="147" t="s">
        <v>332</v>
      </c>
      <c r="SO7" s="152" t="s">
        <v>336</v>
      </c>
      <c r="SP7" s="147" t="s">
        <v>333</v>
      </c>
      <c r="SQ7" s="143" t="s">
        <v>334</v>
      </c>
      <c r="SR7" s="147" t="s">
        <v>335</v>
      </c>
      <c r="SS7" s="147" t="s">
        <v>332</v>
      </c>
      <c r="ST7" s="152" t="s">
        <v>336</v>
      </c>
      <c r="SU7" s="147" t="s">
        <v>333</v>
      </c>
      <c r="SV7" s="143" t="s">
        <v>334</v>
      </c>
      <c r="SW7" s="147" t="s">
        <v>335</v>
      </c>
      <c r="SX7" s="147" t="s">
        <v>332</v>
      </c>
      <c r="SY7" s="152" t="s">
        <v>336</v>
      </c>
      <c r="SZ7" s="147" t="s">
        <v>333</v>
      </c>
      <c r="TA7" s="143" t="s">
        <v>334</v>
      </c>
      <c r="TB7" s="147" t="s">
        <v>335</v>
      </c>
      <c r="TC7" s="147" t="s">
        <v>332</v>
      </c>
      <c r="TD7" s="152" t="s">
        <v>336</v>
      </c>
      <c r="TE7" s="147" t="s">
        <v>333</v>
      </c>
      <c r="TF7" s="143" t="s">
        <v>334</v>
      </c>
      <c r="TG7" s="147" t="s">
        <v>335</v>
      </c>
      <c r="TH7" s="147" t="s">
        <v>332</v>
      </c>
      <c r="TI7" s="152" t="s">
        <v>336</v>
      </c>
      <c r="TJ7" s="147" t="s">
        <v>333</v>
      </c>
      <c r="TK7" s="143" t="s">
        <v>334</v>
      </c>
      <c r="TL7" s="147" t="s">
        <v>335</v>
      </c>
      <c r="TM7" s="147" t="s">
        <v>332</v>
      </c>
      <c r="TN7" s="152" t="s">
        <v>336</v>
      </c>
      <c r="TO7" s="147" t="s">
        <v>333</v>
      </c>
      <c r="TP7" s="143" t="s">
        <v>334</v>
      </c>
      <c r="TQ7" s="147" t="s">
        <v>335</v>
      </c>
      <c r="TR7" s="147" t="s">
        <v>332</v>
      </c>
      <c r="TS7" s="152" t="s">
        <v>336</v>
      </c>
      <c r="TT7" s="147" t="s">
        <v>333</v>
      </c>
      <c r="TU7" s="143" t="s">
        <v>334</v>
      </c>
      <c r="TV7" s="147" t="s">
        <v>335</v>
      </c>
      <c r="TW7" s="147" t="s">
        <v>332</v>
      </c>
      <c r="TX7" s="152" t="s">
        <v>336</v>
      </c>
      <c r="TY7" s="147" t="s">
        <v>333</v>
      </c>
      <c r="TZ7" s="143" t="s">
        <v>334</v>
      </c>
      <c r="UA7" s="147" t="s">
        <v>335</v>
      </c>
      <c r="UB7" s="147" t="s">
        <v>332</v>
      </c>
      <c r="UC7" s="152" t="s">
        <v>336</v>
      </c>
      <c r="UD7" s="147" t="s">
        <v>333</v>
      </c>
      <c r="UE7" s="143" t="s">
        <v>334</v>
      </c>
      <c r="UF7" s="147" t="s">
        <v>335</v>
      </c>
      <c r="UG7" s="147" t="s">
        <v>332</v>
      </c>
      <c r="UH7" s="152" t="s">
        <v>336</v>
      </c>
      <c r="UI7" s="147" t="s">
        <v>333</v>
      </c>
      <c r="UJ7" s="143" t="s">
        <v>334</v>
      </c>
      <c r="UK7" s="147" t="s">
        <v>335</v>
      </c>
      <c r="UL7" s="147" t="s">
        <v>332</v>
      </c>
      <c r="UM7" s="152" t="s">
        <v>336</v>
      </c>
      <c r="UN7" s="147" t="s">
        <v>333</v>
      </c>
      <c r="UO7" s="143" t="s">
        <v>334</v>
      </c>
      <c r="UP7" s="152" t="s">
        <v>340</v>
      </c>
      <c r="UQ7" s="147" t="s">
        <v>335</v>
      </c>
      <c r="UR7" s="147" t="s">
        <v>332</v>
      </c>
      <c r="US7" s="152" t="s">
        <v>336</v>
      </c>
      <c r="UT7" s="147" t="s">
        <v>333</v>
      </c>
      <c r="UU7" s="143" t="s">
        <v>334</v>
      </c>
      <c r="UV7" s="152" t="s">
        <v>339</v>
      </c>
      <c r="UW7" s="147" t="s">
        <v>335</v>
      </c>
      <c r="UX7" s="147" t="s">
        <v>332</v>
      </c>
      <c r="UY7" s="152" t="s">
        <v>336</v>
      </c>
      <c r="UZ7" s="147" t="s">
        <v>333</v>
      </c>
      <c r="VA7" s="143" t="s">
        <v>334</v>
      </c>
    </row>
    <row r="8" spans="1:591" s="6" customFormat="1" ht="42.75" customHeight="1" thickBot="1" x14ac:dyDescent="0.3">
      <c r="A8" s="140"/>
      <c r="B8" s="165"/>
      <c r="C8" s="162"/>
      <c r="D8" s="153"/>
      <c r="E8" s="148"/>
      <c r="F8" s="148"/>
      <c r="G8" s="153"/>
      <c r="H8" s="148"/>
      <c r="I8" s="144"/>
      <c r="J8" s="153"/>
      <c r="K8" s="148"/>
      <c r="L8" s="148"/>
      <c r="M8" s="153"/>
      <c r="N8" s="148"/>
      <c r="O8" s="144"/>
      <c r="P8" s="155"/>
      <c r="Q8" s="148"/>
      <c r="R8" s="148"/>
      <c r="S8" s="153"/>
      <c r="T8" s="148"/>
      <c r="U8" s="144"/>
      <c r="V8" s="153"/>
      <c r="W8" s="148"/>
      <c r="X8" s="148"/>
      <c r="Y8" s="153"/>
      <c r="Z8" s="148"/>
      <c r="AA8" s="144"/>
      <c r="AB8" s="153"/>
      <c r="AC8" s="148"/>
      <c r="AD8" s="148"/>
      <c r="AE8" s="153"/>
      <c r="AF8" s="148"/>
      <c r="AG8" s="144"/>
      <c r="AH8" s="155"/>
      <c r="AI8" s="148"/>
      <c r="AJ8" s="148"/>
      <c r="AK8" s="153"/>
      <c r="AL8" s="148"/>
      <c r="AM8" s="144"/>
      <c r="AN8" s="155"/>
      <c r="AO8" s="148"/>
      <c r="AP8" s="148"/>
      <c r="AQ8" s="153"/>
      <c r="AR8" s="148"/>
      <c r="AS8" s="144"/>
      <c r="AT8" s="155"/>
      <c r="AU8" s="148"/>
      <c r="AV8" s="148"/>
      <c r="AW8" s="153"/>
      <c r="AX8" s="148"/>
      <c r="AY8" s="144"/>
      <c r="AZ8" s="155"/>
      <c r="BA8" s="148"/>
      <c r="BB8" s="148"/>
      <c r="BC8" s="153"/>
      <c r="BD8" s="148"/>
      <c r="BE8" s="144"/>
      <c r="BF8" s="155"/>
      <c r="BG8" s="148"/>
      <c r="BH8" s="148"/>
      <c r="BI8" s="153"/>
      <c r="BJ8" s="148"/>
      <c r="BK8" s="144"/>
      <c r="BL8" s="155"/>
      <c r="BM8" s="148"/>
      <c r="BN8" s="148"/>
      <c r="BO8" s="153"/>
      <c r="BP8" s="148"/>
      <c r="BQ8" s="144"/>
      <c r="BR8" s="155"/>
      <c r="BS8" s="148"/>
      <c r="BT8" s="148"/>
      <c r="BU8" s="153"/>
      <c r="BV8" s="148"/>
      <c r="BW8" s="144"/>
      <c r="BX8" s="155"/>
      <c r="BY8" s="148"/>
      <c r="BZ8" s="148"/>
      <c r="CA8" s="153"/>
      <c r="CB8" s="148"/>
      <c r="CC8" s="144"/>
      <c r="CD8" s="155"/>
      <c r="CE8" s="148"/>
      <c r="CF8" s="148"/>
      <c r="CG8" s="153"/>
      <c r="CH8" s="148"/>
      <c r="CI8" s="144"/>
      <c r="CJ8" s="155"/>
      <c r="CK8" s="148"/>
      <c r="CL8" s="148"/>
      <c r="CM8" s="153"/>
      <c r="CN8" s="148"/>
      <c r="CO8" s="144"/>
      <c r="CP8" s="155"/>
      <c r="CQ8" s="148"/>
      <c r="CR8" s="148"/>
      <c r="CS8" s="153"/>
      <c r="CT8" s="148"/>
      <c r="CU8" s="144"/>
      <c r="CV8" s="155"/>
      <c r="CW8" s="148"/>
      <c r="CX8" s="148"/>
      <c r="CY8" s="153"/>
      <c r="CZ8" s="148"/>
      <c r="DA8" s="144"/>
      <c r="DB8" s="155"/>
      <c r="DC8" s="148"/>
      <c r="DD8" s="148"/>
      <c r="DE8" s="153"/>
      <c r="DF8" s="148"/>
      <c r="DG8" s="144"/>
      <c r="DH8" s="146"/>
      <c r="DI8" s="148"/>
      <c r="DJ8" s="153"/>
      <c r="DK8" s="148"/>
      <c r="DL8" s="144"/>
      <c r="DM8" s="146"/>
      <c r="DN8" s="148"/>
      <c r="DO8" s="153"/>
      <c r="DP8" s="148"/>
      <c r="DQ8" s="144"/>
      <c r="DR8" s="146"/>
      <c r="DS8" s="148"/>
      <c r="DT8" s="153"/>
      <c r="DU8" s="148"/>
      <c r="DV8" s="144"/>
      <c r="DW8" s="146"/>
      <c r="DX8" s="148"/>
      <c r="DY8" s="153"/>
      <c r="DZ8" s="148"/>
      <c r="EA8" s="144"/>
      <c r="EB8" s="146"/>
      <c r="EC8" s="148"/>
      <c r="ED8" s="153"/>
      <c r="EE8" s="148"/>
      <c r="EF8" s="144"/>
      <c r="EG8" s="146"/>
      <c r="EH8" s="148"/>
      <c r="EI8" s="153"/>
      <c r="EJ8" s="148"/>
      <c r="EK8" s="144"/>
      <c r="EL8" s="146"/>
      <c r="EM8" s="148"/>
      <c r="EN8" s="153"/>
      <c r="EO8" s="148"/>
      <c r="EP8" s="144"/>
      <c r="EQ8" s="146"/>
      <c r="ER8" s="148"/>
      <c r="ES8" s="153"/>
      <c r="ET8" s="148"/>
      <c r="EU8" s="144"/>
      <c r="EV8" s="146"/>
      <c r="EW8" s="148"/>
      <c r="EX8" s="153"/>
      <c r="EY8" s="148"/>
      <c r="EZ8" s="144"/>
      <c r="FA8" s="146"/>
      <c r="FB8" s="148"/>
      <c r="FC8" s="153"/>
      <c r="FD8" s="148"/>
      <c r="FE8" s="144"/>
      <c r="FF8" s="146"/>
      <c r="FG8" s="148"/>
      <c r="FH8" s="153"/>
      <c r="FI8" s="148"/>
      <c r="FJ8" s="144"/>
      <c r="FK8" s="146"/>
      <c r="FL8" s="148"/>
      <c r="FM8" s="153"/>
      <c r="FN8" s="148"/>
      <c r="FO8" s="144"/>
      <c r="FP8" s="146"/>
      <c r="FQ8" s="148"/>
      <c r="FR8" s="153"/>
      <c r="FS8" s="148"/>
      <c r="FT8" s="144"/>
      <c r="FU8" s="146"/>
      <c r="FV8" s="148"/>
      <c r="FW8" s="153"/>
      <c r="FX8" s="148"/>
      <c r="FY8" s="144"/>
      <c r="FZ8" s="146"/>
      <c r="GA8" s="148"/>
      <c r="GB8" s="153"/>
      <c r="GC8" s="148"/>
      <c r="GD8" s="144"/>
      <c r="GE8" s="146"/>
      <c r="GF8" s="148"/>
      <c r="GG8" s="153"/>
      <c r="GH8" s="148"/>
      <c r="GI8" s="144"/>
      <c r="GJ8" s="167"/>
      <c r="GK8" s="148"/>
      <c r="GL8" s="153"/>
      <c r="GM8" s="148"/>
      <c r="GN8" s="153"/>
      <c r="GO8" s="146"/>
      <c r="GP8" s="148"/>
      <c r="GQ8" s="153"/>
      <c r="GR8" s="148"/>
      <c r="GS8" s="144"/>
      <c r="GT8" s="146"/>
      <c r="GU8" s="148"/>
      <c r="GV8" s="153"/>
      <c r="GW8" s="148"/>
      <c r="GX8" s="144"/>
      <c r="GY8" s="146"/>
      <c r="GZ8" s="148"/>
      <c r="HA8" s="153"/>
      <c r="HB8" s="148"/>
      <c r="HC8" s="144"/>
      <c r="HD8" s="146"/>
      <c r="HE8" s="148"/>
      <c r="HF8" s="153"/>
      <c r="HG8" s="148"/>
      <c r="HH8" s="144"/>
      <c r="HI8" s="146"/>
      <c r="HJ8" s="148"/>
      <c r="HK8" s="153"/>
      <c r="HL8" s="148"/>
      <c r="HM8" s="144"/>
      <c r="HN8" s="146"/>
      <c r="HO8" s="148"/>
      <c r="HP8" s="153"/>
      <c r="HQ8" s="148"/>
      <c r="HR8" s="144"/>
      <c r="HS8" s="146"/>
      <c r="HT8" s="148"/>
      <c r="HU8" s="153"/>
      <c r="HV8" s="148"/>
      <c r="HW8" s="144"/>
      <c r="HX8" s="146"/>
      <c r="HY8" s="148"/>
      <c r="HZ8" s="153"/>
      <c r="IA8" s="148"/>
      <c r="IB8" s="144"/>
      <c r="IC8" s="146"/>
      <c r="ID8" s="148"/>
      <c r="IE8" s="153"/>
      <c r="IF8" s="148"/>
      <c r="IG8" s="144"/>
      <c r="IH8" s="146"/>
      <c r="II8" s="148"/>
      <c r="IJ8" s="153"/>
      <c r="IK8" s="148"/>
      <c r="IL8" s="144"/>
      <c r="IM8" s="146"/>
      <c r="IN8" s="148"/>
      <c r="IO8" s="153"/>
      <c r="IP8" s="148"/>
      <c r="IQ8" s="144"/>
      <c r="IR8" s="146"/>
      <c r="IS8" s="148"/>
      <c r="IT8" s="153"/>
      <c r="IU8" s="148"/>
      <c r="IV8" s="144"/>
      <c r="IW8" s="146"/>
      <c r="IX8" s="148"/>
      <c r="IY8" s="153"/>
      <c r="IZ8" s="148"/>
      <c r="JA8" s="144"/>
      <c r="JB8" s="146"/>
      <c r="JC8" s="148"/>
      <c r="JD8" s="153"/>
      <c r="JE8" s="148"/>
      <c r="JF8" s="144"/>
      <c r="JG8" s="146"/>
      <c r="JH8" s="148"/>
      <c r="JI8" s="153"/>
      <c r="JJ8" s="148"/>
      <c r="JK8" s="144"/>
      <c r="JL8" s="146"/>
      <c r="JM8" s="148"/>
      <c r="JN8" s="153"/>
      <c r="JO8" s="148"/>
      <c r="JP8" s="144"/>
      <c r="JQ8" s="146"/>
      <c r="JR8" s="148"/>
      <c r="JS8" s="153"/>
      <c r="JT8" s="148"/>
      <c r="JU8" s="144"/>
      <c r="JV8" s="146"/>
      <c r="JW8" s="148"/>
      <c r="JX8" s="153"/>
      <c r="JY8" s="148"/>
      <c r="JZ8" s="144"/>
      <c r="KA8" s="146"/>
      <c r="KB8" s="148"/>
      <c r="KC8" s="153"/>
      <c r="KD8" s="148"/>
      <c r="KE8" s="144"/>
      <c r="KF8" s="146"/>
      <c r="KG8" s="148"/>
      <c r="KH8" s="153"/>
      <c r="KI8" s="148"/>
      <c r="KJ8" s="144"/>
      <c r="KK8" s="146"/>
      <c r="KL8" s="148"/>
      <c r="KM8" s="153"/>
      <c r="KN8" s="148"/>
      <c r="KO8" s="144"/>
      <c r="KP8" s="146"/>
      <c r="KQ8" s="148"/>
      <c r="KR8" s="153"/>
      <c r="KS8" s="148"/>
      <c r="KT8" s="144"/>
      <c r="KU8" s="146"/>
      <c r="KV8" s="148"/>
      <c r="KW8" s="153"/>
      <c r="KX8" s="148"/>
      <c r="KY8" s="144"/>
      <c r="KZ8" s="146"/>
      <c r="LA8" s="148"/>
      <c r="LB8" s="153"/>
      <c r="LC8" s="148"/>
      <c r="LD8" s="144"/>
      <c r="LE8" s="146"/>
      <c r="LF8" s="148"/>
      <c r="LG8" s="153"/>
      <c r="LH8" s="148"/>
      <c r="LI8" s="144"/>
      <c r="LJ8" s="146"/>
      <c r="LK8" s="148"/>
      <c r="LL8" s="153"/>
      <c r="LM8" s="148"/>
      <c r="LN8" s="144"/>
      <c r="LO8" s="146"/>
      <c r="LP8" s="148"/>
      <c r="LQ8" s="153"/>
      <c r="LR8" s="148"/>
      <c r="LS8" s="144"/>
      <c r="LT8" s="146"/>
      <c r="LU8" s="148"/>
      <c r="LV8" s="153"/>
      <c r="LW8" s="148"/>
      <c r="LX8" s="144"/>
      <c r="LY8" s="146"/>
      <c r="LZ8" s="148"/>
      <c r="MA8" s="153"/>
      <c r="MB8" s="148"/>
      <c r="MC8" s="144"/>
      <c r="MD8" s="146"/>
      <c r="ME8" s="148"/>
      <c r="MF8" s="153"/>
      <c r="MG8" s="148"/>
      <c r="MH8" s="144"/>
      <c r="MI8" s="146"/>
      <c r="MJ8" s="148"/>
      <c r="MK8" s="153"/>
      <c r="ML8" s="148"/>
      <c r="MM8" s="144"/>
      <c r="MN8" s="146"/>
      <c r="MO8" s="148"/>
      <c r="MP8" s="148"/>
      <c r="MQ8" s="148"/>
      <c r="MR8" s="169"/>
      <c r="MS8" s="146"/>
      <c r="MT8" s="148"/>
      <c r="MU8" s="153"/>
      <c r="MV8" s="148"/>
      <c r="MW8" s="144"/>
      <c r="MX8" s="146"/>
      <c r="MY8" s="148"/>
      <c r="MZ8" s="153"/>
      <c r="NA8" s="148"/>
      <c r="NB8" s="144"/>
      <c r="NC8" s="146"/>
      <c r="ND8" s="148"/>
      <c r="NE8" s="153"/>
      <c r="NF8" s="148"/>
      <c r="NG8" s="144"/>
      <c r="NH8" s="146"/>
      <c r="NI8" s="148"/>
      <c r="NJ8" s="153"/>
      <c r="NK8" s="148"/>
      <c r="NL8" s="144"/>
      <c r="NM8" s="146"/>
      <c r="NN8" s="148"/>
      <c r="NO8" s="153"/>
      <c r="NP8" s="148"/>
      <c r="NQ8" s="144"/>
      <c r="NR8" s="146"/>
      <c r="NS8" s="148"/>
      <c r="NT8" s="153"/>
      <c r="NU8" s="148"/>
      <c r="NV8" s="144"/>
      <c r="NW8" s="146"/>
      <c r="NX8" s="148"/>
      <c r="NY8" s="153"/>
      <c r="NZ8" s="148"/>
      <c r="OA8" s="144"/>
      <c r="OB8" s="146"/>
      <c r="OC8" s="148"/>
      <c r="OD8" s="153"/>
      <c r="OE8" s="148"/>
      <c r="OF8" s="144"/>
      <c r="OG8" s="146"/>
      <c r="OH8" s="148"/>
      <c r="OI8" s="153"/>
      <c r="OJ8" s="148"/>
      <c r="OK8" s="144"/>
      <c r="OL8" s="146"/>
      <c r="OM8" s="148"/>
      <c r="ON8" s="153"/>
      <c r="OO8" s="148"/>
      <c r="OP8" s="144"/>
      <c r="OQ8" s="146"/>
      <c r="OR8" s="148"/>
      <c r="OS8" s="153"/>
      <c r="OT8" s="148"/>
      <c r="OU8" s="144"/>
      <c r="OV8" s="146"/>
      <c r="OW8" s="148"/>
      <c r="OX8" s="153"/>
      <c r="OY8" s="148"/>
      <c r="OZ8" s="144"/>
      <c r="PA8" s="146"/>
      <c r="PB8" s="148"/>
      <c r="PC8" s="153"/>
      <c r="PD8" s="148"/>
      <c r="PE8" s="144"/>
      <c r="PF8" s="146"/>
      <c r="PG8" s="148"/>
      <c r="PH8" s="153"/>
      <c r="PI8" s="148"/>
      <c r="PJ8" s="144"/>
      <c r="PK8" s="146"/>
      <c r="PL8" s="148"/>
      <c r="PM8" s="153"/>
      <c r="PN8" s="148"/>
      <c r="PO8" s="144"/>
      <c r="PP8" s="146"/>
      <c r="PQ8" s="148"/>
      <c r="PR8" s="153"/>
      <c r="PS8" s="148"/>
      <c r="PT8" s="144"/>
      <c r="PU8" s="146"/>
      <c r="PV8" s="148"/>
      <c r="PW8" s="153"/>
      <c r="PX8" s="148"/>
      <c r="PY8" s="144"/>
      <c r="PZ8" s="146"/>
      <c r="QA8" s="148"/>
      <c r="QB8" s="153"/>
      <c r="QC8" s="148"/>
      <c r="QD8" s="144"/>
      <c r="QE8" s="146"/>
      <c r="QF8" s="148"/>
      <c r="QG8" s="153"/>
      <c r="QH8" s="148"/>
      <c r="QI8" s="144"/>
      <c r="QJ8" s="146"/>
      <c r="QK8" s="148"/>
      <c r="QL8" s="153"/>
      <c r="QM8" s="148"/>
      <c r="QN8" s="144"/>
      <c r="QO8" s="146"/>
      <c r="QP8" s="148"/>
      <c r="QQ8" s="153"/>
      <c r="QR8" s="148"/>
      <c r="QS8" s="144"/>
      <c r="QT8" s="146"/>
      <c r="QU8" s="148"/>
      <c r="QV8" s="153"/>
      <c r="QW8" s="148"/>
      <c r="QX8" s="144"/>
      <c r="QY8" s="146"/>
      <c r="QZ8" s="148"/>
      <c r="RA8" s="153"/>
      <c r="RB8" s="148"/>
      <c r="RC8" s="144"/>
      <c r="RD8" s="146"/>
      <c r="RE8" s="148"/>
      <c r="RF8" s="153"/>
      <c r="RG8" s="148"/>
      <c r="RH8" s="144"/>
      <c r="RI8" s="146"/>
      <c r="RJ8" s="148"/>
      <c r="RK8" s="153"/>
      <c r="RL8" s="148"/>
      <c r="RM8" s="144"/>
      <c r="RN8" s="146"/>
      <c r="RO8" s="148"/>
      <c r="RP8" s="153"/>
      <c r="RQ8" s="148"/>
      <c r="RR8" s="144"/>
      <c r="RS8" s="146"/>
      <c r="RT8" s="148"/>
      <c r="RU8" s="153"/>
      <c r="RV8" s="148"/>
      <c r="RW8" s="144"/>
      <c r="RX8" s="146"/>
      <c r="RY8" s="148"/>
      <c r="RZ8" s="153"/>
      <c r="SA8" s="148"/>
      <c r="SB8" s="144"/>
      <c r="SC8" s="146"/>
      <c r="SD8" s="148"/>
      <c r="SE8" s="153"/>
      <c r="SF8" s="148"/>
      <c r="SG8" s="144"/>
      <c r="SH8" s="146"/>
      <c r="SI8" s="148"/>
      <c r="SJ8" s="153"/>
      <c r="SK8" s="148"/>
      <c r="SL8" s="144"/>
      <c r="SM8" s="146"/>
      <c r="SN8" s="148"/>
      <c r="SO8" s="153"/>
      <c r="SP8" s="148"/>
      <c r="SQ8" s="144"/>
      <c r="SR8" s="148"/>
      <c r="SS8" s="148"/>
      <c r="ST8" s="153"/>
      <c r="SU8" s="148"/>
      <c r="SV8" s="144"/>
      <c r="SW8" s="148"/>
      <c r="SX8" s="148"/>
      <c r="SY8" s="153"/>
      <c r="SZ8" s="148"/>
      <c r="TA8" s="144"/>
      <c r="TB8" s="148"/>
      <c r="TC8" s="148"/>
      <c r="TD8" s="153"/>
      <c r="TE8" s="148"/>
      <c r="TF8" s="144"/>
      <c r="TG8" s="148"/>
      <c r="TH8" s="148"/>
      <c r="TI8" s="153"/>
      <c r="TJ8" s="148"/>
      <c r="TK8" s="144"/>
      <c r="TL8" s="148"/>
      <c r="TM8" s="148"/>
      <c r="TN8" s="153"/>
      <c r="TO8" s="148"/>
      <c r="TP8" s="144"/>
      <c r="TQ8" s="148"/>
      <c r="TR8" s="148"/>
      <c r="TS8" s="153"/>
      <c r="TT8" s="148"/>
      <c r="TU8" s="144"/>
      <c r="TV8" s="148"/>
      <c r="TW8" s="148"/>
      <c r="TX8" s="153"/>
      <c r="TY8" s="148"/>
      <c r="TZ8" s="144"/>
      <c r="UA8" s="148"/>
      <c r="UB8" s="148"/>
      <c r="UC8" s="153"/>
      <c r="UD8" s="148"/>
      <c r="UE8" s="144"/>
      <c r="UF8" s="148"/>
      <c r="UG8" s="148"/>
      <c r="UH8" s="153"/>
      <c r="UI8" s="148"/>
      <c r="UJ8" s="144"/>
      <c r="UK8" s="148"/>
      <c r="UL8" s="148"/>
      <c r="UM8" s="153"/>
      <c r="UN8" s="148"/>
      <c r="UO8" s="144"/>
      <c r="UP8" s="153"/>
      <c r="UQ8" s="148"/>
      <c r="UR8" s="148"/>
      <c r="US8" s="153"/>
      <c r="UT8" s="148"/>
      <c r="UU8" s="144"/>
      <c r="UV8" s="153"/>
      <c r="UW8" s="148"/>
      <c r="UX8" s="148"/>
      <c r="UY8" s="153"/>
      <c r="UZ8" s="148"/>
      <c r="VA8" s="144"/>
    </row>
    <row r="9" spans="1:591" s="5" customFormat="1" ht="16.5" thickBot="1" x14ac:dyDescent="0.3">
      <c r="A9" s="7"/>
      <c r="B9" s="8"/>
      <c r="C9" s="9" t="s">
        <v>1</v>
      </c>
      <c r="D9" s="109">
        <v>1</v>
      </c>
      <c r="E9" s="92">
        <v>2</v>
      </c>
      <c r="F9" s="92">
        <v>3</v>
      </c>
      <c r="G9" s="110">
        <v>4</v>
      </c>
      <c r="H9" s="111">
        <v>5</v>
      </c>
      <c r="I9" s="112">
        <v>6</v>
      </c>
      <c r="J9" s="109">
        <v>7</v>
      </c>
      <c r="K9" s="92">
        <v>8</v>
      </c>
      <c r="L9" s="92">
        <v>9</v>
      </c>
      <c r="M9" s="110">
        <v>10</v>
      </c>
      <c r="N9" s="111">
        <v>11</v>
      </c>
      <c r="O9" s="112">
        <v>12</v>
      </c>
      <c r="P9" s="109">
        <v>13</v>
      </c>
      <c r="Q9" s="92">
        <v>14</v>
      </c>
      <c r="R9" s="92">
        <v>15</v>
      </c>
      <c r="S9" s="132">
        <v>16</v>
      </c>
      <c r="T9" s="113">
        <v>17</v>
      </c>
      <c r="U9" s="133">
        <v>18</v>
      </c>
      <c r="V9" s="109">
        <v>19</v>
      </c>
      <c r="W9" s="92">
        <v>20</v>
      </c>
      <c r="X9" s="92">
        <v>21</v>
      </c>
      <c r="Y9" s="110">
        <v>22</v>
      </c>
      <c r="Z9" s="111">
        <v>23</v>
      </c>
      <c r="AA9" s="112">
        <v>24</v>
      </c>
      <c r="AB9" s="109">
        <v>25</v>
      </c>
      <c r="AC9" s="92">
        <v>26</v>
      </c>
      <c r="AD9" s="92">
        <v>27</v>
      </c>
      <c r="AE9" s="110">
        <v>28</v>
      </c>
      <c r="AF9" s="111">
        <v>29</v>
      </c>
      <c r="AG9" s="112">
        <v>30</v>
      </c>
      <c r="AH9" s="109">
        <v>31</v>
      </c>
      <c r="AI9" s="92">
        <v>32</v>
      </c>
      <c r="AJ9" s="92">
        <v>33</v>
      </c>
      <c r="AK9" s="110">
        <v>34</v>
      </c>
      <c r="AL9" s="111">
        <v>35</v>
      </c>
      <c r="AM9" s="112">
        <v>36</v>
      </c>
      <c r="AN9" s="109">
        <v>37</v>
      </c>
      <c r="AO9" s="92">
        <v>38</v>
      </c>
      <c r="AP9" s="92">
        <v>39</v>
      </c>
      <c r="AQ9" s="132">
        <v>40</v>
      </c>
      <c r="AR9" s="113">
        <v>41</v>
      </c>
      <c r="AS9" s="133">
        <v>42</v>
      </c>
      <c r="AT9" s="109">
        <v>43</v>
      </c>
      <c r="AU9" s="92">
        <v>44</v>
      </c>
      <c r="AV9" s="92">
        <v>45</v>
      </c>
      <c r="AW9" s="132">
        <v>46</v>
      </c>
      <c r="AX9" s="113">
        <v>47</v>
      </c>
      <c r="AY9" s="133">
        <v>48</v>
      </c>
      <c r="AZ9" s="109">
        <v>49</v>
      </c>
      <c r="BA9" s="92">
        <v>50</v>
      </c>
      <c r="BB9" s="92">
        <v>51</v>
      </c>
      <c r="BC9" s="132">
        <v>52</v>
      </c>
      <c r="BD9" s="113">
        <v>53</v>
      </c>
      <c r="BE9" s="133">
        <v>54</v>
      </c>
      <c r="BF9" s="109">
        <v>55</v>
      </c>
      <c r="BG9" s="92">
        <v>56</v>
      </c>
      <c r="BH9" s="92">
        <v>57</v>
      </c>
      <c r="BI9" s="132">
        <v>58</v>
      </c>
      <c r="BJ9" s="113">
        <v>59</v>
      </c>
      <c r="BK9" s="133">
        <v>60</v>
      </c>
      <c r="BL9" s="109">
        <v>61</v>
      </c>
      <c r="BM9" s="92">
        <v>62</v>
      </c>
      <c r="BN9" s="92">
        <v>63</v>
      </c>
      <c r="BO9" s="132">
        <v>64</v>
      </c>
      <c r="BP9" s="113">
        <v>65</v>
      </c>
      <c r="BQ9" s="133">
        <v>66</v>
      </c>
      <c r="BR9" s="109">
        <v>67</v>
      </c>
      <c r="BS9" s="92">
        <v>68</v>
      </c>
      <c r="BT9" s="92">
        <v>69</v>
      </c>
      <c r="BU9" s="132">
        <v>70</v>
      </c>
      <c r="BV9" s="113">
        <v>71</v>
      </c>
      <c r="BW9" s="133">
        <v>72</v>
      </c>
      <c r="BX9" s="131">
        <v>73</v>
      </c>
      <c r="BY9" s="94">
        <v>74</v>
      </c>
      <c r="BZ9" s="94">
        <v>75</v>
      </c>
      <c r="CA9" s="94">
        <v>76</v>
      </c>
      <c r="CB9" s="92">
        <v>77</v>
      </c>
      <c r="CC9" s="93">
        <v>78</v>
      </c>
      <c r="CD9" s="131">
        <v>79</v>
      </c>
      <c r="CE9" s="94">
        <v>80</v>
      </c>
      <c r="CF9" s="94">
        <v>81</v>
      </c>
      <c r="CG9" s="94">
        <v>82</v>
      </c>
      <c r="CH9" s="92">
        <v>83</v>
      </c>
      <c r="CI9" s="93">
        <v>84</v>
      </c>
      <c r="CJ9" s="131">
        <v>85</v>
      </c>
      <c r="CK9" s="94">
        <v>86</v>
      </c>
      <c r="CL9" s="94">
        <v>87</v>
      </c>
      <c r="CM9" s="94">
        <v>88</v>
      </c>
      <c r="CN9" s="92">
        <v>89</v>
      </c>
      <c r="CO9" s="93">
        <v>90</v>
      </c>
      <c r="CP9" s="131">
        <v>91</v>
      </c>
      <c r="CQ9" s="94">
        <v>92</v>
      </c>
      <c r="CR9" s="94">
        <v>93</v>
      </c>
      <c r="CS9" s="94">
        <v>94</v>
      </c>
      <c r="CT9" s="92">
        <v>95</v>
      </c>
      <c r="CU9" s="93">
        <v>96</v>
      </c>
      <c r="CV9" s="131">
        <v>97</v>
      </c>
      <c r="CW9" s="94">
        <v>98</v>
      </c>
      <c r="CX9" s="94">
        <v>99</v>
      </c>
      <c r="CY9" s="94">
        <v>100</v>
      </c>
      <c r="CZ9" s="92">
        <v>101</v>
      </c>
      <c r="DA9" s="93">
        <v>102</v>
      </c>
      <c r="DB9" s="131">
        <v>103</v>
      </c>
      <c r="DC9" s="94">
        <v>104</v>
      </c>
      <c r="DD9" s="94">
        <v>105</v>
      </c>
      <c r="DE9" s="94">
        <v>106</v>
      </c>
      <c r="DF9" s="92">
        <v>107</v>
      </c>
      <c r="DG9" s="93">
        <v>108</v>
      </c>
      <c r="DH9" s="109">
        <v>109</v>
      </c>
      <c r="DI9" s="92">
        <v>110</v>
      </c>
      <c r="DJ9" s="92">
        <v>111</v>
      </c>
      <c r="DK9" s="92">
        <v>112</v>
      </c>
      <c r="DL9" s="93">
        <v>113</v>
      </c>
      <c r="DM9" s="109">
        <v>114</v>
      </c>
      <c r="DN9" s="92">
        <v>115</v>
      </c>
      <c r="DO9" s="92">
        <v>116</v>
      </c>
      <c r="DP9" s="92">
        <v>117</v>
      </c>
      <c r="DQ9" s="93">
        <v>118</v>
      </c>
      <c r="DR9" s="109">
        <v>119</v>
      </c>
      <c r="DS9" s="92">
        <v>120</v>
      </c>
      <c r="DT9" s="92">
        <v>121</v>
      </c>
      <c r="DU9" s="92">
        <v>122</v>
      </c>
      <c r="DV9" s="93">
        <v>123</v>
      </c>
      <c r="DW9" s="109">
        <v>124</v>
      </c>
      <c r="DX9" s="92">
        <v>125</v>
      </c>
      <c r="DY9" s="92">
        <v>126</v>
      </c>
      <c r="DZ9" s="92">
        <v>127</v>
      </c>
      <c r="EA9" s="93">
        <v>128</v>
      </c>
      <c r="EB9" s="109">
        <v>129</v>
      </c>
      <c r="EC9" s="92">
        <v>130</v>
      </c>
      <c r="ED9" s="92">
        <v>131</v>
      </c>
      <c r="EE9" s="92">
        <v>132</v>
      </c>
      <c r="EF9" s="93">
        <v>133</v>
      </c>
      <c r="EG9" s="109">
        <v>134</v>
      </c>
      <c r="EH9" s="92">
        <v>135</v>
      </c>
      <c r="EI9" s="92">
        <v>136</v>
      </c>
      <c r="EJ9" s="92">
        <v>137</v>
      </c>
      <c r="EK9" s="93">
        <v>138</v>
      </c>
      <c r="EL9" s="109">
        <v>139</v>
      </c>
      <c r="EM9" s="92">
        <v>140</v>
      </c>
      <c r="EN9" s="92">
        <v>141</v>
      </c>
      <c r="EO9" s="92">
        <v>142</v>
      </c>
      <c r="EP9" s="93">
        <v>143</v>
      </c>
      <c r="EQ9" s="109">
        <v>144</v>
      </c>
      <c r="ER9" s="92">
        <v>145</v>
      </c>
      <c r="ES9" s="92">
        <v>146</v>
      </c>
      <c r="ET9" s="92">
        <v>147</v>
      </c>
      <c r="EU9" s="93">
        <v>148</v>
      </c>
      <c r="EV9" s="109">
        <v>149</v>
      </c>
      <c r="EW9" s="92">
        <v>150</v>
      </c>
      <c r="EX9" s="92">
        <v>151</v>
      </c>
      <c r="EY9" s="92">
        <v>152</v>
      </c>
      <c r="EZ9" s="93">
        <v>153</v>
      </c>
      <c r="FA9" s="109">
        <v>154</v>
      </c>
      <c r="FB9" s="92">
        <v>155</v>
      </c>
      <c r="FC9" s="92">
        <v>156</v>
      </c>
      <c r="FD9" s="92">
        <v>157</v>
      </c>
      <c r="FE9" s="93">
        <v>158</v>
      </c>
      <c r="FF9" s="109">
        <v>159</v>
      </c>
      <c r="FG9" s="92">
        <v>160</v>
      </c>
      <c r="FH9" s="92">
        <v>161</v>
      </c>
      <c r="FI9" s="92">
        <v>162</v>
      </c>
      <c r="FJ9" s="93">
        <v>163</v>
      </c>
      <c r="FK9" s="109">
        <v>164</v>
      </c>
      <c r="FL9" s="92">
        <v>165</v>
      </c>
      <c r="FM9" s="92">
        <v>166</v>
      </c>
      <c r="FN9" s="92">
        <v>167</v>
      </c>
      <c r="FO9" s="93">
        <v>168</v>
      </c>
      <c r="FP9" s="109">
        <v>169</v>
      </c>
      <c r="FQ9" s="92">
        <v>170</v>
      </c>
      <c r="FR9" s="92">
        <v>171</v>
      </c>
      <c r="FS9" s="92">
        <v>172</v>
      </c>
      <c r="FT9" s="93">
        <v>173</v>
      </c>
      <c r="FU9" s="109">
        <v>174</v>
      </c>
      <c r="FV9" s="92">
        <v>175</v>
      </c>
      <c r="FW9" s="92">
        <v>176</v>
      </c>
      <c r="FX9" s="92">
        <v>177</v>
      </c>
      <c r="FY9" s="93">
        <v>178</v>
      </c>
      <c r="FZ9" s="109">
        <v>179</v>
      </c>
      <c r="GA9" s="92">
        <v>180</v>
      </c>
      <c r="GB9" s="92">
        <v>181</v>
      </c>
      <c r="GC9" s="92">
        <v>182</v>
      </c>
      <c r="GD9" s="93">
        <v>183</v>
      </c>
      <c r="GE9" s="109">
        <v>184</v>
      </c>
      <c r="GF9" s="92">
        <v>185</v>
      </c>
      <c r="GG9" s="92">
        <v>186</v>
      </c>
      <c r="GH9" s="92">
        <v>187</v>
      </c>
      <c r="GI9" s="93">
        <v>188</v>
      </c>
      <c r="GJ9" s="176">
        <v>189</v>
      </c>
      <c r="GK9" s="92">
        <v>190</v>
      </c>
      <c r="GL9" s="92">
        <v>191</v>
      </c>
      <c r="GM9" s="92">
        <v>192</v>
      </c>
      <c r="GN9" s="94">
        <v>193</v>
      </c>
      <c r="GO9" s="109">
        <v>194</v>
      </c>
      <c r="GP9" s="92">
        <v>195</v>
      </c>
      <c r="GQ9" s="92">
        <v>196</v>
      </c>
      <c r="GR9" s="92">
        <v>197</v>
      </c>
      <c r="GS9" s="93">
        <v>198</v>
      </c>
      <c r="GT9" s="109">
        <v>199</v>
      </c>
      <c r="GU9" s="92">
        <v>200</v>
      </c>
      <c r="GV9" s="92">
        <v>201</v>
      </c>
      <c r="GW9" s="92">
        <v>202</v>
      </c>
      <c r="GX9" s="93">
        <v>203</v>
      </c>
      <c r="GY9" s="109">
        <v>204</v>
      </c>
      <c r="GZ9" s="92">
        <v>205</v>
      </c>
      <c r="HA9" s="92">
        <v>206</v>
      </c>
      <c r="HB9" s="92">
        <v>207</v>
      </c>
      <c r="HC9" s="93">
        <v>208</v>
      </c>
      <c r="HD9" s="109">
        <v>209</v>
      </c>
      <c r="HE9" s="92">
        <v>210</v>
      </c>
      <c r="HF9" s="92">
        <v>211</v>
      </c>
      <c r="HG9" s="92">
        <v>212</v>
      </c>
      <c r="HH9" s="93">
        <v>213</v>
      </c>
      <c r="HI9" s="109">
        <v>214</v>
      </c>
      <c r="HJ9" s="92">
        <v>215</v>
      </c>
      <c r="HK9" s="92">
        <v>216</v>
      </c>
      <c r="HL9" s="92">
        <v>217</v>
      </c>
      <c r="HM9" s="93">
        <v>218</v>
      </c>
      <c r="HN9" s="109">
        <v>219</v>
      </c>
      <c r="HO9" s="92">
        <v>220</v>
      </c>
      <c r="HP9" s="92">
        <v>221</v>
      </c>
      <c r="HQ9" s="92">
        <v>222</v>
      </c>
      <c r="HR9" s="93">
        <v>223</v>
      </c>
      <c r="HS9" s="109">
        <v>224</v>
      </c>
      <c r="HT9" s="92">
        <v>225</v>
      </c>
      <c r="HU9" s="92">
        <v>226</v>
      </c>
      <c r="HV9" s="92">
        <v>227</v>
      </c>
      <c r="HW9" s="93">
        <v>228</v>
      </c>
      <c r="HX9" s="109">
        <v>229</v>
      </c>
      <c r="HY9" s="92">
        <v>230</v>
      </c>
      <c r="HZ9" s="92">
        <v>231</v>
      </c>
      <c r="IA9" s="92">
        <v>232</v>
      </c>
      <c r="IB9" s="93">
        <v>233</v>
      </c>
      <c r="IC9" s="109">
        <v>234</v>
      </c>
      <c r="ID9" s="92">
        <v>235</v>
      </c>
      <c r="IE9" s="92">
        <v>236</v>
      </c>
      <c r="IF9" s="92">
        <v>237</v>
      </c>
      <c r="IG9" s="93">
        <v>238</v>
      </c>
      <c r="IH9" s="109">
        <v>239</v>
      </c>
      <c r="II9" s="92">
        <v>240</v>
      </c>
      <c r="IJ9" s="92">
        <v>241</v>
      </c>
      <c r="IK9" s="92">
        <v>242</v>
      </c>
      <c r="IL9" s="93">
        <v>243</v>
      </c>
      <c r="IM9" s="109">
        <v>244</v>
      </c>
      <c r="IN9" s="92">
        <v>245</v>
      </c>
      <c r="IO9" s="92">
        <v>246</v>
      </c>
      <c r="IP9" s="92">
        <v>247</v>
      </c>
      <c r="IQ9" s="93">
        <v>248</v>
      </c>
      <c r="IR9" s="109">
        <v>249</v>
      </c>
      <c r="IS9" s="92">
        <v>250</v>
      </c>
      <c r="IT9" s="92">
        <v>251</v>
      </c>
      <c r="IU9" s="92">
        <v>252</v>
      </c>
      <c r="IV9" s="93">
        <v>253</v>
      </c>
      <c r="IW9" s="109">
        <v>254</v>
      </c>
      <c r="IX9" s="92">
        <v>255</v>
      </c>
      <c r="IY9" s="92">
        <v>256</v>
      </c>
      <c r="IZ9" s="92">
        <v>257</v>
      </c>
      <c r="JA9" s="93">
        <v>258</v>
      </c>
      <c r="JB9" s="109">
        <v>259</v>
      </c>
      <c r="JC9" s="92">
        <v>260</v>
      </c>
      <c r="JD9" s="92">
        <v>261</v>
      </c>
      <c r="JE9" s="92">
        <v>262</v>
      </c>
      <c r="JF9" s="93">
        <v>263</v>
      </c>
      <c r="JG9" s="109">
        <v>264</v>
      </c>
      <c r="JH9" s="92">
        <v>265</v>
      </c>
      <c r="JI9" s="92">
        <v>266</v>
      </c>
      <c r="JJ9" s="92">
        <v>267</v>
      </c>
      <c r="JK9" s="93">
        <v>268</v>
      </c>
      <c r="JL9" s="109">
        <v>269</v>
      </c>
      <c r="JM9" s="92">
        <v>270</v>
      </c>
      <c r="JN9" s="92">
        <v>271</v>
      </c>
      <c r="JO9" s="92">
        <v>272</v>
      </c>
      <c r="JP9" s="93">
        <v>273</v>
      </c>
      <c r="JQ9" s="109">
        <v>274</v>
      </c>
      <c r="JR9" s="92">
        <v>275</v>
      </c>
      <c r="JS9" s="92">
        <v>276</v>
      </c>
      <c r="JT9" s="92">
        <v>277</v>
      </c>
      <c r="JU9" s="93">
        <v>278</v>
      </c>
      <c r="JV9" s="109">
        <v>279</v>
      </c>
      <c r="JW9" s="92">
        <v>280</v>
      </c>
      <c r="JX9" s="92">
        <v>281</v>
      </c>
      <c r="JY9" s="92">
        <v>282</v>
      </c>
      <c r="JZ9" s="93">
        <v>283</v>
      </c>
      <c r="KA9" s="109">
        <v>284</v>
      </c>
      <c r="KB9" s="92">
        <v>285</v>
      </c>
      <c r="KC9" s="92">
        <v>286</v>
      </c>
      <c r="KD9" s="92">
        <v>287</v>
      </c>
      <c r="KE9" s="93">
        <v>288</v>
      </c>
      <c r="KF9" s="109">
        <v>289</v>
      </c>
      <c r="KG9" s="92">
        <v>290</v>
      </c>
      <c r="KH9" s="92">
        <v>291</v>
      </c>
      <c r="KI9" s="92">
        <v>292</v>
      </c>
      <c r="KJ9" s="93">
        <v>293</v>
      </c>
      <c r="KK9" s="109">
        <v>294</v>
      </c>
      <c r="KL9" s="92">
        <v>295</v>
      </c>
      <c r="KM9" s="92">
        <v>296</v>
      </c>
      <c r="KN9" s="92">
        <v>297</v>
      </c>
      <c r="KO9" s="93">
        <v>298</v>
      </c>
      <c r="KP9" s="109">
        <v>299</v>
      </c>
      <c r="KQ9" s="92">
        <v>300</v>
      </c>
      <c r="KR9" s="92">
        <v>301</v>
      </c>
      <c r="KS9" s="92">
        <v>302</v>
      </c>
      <c r="KT9" s="93">
        <v>303</v>
      </c>
      <c r="KU9" s="109">
        <v>304</v>
      </c>
      <c r="KV9" s="92">
        <v>305</v>
      </c>
      <c r="KW9" s="92">
        <v>306</v>
      </c>
      <c r="KX9" s="92">
        <v>307</v>
      </c>
      <c r="KY9" s="93">
        <v>308</v>
      </c>
      <c r="KZ9" s="109">
        <v>309</v>
      </c>
      <c r="LA9" s="92">
        <v>310</v>
      </c>
      <c r="LB9" s="92">
        <v>311</v>
      </c>
      <c r="LC9" s="92">
        <v>312</v>
      </c>
      <c r="LD9" s="93">
        <v>313</v>
      </c>
      <c r="LE9" s="109">
        <v>314</v>
      </c>
      <c r="LF9" s="92">
        <v>315</v>
      </c>
      <c r="LG9" s="92">
        <v>316</v>
      </c>
      <c r="LH9" s="92">
        <v>317</v>
      </c>
      <c r="LI9" s="93">
        <v>318</v>
      </c>
      <c r="LJ9" s="109">
        <v>319</v>
      </c>
      <c r="LK9" s="92">
        <v>320</v>
      </c>
      <c r="LL9" s="92">
        <v>321</v>
      </c>
      <c r="LM9" s="92">
        <v>322</v>
      </c>
      <c r="LN9" s="93">
        <v>323</v>
      </c>
      <c r="LO9" s="109">
        <v>324</v>
      </c>
      <c r="LP9" s="92">
        <v>325</v>
      </c>
      <c r="LQ9" s="92">
        <v>326</v>
      </c>
      <c r="LR9" s="92">
        <v>327</v>
      </c>
      <c r="LS9" s="93">
        <v>328</v>
      </c>
      <c r="LT9" s="109">
        <v>329</v>
      </c>
      <c r="LU9" s="92">
        <v>330</v>
      </c>
      <c r="LV9" s="92">
        <v>331</v>
      </c>
      <c r="LW9" s="92">
        <v>332</v>
      </c>
      <c r="LX9" s="93">
        <v>333</v>
      </c>
      <c r="LY9" s="109">
        <v>334</v>
      </c>
      <c r="LZ9" s="92">
        <v>335</v>
      </c>
      <c r="MA9" s="92">
        <v>336</v>
      </c>
      <c r="MB9" s="92">
        <v>337</v>
      </c>
      <c r="MC9" s="93">
        <v>338</v>
      </c>
      <c r="MD9" s="109">
        <v>339</v>
      </c>
      <c r="ME9" s="92">
        <v>340</v>
      </c>
      <c r="MF9" s="92">
        <v>341</v>
      </c>
      <c r="MG9" s="92">
        <v>342</v>
      </c>
      <c r="MH9" s="93">
        <v>343</v>
      </c>
      <c r="MI9" s="109">
        <v>344</v>
      </c>
      <c r="MJ9" s="92">
        <v>345</v>
      </c>
      <c r="MK9" s="92">
        <v>346</v>
      </c>
      <c r="ML9" s="92">
        <v>347</v>
      </c>
      <c r="MM9" s="93">
        <v>348</v>
      </c>
      <c r="MN9" s="109">
        <v>349</v>
      </c>
      <c r="MO9" s="92">
        <v>350</v>
      </c>
      <c r="MP9" s="92">
        <v>351</v>
      </c>
      <c r="MQ9" s="92">
        <v>352</v>
      </c>
      <c r="MR9" s="93">
        <v>353</v>
      </c>
      <c r="MS9" s="109">
        <v>354</v>
      </c>
      <c r="MT9" s="92">
        <v>355</v>
      </c>
      <c r="MU9" s="92">
        <v>356</v>
      </c>
      <c r="MV9" s="92">
        <v>357</v>
      </c>
      <c r="MW9" s="93">
        <v>358</v>
      </c>
      <c r="MX9" s="109">
        <v>359</v>
      </c>
      <c r="MY9" s="92">
        <v>360</v>
      </c>
      <c r="MZ9" s="92">
        <v>361</v>
      </c>
      <c r="NA9" s="92">
        <v>362</v>
      </c>
      <c r="NB9" s="93">
        <v>363</v>
      </c>
      <c r="NC9" s="109">
        <v>364</v>
      </c>
      <c r="ND9" s="92">
        <v>365</v>
      </c>
      <c r="NE9" s="92">
        <v>366</v>
      </c>
      <c r="NF9" s="92">
        <v>367</v>
      </c>
      <c r="NG9" s="93">
        <v>368</v>
      </c>
      <c r="NH9" s="109">
        <v>369</v>
      </c>
      <c r="NI9" s="92">
        <v>370</v>
      </c>
      <c r="NJ9" s="92">
        <v>371</v>
      </c>
      <c r="NK9" s="92">
        <v>372</v>
      </c>
      <c r="NL9" s="93">
        <v>373</v>
      </c>
      <c r="NM9" s="109">
        <v>374</v>
      </c>
      <c r="NN9" s="92">
        <v>375</v>
      </c>
      <c r="NO9" s="92">
        <v>376</v>
      </c>
      <c r="NP9" s="92">
        <v>377</v>
      </c>
      <c r="NQ9" s="93">
        <v>378</v>
      </c>
      <c r="NR9" s="109">
        <v>379</v>
      </c>
      <c r="NS9" s="92">
        <v>380</v>
      </c>
      <c r="NT9" s="92">
        <v>381</v>
      </c>
      <c r="NU9" s="92">
        <v>382</v>
      </c>
      <c r="NV9" s="93">
        <v>383</v>
      </c>
      <c r="NW9" s="109">
        <v>384</v>
      </c>
      <c r="NX9" s="92">
        <v>385</v>
      </c>
      <c r="NY9" s="92">
        <v>386</v>
      </c>
      <c r="NZ9" s="92">
        <v>387</v>
      </c>
      <c r="OA9" s="93">
        <v>388</v>
      </c>
      <c r="OB9" s="109">
        <v>389</v>
      </c>
      <c r="OC9" s="92">
        <v>390</v>
      </c>
      <c r="OD9" s="92">
        <v>391</v>
      </c>
      <c r="OE9" s="92">
        <v>392</v>
      </c>
      <c r="OF9" s="93">
        <v>393</v>
      </c>
      <c r="OG9" s="109">
        <v>394</v>
      </c>
      <c r="OH9" s="92">
        <v>395</v>
      </c>
      <c r="OI9" s="92">
        <v>396</v>
      </c>
      <c r="OJ9" s="92">
        <v>397</v>
      </c>
      <c r="OK9" s="93">
        <v>398</v>
      </c>
      <c r="OL9" s="109">
        <v>399</v>
      </c>
      <c r="OM9" s="92">
        <v>400</v>
      </c>
      <c r="ON9" s="92">
        <v>401</v>
      </c>
      <c r="OO9" s="92">
        <v>402</v>
      </c>
      <c r="OP9" s="93">
        <v>403</v>
      </c>
      <c r="OQ9" s="109">
        <v>404</v>
      </c>
      <c r="OR9" s="92">
        <v>405</v>
      </c>
      <c r="OS9" s="92">
        <v>406</v>
      </c>
      <c r="OT9" s="92">
        <v>407</v>
      </c>
      <c r="OU9" s="93">
        <v>408</v>
      </c>
      <c r="OV9" s="109">
        <v>409</v>
      </c>
      <c r="OW9" s="92">
        <v>410</v>
      </c>
      <c r="OX9" s="92">
        <v>411</v>
      </c>
      <c r="OY9" s="92">
        <v>412</v>
      </c>
      <c r="OZ9" s="93">
        <v>413</v>
      </c>
      <c r="PA9" s="109">
        <v>414</v>
      </c>
      <c r="PB9" s="92">
        <v>415</v>
      </c>
      <c r="PC9" s="92">
        <v>416</v>
      </c>
      <c r="PD9" s="92">
        <v>417</v>
      </c>
      <c r="PE9" s="93">
        <v>418</v>
      </c>
      <c r="PF9" s="109">
        <v>419</v>
      </c>
      <c r="PG9" s="92">
        <v>420</v>
      </c>
      <c r="PH9" s="92">
        <v>421</v>
      </c>
      <c r="PI9" s="92">
        <v>422</v>
      </c>
      <c r="PJ9" s="93">
        <v>423</v>
      </c>
      <c r="PK9" s="109">
        <v>424</v>
      </c>
      <c r="PL9" s="92">
        <v>425</v>
      </c>
      <c r="PM9" s="92">
        <v>426</v>
      </c>
      <c r="PN9" s="92">
        <v>427</v>
      </c>
      <c r="PO9" s="93">
        <v>428</v>
      </c>
      <c r="PP9" s="109">
        <v>429</v>
      </c>
      <c r="PQ9" s="92">
        <v>430</v>
      </c>
      <c r="PR9" s="92">
        <v>431</v>
      </c>
      <c r="PS9" s="92">
        <v>432</v>
      </c>
      <c r="PT9" s="93">
        <v>433</v>
      </c>
      <c r="PU9" s="109">
        <v>434</v>
      </c>
      <c r="PV9" s="92">
        <v>435</v>
      </c>
      <c r="PW9" s="92">
        <v>436</v>
      </c>
      <c r="PX9" s="92">
        <v>437</v>
      </c>
      <c r="PY9" s="93">
        <v>438</v>
      </c>
      <c r="PZ9" s="109">
        <v>439</v>
      </c>
      <c r="QA9" s="92">
        <v>440</v>
      </c>
      <c r="QB9" s="92">
        <v>441</v>
      </c>
      <c r="QC9" s="92">
        <v>442</v>
      </c>
      <c r="QD9" s="93">
        <v>443</v>
      </c>
      <c r="QE9" s="109">
        <v>444</v>
      </c>
      <c r="QF9" s="92">
        <v>445</v>
      </c>
      <c r="QG9" s="92">
        <v>446</v>
      </c>
      <c r="QH9" s="92">
        <v>447</v>
      </c>
      <c r="QI9" s="93">
        <v>448</v>
      </c>
      <c r="QJ9" s="109">
        <v>449</v>
      </c>
      <c r="QK9" s="92">
        <v>450</v>
      </c>
      <c r="QL9" s="92">
        <v>451</v>
      </c>
      <c r="QM9" s="92">
        <v>452</v>
      </c>
      <c r="QN9" s="93">
        <v>453</v>
      </c>
      <c r="QO9" s="109">
        <v>454</v>
      </c>
      <c r="QP9" s="92">
        <v>455</v>
      </c>
      <c r="QQ9" s="92">
        <v>456</v>
      </c>
      <c r="QR9" s="92">
        <v>457</v>
      </c>
      <c r="QS9" s="93">
        <v>458</v>
      </c>
      <c r="QT9" s="109">
        <v>459</v>
      </c>
      <c r="QU9" s="92">
        <v>460</v>
      </c>
      <c r="QV9" s="92">
        <v>461</v>
      </c>
      <c r="QW9" s="92">
        <v>462</v>
      </c>
      <c r="QX9" s="93">
        <v>463</v>
      </c>
      <c r="QY9" s="109">
        <v>464</v>
      </c>
      <c r="QZ9" s="92">
        <v>465</v>
      </c>
      <c r="RA9" s="92">
        <v>466</v>
      </c>
      <c r="RB9" s="92">
        <v>467</v>
      </c>
      <c r="RC9" s="93">
        <v>468</v>
      </c>
      <c r="RD9" s="109">
        <v>469</v>
      </c>
      <c r="RE9" s="92">
        <v>470</v>
      </c>
      <c r="RF9" s="92">
        <v>471</v>
      </c>
      <c r="RG9" s="92">
        <v>472</v>
      </c>
      <c r="RH9" s="93">
        <v>473</v>
      </c>
      <c r="RI9" s="109">
        <v>474</v>
      </c>
      <c r="RJ9" s="92">
        <v>475</v>
      </c>
      <c r="RK9" s="92">
        <v>476</v>
      </c>
      <c r="RL9" s="92">
        <v>477</v>
      </c>
      <c r="RM9" s="93">
        <v>478</v>
      </c>
      <c r="RN9" s="109">
        <v>479</v>
      </c>
      <c r="RO9" s="92">
        <v>480</v>
      </c>
      <c r="RP9" s="92">
        <v>481</v>
      </c>
      <c r="RQ9" s="92">
        <v>482</v>
      </c>
      <c r="RR9" s="93">
        <v>483</v>
      </c>
      <c r="RS9" s="109">
        <v>484</v>
      </c>
      <c r="RT9" s="92">
        <v>485</v>
      </c>
      <c r="RU9" s="92">
        <v>486</v>
      </c>
      <c r="RV9" s="92">
        <v>487</v>
      </c>
      <c r="RW9" s="93">
        <v>488</v>
      </c>
      <c r="RX9" s="109">
        <v>489</v>
      </c>
      <c r="RY9" s="92">
        <v>490</v>
      </c>
      <c r="RZ9" s="92">
        <v>491</v>
      </c>
      <c r="SA9" s="92">
        <v>492</v>
      </c>
      <c r="SB9" s="93">
        <v>493</v>
      </c>
      <c r="SC9" s="109">
        <v>494</v>
      </c>
      <c r="SD9" s="92">
        <v>495</v>
      </c>
      <c r="SE9" s="92">
        <v>496</v>
      </c>
      <c r="SF9" s="92">
        <v>497</v>
      </c>
      <c r="SG9" s="93">
        <v>498</v>
      </c>
      <c r="SH9" s="109">
        <v>499</v>
      </c>
      <c r="SI9" s="92">
        <v>500</v>
      </c>
      <c r="SJ9" s="92">
        <v>501</v>
      </c>
      <c r="SK9" s="92">
        <v>502</v>
      </c>
      <c r="SL9" s="93">
        <v>503</v>
      </c>
      <c r="SM9" s="109">
        <v>504</v>
      </c>
      <c r="SN9" s="92">
        <v>505</v>
      </c>
      <c r="SO9" s="92">
        <v>506</v>
      </c>
      <c r="SP9" s="92">
        <v>507</v>
      </c>
      <c r="SQ9" s="93">
        <v>508</v>
      </c>
      <c r="SR9" s="109">
        <v>509</v>
      </c>
      <c r="SS9" s="92">
        <v>510</v>
      </c>
      <c r="ST9" s="92">
        <v>511</v>
      </c>
      <c r="SU9" s="92">
        <v>512</v>
      </c>
      <c r="SV9" s="93">
        <v>513</v>
      </c>
      <c r="SW9" s="109">
        <v>514</v>
      </c>
      <c r="SX9" s="92">
        <v>515</v>
      </c>
      <c r="SY9" s="92">
        <v>516</v>
      </c>
      <c r="SZ9" s="92">
        <v>517</v>
      </c>
      <c r="TA9" s="93">
        <v>518</v>
      </c>
      <c r="TB9" s="109">
        <v>519</v>
      </c>
      <c r="TC9" s="92">
        <v>520</v>
      </c>
      <c r="TD9" s="92">
        <v>521</v>
      </c>
      <c r="TE9" s="92">
        <v>522</v>
      </c>
      <c r="TF9" s="93">
        <v>523</v>
      </c>
      <c r="TG9" s="109">
        <v>524</v>
      </c>
      <c r="TH9" s="92">
        <v>525</v>
      </c>
      <c r="TI9" s="92">
        <v>526</v>
      </c>
      <c r="TJ9" s="92">
        <v>527</v>
      </c>
      <c r="TK9" s="93">
        <v>528</v>
      </c>
      <c r="TL9" s="109">
        <v>529</v>
      </c>
      <c r="TM9" s="92">
        <v>530</v>
      </c>
      <c r="TN9" s="92">
        <v>531</v>
      </c>
      <c r="TO9" s="92">
        <v>532</v>
      </c>
      <c r="TP9" s="93">
        <v>533</v>
      </c>
      <c r="TQ9" s="109">
        <v>534</v>
      </c>
      <c r="TR9" s="92">
        <v>535</v>
      </c>
      <c r="TS9" s="92">
        <v>536</v>
      </c>
      <c r="TT9" s="92">
        <v>537</v>
      </c>
      <c r="TU9" s="93">
        <v>538</v>
      </c>
      <c r="TV9" s="109">
        <v>539</v>
      </c>
      <c r="TW9" s="92">
        <v>540</v>
      </c>
      <c r="TX9" s="92">
        <v>541</v>
      </c>
      <c r="TY9" s="92">
        <v>542</v>
      </c>
      <c r="TZ9" s="93">
        <v>543</v>
      </c>
      <c r="UA9" s="109">
        <v>544</v>
      </c>
      <c r="UB9" s="92">
        <v>545</v>
      </c>
      <c r="UC9" s="92">
        <v>546</v>
      </c>
      <c r="UD9" s="92">
        <v>547</v>
      </c>
      <c r="UE9" s="93">
        <v>548</v>
      </c>
      <c r="UF9" s="109">
        <v>549</v>
      </c>
      <c r="UG9" s="92">
        <v>550</v>
      </c>
      <c r="UH9" s="92">
        <v>551</v>
      </c>
      <c r="UI9" s="92">
        <v>552</v>
      </c>
      <c r="UJ9" s="93">
        <v>553</v>
      </c>
      <c r="UK9" s="109">
        <v>554</v>
      </c>
      <c r="UL9" s="92">
        <v>555</v>
      </c>
      <c r="UM9" s="92">
        <v>556</v>
      </c>
      <c r="UN9" s="92">
        <v>557</v>
      </c>
      <c r="UO9" s="93">
        <v>558</v>
      </c>
      <c r="UP9" s="109">
        <v>559</v>
      </c>
      <c r="UQ9" s="92">
        <v>560</v>
      </c>
      <c r="UR9" s="92">
        <v>561</v>
      </c>
      <c r="US9" s="92">
        <v>562</v>
      </c>
      <c r="UT9" s="92">
        <v>563</v>
      </c>
      <c r="UU9" s="93">
        <v>564</v>
      </c>
      <c r="UV9" s="109">
        <v>565</v>
      </c>
      <c r="UW9" s="92">
        <v>566</v>
      </c>
      <c r="UX9" s="92">
        <v>567</v>
      </c>
      <c r="UY9" s="92">
        <v>568</v>
      </c>
      <c r="UZ9" s="92">
        <v>569</v>
      </c>
      <c r="VA9" s="93">
        <v>570</v>
      </c>
      <c r="VB9" s="109"/>
      <c r="VC9" s="113"/>
      <c r="VD9" s="92"/>
      <c r="VE9" s="113"/>
      <c r="VF9" s="92"/>
      <c r="VG9" s="114"/>
      <c r="VH9" s="109"/>
      <c r="VI9" s="113"/>
      <c r="VJ9" s="92"/>
      <c r="VK9" s="113"/>
      <c r="VL9" s="92"/>
      <c r="VM9" s="114"/>
      <c r="VN9" s="109"/>
      <c r="VO9" s="113"/>
      <c r="VP9" s="92"/>
      <c r="VQ9" s="113"/>
      <c r="VR9" s="92"/>
      <c r="VS9" s="114"/>
    </row>
    <row r="10" spans="1:591" s="13" customFormat="1" ht="16.5" thickBot="1" x14ac:dyDescent="0.3">
      <c r="A10" s="10">
        <v>1</v>
      </c>
      <c r="B10" s="11" t="s">
        <v>175</v>
      </c>
      <c r="C10" s="12" t="s">
        <v>305</v>
      </c>
      <c r="D10" s="13">
        <v>3082864</v>
      </c>
      <c r="E10" s="13">
        <v>2951423</v>
      </c>
      <c r="F10" s="13">
        <f>191356</f>
        <v>191356</v>
      </c>
      <c r="G10" s="13">
        <f>SUM(E10:F10)</f>
        <v>3142779</v>
      </c>
      <c r="H10" s="13">
        <f>48547+7728+2000+45354</f>
        <v>103629</v>
      </c>
      <c r="I10" s="95">
        <f>SUM(G10:H10)</f>
        <v>3246408</v>
      </c>
      <c r="J10" s="13">
        <v>292400</v>
      </c>
      <c r="K10" s="13">
        <v>302637</v>
      </c>
      <c r="L10" s="13">
        <v>25789</v>
      </c>
      <c r="M10" s="13">
        <f>SUM(K10:L10)</f>
        <v>328426</v>
      </c>
      <c r="N10" s="13">
        <f>6000+1681</f>
        <v>7681</v>
      </c>
      <c r="O10" s="95">
        <f>SUM(M10:N10)</f>
        <v>336107</v>
      </c>
      <c r="P10" s="13">
        <v>259947</v>
      </c>
      <c r="Q10" s="13">
        <v>278667</v>
      </c>
      <c r="R10" s="13">
        <v>24663</v>
      </c>
      <c r="S10" s="13">
        <f>SUM(Q10:R10)</f>
        <v>303330</v>
      </c>
      <c r="T10" s="13">
        <f>6000+118</f>
        <v>6118</v>
      </c>
      <c r="U10" s="95">
        <f>SUM(S10:T10)</f>
        <v>309448</v>
      </c>
      <c r="V10" s="13">
        <v>165523</v>
      </c>
      <c r="W10" s="13">
        <v>162188</v>
      </c>
      <c r="X10" s="13">
        <v>13549</v>
      </c>
      <c r="Y10" s="13">
        <f>SUM(W10:X10)</f>
        <v>175737</v>
      </c>
      <c r="Z10" s="13">
        <f>5000</f>
        <v>5000</v>
      </c>
      <c r="AA10" s="95">
        <f>SUM(Y10:Z10)</f>
        <v>180737</v>
      </c>
      <c r="AB10" s="13">
        <v>185666</v>
      </c>
      <c r="AC10" s="13">
        <v>195069</v>
      </c>
      <c r="AD10" s="13">
        <f>18504</f>
        <v>18504</v>
      </c>
      <c r="AE10" s="13">
        <f>SUM(AC10:AD10)</f>
        <v>213573</v>
      </c>
      <c r="AF10" s="13">
        <f>3000</f>
        <v>3000</v>
      </c>
      <c r="AG10" s="95">
        <f>SUM(AE10:AF10)</f>
        <v>216573</v>
      </c>
      <c r="AH10" s="13">
        <v>285473</v>
      </c>
      <c r="AI10" s="13">
        <v>293479</v>
      </c>
      <c r="AJ10" s="13">
        <f>24644</f>
        <v>24644</v>
      </c>
      <c r="AK10" s="13">
        <f>SUM(AI10:AJ10)</f>
        <v>318123</v>
      </c>
      <c r="AL10" s="13">
        <f>8000+1000</f>
        <v>9000</v>
      </c>
      <c r="AM10" s="95">
        <f>SUM(AK10:AL10)</f>
        <v>327123</v>
      </c>
      <c r="AN10" s="13">
        <v>204607</v>
      </c>
      <c r="AO10" s="13">
        <v>200160</v>
      </c>
      <c r="AP10" s="13">
        <f>17704</f>
        <v>17704</v>
      </c>
      <c r="AQ10" s="13">
        <f>SUM(AO10:AP10)</f>
        <v>217864</v>
      </c>
      <c r="AR10" s="13">
        <f>1000</f>
        <v>1000</v>
      </c>
      <c r="AS10" s="95">
        <f>SUM(AQ10:AR10)</f>
        <v>218864</v>
      </c>
      <c r="AT10" s="13">
        <v>323691</v>
      </c>
      <c r="AU10" s="13">
        <v>321585</v>
      </c>
      <c r="AV10" s="13">
        <f>25861</f>
        <v>25861</v>
      </c>
      <c r="AW10" s="13">
        <f>SUM(AU10:AV10)</f>
        <v>347446</v>
      </c>
      <c r="AX10" s="13">
        <f>7000</f>
        <v>7000</v>
      </c>
      <c r="AY10" s="95">
        <f>SUM(AW10:AX10)</f>
        <v>354446</v>
      </c>
      <c r="AZ10" s="13">
        <f t="shared" ref="AZ10:BE10" si="0">SUM(J10,P10,V10,AB10,AH10,AN10,AT10)</f>
        <v>1717307</v>
      </c>
      <c r="BA10" s="13">
        <f t="shared" si="0"/>
        <v>1753785</v>
      </c>
      <c r="BB10" s="13">
        <f t="shared" si="0"/>
        <v>150714</v>
      </c>
      <c r="BC10" s="13">
        <f t="shared" si="0"/>
        <v>1904499</v>
      </c>
      <c r="BD10" s="13">
        <f t="shared" si="0"/>
        <v>38799</v>
      </c>
      <c r="BE10" s="95">
        <f t="shared" si="0"/>
        <v>1943298</v>
      </c>
      <c r="BF10" s="13">
        <v>650641</v>
      </c>
      <c r="BG10" s="13">
        <v>634214</v>
      </c>
      <c r="BH10" s="13">
        <f>38592</f>
        <v>38592</v>
      </c>
      <c r="BI10" s="13">
        <f>SUM(BG10:BH10)</f>
        <v>672806</v>
      </c>
      <c r="BJ10" s="13">
        <f>3000+2773+3581</f>
        <v>9354</v>
      </c>
      <c r="BK10" s="95">
        <f>SUM(BI10:BJ10)</f>
        <v>682160</v>
      </c>
      <c r="BL10" s="13">
        <f t="shared" ref="BL10:BN10" si="1">SUM(D10,AZ10,BF10)</f>
        <v>5450812</v>
      </c>
      <c r="BM10" s="13">
        <f t="shared" si="1"/>
        <v>5339422</v>
      </c>
      <c r="BN10" s="13">
        <f t="shared" si="1"/>
        <v>380662</v>
      </c>
      <c r="BO10" s="13">
        <f>SUM(G10,BC10,BI10)</f>
        <v>5720084</v>
      </c>
      <c r="BP10" s="13">
        <f>SUM(H10,BD10,BJ10)</f>
        <v>151782</v>
      </c>
      <c r="BQ10" s="95">
        <f>SUM(I10,BE10,BK10)</f>
        <v>5871866</v>
      </c>
      <c r="BR10" s="13">
        <v>2254688</v>
      </c>
      <c r="BS10" s="13">
        <v>2615751</v>
      </c>
      <c r="BT10" s="13">
        <f>104250</f>
        <v>104250</v>
      </c>
      <c r="BU10" s="13">
        <f>SUM(BS10:BT10)</f>
        <v>2720001</v>
      </c>
      <c r="BV10" s="13">
        <f>35005-684+4701+14994</f>
        <v>54016</v>
      </c>
      <c r="BW10" s="95">
        <f>SUM(BU10:BV10)</f>
        <v>2774017</v>
      </c>
      <c r="CA10" s="13">
        <f>SUM(BY10:BZ10)</f>
        <v>0</v>
      </c>
      <c r="CC10" s="95">
        <f>SUM(CA10:CB10)</f>
        <v>0</v>
      </c>
      <c r="CG10" s="13">
        <f>SUM(CE10:CF10)</f>
        <v>0</v>
      </c>
      <c r="CH10" s="13">
        <f>20090</f>
        <v>20090</v>
      </c>
      <c r="CI10" s="95">
        <f>SUM(CG10:CH10)</f>
        <v>20090</v>
      </c>
      <c r="CK10" s="13">
        <v>5000</v>
      </c>
      <c r="CM10" s="13">
        <f>SUM(CK10:CL10)</f>
        <v>5000</v>
      </c>
      <c r="CO10" s="95">
        <f>SUM(CM10:CN10)</f>
        <v>5000</v>
      </c>
      <c r="CS10" s="13">
        <f>SUM(CQ10:CR10)</f>
        <v>0</v>
      </c>
      <c r="CU10" s="95">
        <f>SUM(CS10:CT10)</f>
        <v>0</v>
      </c>
      <c r="CY10" s="13">
        <f>SUM(CW10:CX10)</f>
        <v>0</v>
      </c>
      <c r="DA10" s="95">
        <f>SUM(CY10:CZ10)</f>
        <v>0</v>
      </c>
      <c r="DB10" s="13">
        <f>SUM(BR10,BX10,CJ10,CP10,CV10,CD10)</f>
        <v>2254688</v>
      </c>
      <c r="DC10" s="13">
        <f t="shared" ref="DC10:DG10" si="2">SUM(BS10,BY10,CK10,CQ10,CW10,CE10)</f>
        <v>2620751</v>
      </c>
      <c r="DD10" s="13">
        <f t="shared" si="2"/>
        <v>104250</v>
      </c>
      <c r="DE10" s="13">
        <f t="shared" si="2"/>
        <v>2725001</v>
      </c>
      <c r="DF10" s="13">
        <f t="shared" si="2"/>
        <v>74106</v>
      </c>
      <c r="DG10" s="95">
        <f t="shared" si="2"/>
        <v>2799107</v>
      </c>
      <c r="DJ10" s="13">
        <f>SUM(DH10:DI10)</f>
        <v>0</v>
      </c>
      <c r="DL10" s="95">
        <f>SUM(DJ10:DK10)</f>
        <v>0</v>
      </c>
      <c r="DO10" s="13">
        <f>SUM(DM10:DN10)</f>
        <v>0</v>
      </c>
      <c r="DQ10" s="95">
        <f>SUM(DO10:DP10)</f>
        <v>0</v>
      </c>
      <c r="DT10" s="13">
        <f>SUM(DR10:DS10)</f>
        <v>0</v>
      </c>
      <c r="DV10" s="95">
        <f>SUM(DT10:DU10)</f>
        <v>0</v>
      </c>
      <c r="DY10" s="13">
        <f>SUM(DW10:DX10)</f>
        <v>0</v>
      </c>
      <c r="EA10" s="95">
        <f>SUM(DY10:DZ10)</f>
        <v>0</v>
      </c>
      <c r="EB10" s="13">
        <v>3000</v>
      </c>
      <c r="ED10" s="13">
        <f>SUM(EB10:EC10)</f>
        <v>3000</v>
      </c>
      <c r="EF10" s="95">
        <f>SUM(ED10:EE10)</f>
        <v>3000</v>
      </c>
      <c r="EI10" s="13">
        <f>SUM(EG10:EH10)</f>
        <v>0</v>
      </c>
      <c r="EK10" s="95">
        <f>SUM(EI10:EJ10)</f>
        <v>0</v>
      </c>
      <c r="EN10" s="13">
        <f>SUM(EL10:EM10)</f>
        <v>0</v>
      </c>
      <c r="EP10" s="95">
        <f>SUM(EN10:EO10)</f>
        <v>0</v>
      </c>
      <c r="ES10" s="13">
        <f>SUM(EQ10:ER10)</f>
        <v>0</v>
      </c>
      <c r="EU10" s="95">
        <f>SUM(ES10:ET10)</f>
        <v>0</v>
      </c>
      <c r="EV10" s="13">
        <f t="shared" ref="EV10:EV39" si="3">SUM(DH10,DM10,DR10,DW10,EB10,EG10,EL10,EQ10)</f>
        <v>3000</v>
      </c>
      <c r="EW10" s="13">
        <f t="shared" ref="EW10:EW39" si="4">SUM(DI10,DN10,DS10,DX10,EC10,EH10,EM10,ER10)</f>
        <v>0</v>
      </c>
      <c r="EX10" s="13">
        <f t="shared" ref="EX10:EX39" si="5">SUM(DJ10,DO10,DT10,DY10,ED10,EI10,EN10,ES10)</f>
        <v>3000</v>
      </c>
      <c r="EY10" s="13">
        <f t="shared" ref="EY10:EY39" si="6">SUM(DK10,DP10,DU10,DZ10,EE10,EJ10,EO10,ET10)</f>
        <v>0</v>
      </c>
      <c r="EZ10" s="95">
        <f t="shared" ref="EZ10:EZ39" si="7">SUM(DL10,DQ10,DV10,EA10,EF10,EK10,EP10,EU10)</f>
        <v>3000</v>
      </c>
      <c r="FC10" s="13">
        <f>SUM(FA10:FB10)</f>
        <v>0</v>
      </c>
      <c r="FE10" s="95">
        <f>SUM(FC10:FD10)</f>
        <v>0</v>
      </c>
      <c r="FH10" s="13">
        <f>SUM(FF10:FG10)</f>
        <v>0</v>
      </c>
      <c r="FJ10" s="95">
        <f>SUM(FH10:FI10)</f>
        <v>0</v>
      </c>
      <c r="FM10" s="13">
        <f>SUM(FK10:FL10)</f>
        <v>0</v>
      </c>
      <c r="FO10" s="95">
        <f>SUM(FM10:FN10)</f>
        <v>0</v>
      </c>
      <c r="FR10" s="13">
        <f>SUM(FP10:FQ10)</f>
        <v>0</v>
      </c>
      <c r="FT10" s="95">
        <f>SUM(FR10:FS10)</f>
        <v>0</v>
      </c>
      <c r="FU10" s="13">
        <f t="shared" ref="FU10:FU39" si="8">SUM(FA10,FF10,FK10,FP10)</f>
        <v>0</v>
      </c>
      <c r="FV10" s="13">
        <f t="shared" ref="FV10:FV39" si="9">SUM(FB10,FG10,FL10,FQ10)</f>
        <v>0</v>
      </c>
      <c r="FW10" s="13">
        <f t="shared" ref="FW10:FW39" si="10">SUM(FC10,FH10,FM10,FR10)</f>
        <v>0</v>
      </c>
      <c r="FX10" s="13">
        <f t="shared" ref="FX10:FX39" si="11">SUM(FD10,FI10,FN10,FS10)</f>
        <v>0</v>
      </c>
      <c r="FY10" s="95">
        <f t="shared" ref="FY10:FY39" si="12">SUM(FE10,FJ10,FO10,FT10)</f>
        <v>0</v>
      </c>
      <c r="GB10" s="13">
        <f>SUM(FZ10:GA10)</f>
        <v>0</v>
      </c>
      <c r="GD10" s="95">
        <f>SUM(GB10:GC10)</f>
        <v>0</v>
      </c>
      <c r="GG10" s="13">
        <f>SUM(GE10:GF10)</f>
        <v>0</v>
      </c>
      <c r="GI10" s="95">
        <f>SUM(GG10:GH10)</f>
        <v>0</v>
      </c>
      <c r="GL10" s="13">
        <f>SUM(GJ10:GK10)</f>
        <v>0</v>
      </c>
      <c r="GN10" s="95">
        <f>SUM(GL10:GM10)</f>
        <v>0</v>
      </c>
      <c r="GQ10" s="13">
        <f>SUM(GO10:GP10)</f>
        <v>0</v>
      </c>
      <c r="GS10" s="95">
        <f>SUM(GQ10:GR10)</f>
        <v>0</v>
      </c>
      <c r="GV10" s="13">
        <f>SUM(GT10:GU10)</f>
        <v>0</v>
      </c>
      <c r="GX10" s="95">
        <f>SUM(GV10:GW10)</f>
        <v>0</v>
      </c>
      <c r="GY10" s="13">
        <f t="shared" ref="GY10:GY39" si="13">SUM(FZ10,GE10,GJ10,GO10,GT10)</f>
        <v>0</v>
      </c>
      <c r="GZ10" s="13">
        <f t="shared" ref="GZ10:GZ39" si="14">SUM(GA10,GF10,GK10,GP10,GU10)</f>
        <v>0</v>
      </c>
      <c r="HA10" s="13">
        <f t="shared" ref="HA10:HA39" si="15">SUM(GB10,GG10,GL10,GQ10,GV10)</f>
        <v>0</v>
      </c>
      <c r="HB10" s="13">
        <f t="shared" ref="HB10:HB39" si="16">SUM(GC10,GH10,GM10,GR10,GW10)</f>
        <v>0</v>
      </c>
      <c r="HC10" s="95">
        <f t="shared" ref="HC10:HC39" si="17">SUM(GD10,GI10,GN10,GS10,GX10)</f>
        <v>0</v>
      </c>
      <c r="HF10" s="13">
        <f>SUM(HD10:HE10)</f>
        <v>0</v>
      </c>
      <c r="HH10" s="95">
        <f>SUM(HF10:HG10)</f>
        <v>0</v>
      </c>
      <c r="HI10" s="13">
        <v>526796</v>
      </c>
      <c r="HJ10" s="13">
        <f>-300</f>
        <v>-300</v>
      </c>
      <c r="HK10" s="13">
        <f>SUM(HI10:HJ10)</f>
        <v>526496</v>
      </c>
      <c r="HL10" s="13">
        <f>1000</f>
        <v>1000</v>
      </c>
      <c r="HM10" s="95">
        <f>SUM(HK10:HL10)</f>
        <v>527496</v>
      </c>
      <c r="HN10" s="13">
        <v>13413</v>
      </c>
      <c r="HP10" s="13">
        <f>SUM(HN10:HO10)</f>
        <v>13413</v>
      </c>
      <c r="HR10" s="95">
        <f>SUM(HP10:HQ10)</f>
        <v>13413</v>
      </c>
      <c r="HS10" s="13">
        <f t="shared" ref="HS10:HS39" si="18">SUM(HD10,HI10,HN10)</f>
        <v>540209</v>
      </c>
      <c r="HT10" s="13">
        <f t="shared" ref="HT10:HT39" si="19">SUM(HE10,HJ10,HO10)</f>
        <v>-300</v>
      </c>
      <c r="HU10" s="13">
        <f t="shared" ref="HU10:HU39" si="20">SUM(HF10,HK10,HP10)</f>
        <v>539909</v>
      </c>
      <c r="HV10" s="13">
        <f t="shared" ref="HV10:HV39" si="21">SUM(HG10,HL10,HQ10)</f>
        <v>1000</v>
      </c>
      <c r="HW10" s="95">
        <f t="shared" ref="HW10:HW39" si="22">SUM(HH10,HM10,HR10)</f>
        <v>540909</v>
      </c>
      <c r="HZ10" s="13">
        <f>SUM(HX10:HY10)</f>
        <v>0</v>
      </c>
      <c r="IB10" s="95">
        <f>SUM(HZ10:IA10)</f>
        <v>0</v>
      </c>
      <c r="IE10" s="13">
        <f>SUM(IC10:ID10)</f>
        <v>0</v>
      </c>
      <c r="IG10" s="95">
        <f>SUM(IE10:IF10)</f>
        <v>0</v>
      </c>
      <c r="IJ10" s="13">
        <f>SUM(IH10:II10)</f>
        <v>0</v>
      </c>
      <c r="IL10" s="95">
        <f>SUM(IJ10:IK10)</f>
        <v>0</v>
      </c>
      <c r="IM10" s="13">
        <v>2112</v>
      </c>
      <c r="IO10" s="13">
        <f>SUM(IM10:IN10)</f>
        <v>2112</v>
      </c>
      <c r="IQ10" s="95">
        <f>SUM(IO10:IP10)</f>
        <v>2112</v>
      </c>
      <c r="IT10" s="13">
        <f>SUM(IR10:IS10)</f>
        <v>0</v>
      </c>
      <c r="IV10" s="95">
        <f>SUM(IT10:IU10)</f>
        <v>0</v>
      </c>
      <c r="IW10" s="13">
        <f t="shared" ref="IW10:IW39" si="23">SUM(HX10,IC10,IH10,IM10,IR10)</f>
        <v>2112</v>
      </c>
      <c r="IX10" s="13">
        <f t="shared" ref="IX10:IX39" si="24">SUM(HY10,ID10,II10,IN10,IS10)</f>
        <v>0</v>
      </c>
      <c r="IY10" s="13">
        <f t="shared" ref="IY10:IY39" si="25">SUM(HZ10,IE10,IJ10,IO10,IT10)</f>
        <v>2112</v>
      </c>
      <c r="IZ10" s="13">
        <f t="shared" ref="IZ10:IZ39" si="26">SUM(IA10,IF10,IK10,IP10,IU10)</f>
        <v>0</v>
      </c>
      <c r="JA10" s="95">
        <f t="shared" ref="JA10:JA39" si="27">SUM(IB10,IG10,IL10,IQ10,IV10)</f>
        <v>2112</v>
      </c>
      <c r="JB10" s="13">
        <v>2364</v>
      </c>
      <c r="JD10" s="13">
        <f>SUM(JB10:JC10)</f>
        <v>2364</v>
      </c>
      <c r="JF10" s="95">
        <f>SUM(JD10:JE10)</f>
        <v>2364</v>
      </c>
      <c r="JI10" s="13">
        <f>SUM(JG10:JH10)</f>
        <v>0</v>
      </c>
      <c r="JK10" s="95">
        <f>SUM(JI10:JJ10)</f>
        <v>0</v>
      </c>
      <c r="JL10" s="13">
        <v>22465</v>
      </c>
      <c r="JN10" s="13">
        <f>SUM(JL10:JM10)</f>
        <v>22465</v>
      </c>
      <c r="JP10" s="95">
        <f>SUM(JN10:JO10)</f>
        <v>22465</v>
      </c>
      <c r="JQ10" s="13">
        <v>3000</v>
      </c>
      <c r="JS10" s="13">
        <f>SUM(JQ10:JR10)</f>
        <v>3000</v>
      </c>
      <c r="JU10" s="95">
        <f>SUM(JS10:JT10)</f>
        <v>3000</v>
      </c>
      <c r="JV10" s="13">
        <f t="shared" ref="JV10:JV41" si="28">SUM(JB10,JG10,JL10,JQ10)</f>
        <v>27829</v>
      </c>
      <c r="JW10" s="13">
        <f t="shared" ref="JW10:JW41" si="29">SUM(JC10,JH10,JM10,JR10)</f>
        <v>0</v>
      </c>
      <c r="JX10" s="13">
        <f t="shared" ref="JX10:JX41" si="30">SUM(JD10,JI10,JN10,JS10)</f>
        <v>27829</v>
      </c>
      <c r="JY10" s="13">
        <f t="shared" ref="JY10:JY41" si="31">SUM(JE10,JJ10,JO10,JT10)</f>
        <v>0</v>
      </c>
      <c r="JZ10" s="95">
        <f t="shared" ref="JZ10:JZ41" si="32">SUM(JF10,JK10,JP10,JU10)</f>
        <v>27829</v>
      </c>
      <c r="KA10" s="13">
        <v>9300</v>
      </c>
      <c r="KC10" s="13">
        <f>SUM(KA10:KB10)</f>
        <v>9300</v>
      </c>
      <c r="KE10" s="95">
        <f>SUM(KC10:KD10)</f>
        <v>9300</v>
      </c>
      <c r="KF10" s="13">
        <f t="shared" ref="KF10:KF39" si="33">SUM(KA10)</f>
        <v>9300</v>
      </c>
      <c r="KG10" s="13">
        <f t="shared" ref="KG10:KG39" si="34">SUM(KB10)</f>
        <v>0</v>
      </c>
      <c r="KH10" s="13">
        <f t="shared" ref="KH10:KH39" si="35">SUM(KC10)</f>
        <v>9300</v>
      </c>
      <c r="KI10" s="13">
        <f t="shared" ref="KI10:KI39" si="36">SUM(KD10)</f>
        <v>0</v>
      </c>
      <c r="KJ10" s="95">
        <f t="shared" ref="KJ10:KJ39" si="37">SUM(KE10)</f>
        <v>9300</v>
      </c>
      <c r="KM10" s="13">
        <f>SUM(KK10:KL10)</f>
        <v>0</v>
      </c>
      <c r="KO10" s="95">
        <f>SUM(KM10:KN10)</f>
        <v>0</v>
      </c>
      <c r="KP10" s="13">
        <f t="shared" ref="KP10:KP39" si="38">SUM(,KK10)</f>
        <v>0</v>
      </c>
      <c r="KQ10" s="13">
        <f t="shared" ref="KQ10:KQ39" si="39">SUM(,KL10)</f>
        <v>0</v>
      </c>
      <c r="KR10" s="13">
        <f t="shared" ref="KR10:KR39" si="40">SUM(,KM10)</f>
        <v>0</v>
      </c>
      <c r="KS10" s="13">
        <f t="shared" ref="KS10:KS39" si="41">SUM(,KN10)</f>
        <v>0</v>
      </c>
      <c r="KT10" s="95">
        <f t="shared" ref="KT10:KT39" si="42">SUM(,KO10)</f>
        <v>0</v>
      </c>
      <c r="KU10" s="13">
        <f t="shared" ref="KU10:KU39" si="43">SUM(EV10,FU10,GY10,HS10,IW10,JV10,KF10,KP10)</f>
        <v>582450</v>
      </c>
      <c r="KV10" s="13">
        <f t="shared" ref="KV10:KV39" si="44">SUM(EW10,FV10,GZ10,HT10,IX10,JW10,KG10,KQ10)</f>
        <v>-300</v>
      </c>
      <c r="KW10" s="13">
        <f t="shared" ref="KW10:KW39" si="45">SUM(EX10,FW10,HA10,HU10,IY10,JX10,KH10,KR10)</f>
        <v>582150</v>
      </c>
      <c r="KX10" s="13">
        <f t="shared" ref="KX10:KX39" si="46">SUM(EY10,FX10,HB10,HV10,IZ10,JY10,KI10,KS10)</f>
        <v>1000</v>
      </c>
      <c r="KY10" s="95">
        <f t="shared" ref="KY10:KY39" si="47">SUM(EZ10,FY10,HC10,HW10,JA10,JZ10,KJ10,KT10)</f>
        <v>583150</v>
      </c>
      <c r="LB10" s="13">
        <f>SUM(KZ10:LA10)</f>
        <v>0</v>
      </c>
      <c r="LD10" s="95">
        <f>SUM(LB10:LC10)</f>
        <v>0</v>
      </c>
      <c r="LG10" s="13">
        <f>SUM(LE10:LF10)</f>
        <v>0</v>
      </c>
      <c r="LI10" s="95">
        <f>SUM(LG10:LH10)</f>
        <v>0</v>
      </c>
      <c r="LL10" s="13">
        <f>SUM(LJ10:LK10)</f>
        <v>0</v>
      </c>
      <c r="LN10" s="95">
        <f>SUM(LL10:LM10)</f>
        <v>0</v>
      </c>
      <c r="LQ10" s="13">
        <f>SUM(LO10:LP10)</f>
        <v>0</v>
      </c>
      <c r="LS10" s="95">
        <f>SUM(LQ10:LR10)</f>
        <v>0</v>
      </c>
      <c r="LV10" s="13">
        <f>SUM(LT10:LU10)</f>
        <v>0</v>
      </c>
      <c r="LX10" s="95">
        <f>SUM(LV10:LW10)</f>
        <v>0</v>
      </c>
      <c r="LY10" s="13">
        <f t="shared" ref="LY10:LY39" si="48">SUM(KZ10,LE10,LJ10,LO10,LT10)</f>
        <v>0</v>
      </c>
      <c r="LZ10" s="13">
        <f t="shared" ref="LZ10:LZ39" si="49">SUM(LA10,LF10,LK10,LP10,LU10)</f>
        <v>0</v>
      </c>
      <c r="MA10" s="13">
        <f t="shared" ref="MA10:MA39" si="50">SUM(LB10,LG10,LL10,LQ10,LV10)</f>
        <v>0</v>
      </c>
      <c r="MB10" s="13">
        <f t="shared" ref="MB10:MB39" si="51">SUM(LC10,LH10,LM10,LR10,LW10)</f>
        <v>0</v>
      </c>
      <c r="MC10" s="95">
        <f t="shared" ref="MC10:MC39" si="52">SUM(LD10,LI10,LN10,LS10,LX10)</f>
        <v>0</v>
      </c>
      <c r="MF10" s="13">
        <f>SUM(MD10:ME10)</f>
        <v>0</v>
      </c>
      <c r="MH10" s="95">
        <f>SUM(MF10:MG10)</f>
        <v>0</v>
      </c>
      <c r="MI10" s="13">
        <f t="shared" ref="MI10:MI39" si="53">SUM(MD10)</f>
        <v>0</v>
      </c>
      <c r="MJ10" s="13">
        <f t="shared" ref="MJ10:MJ39" si="54">SUM(ME10)</f>
        <v>0</v>
      </c>
      <c r="MK10" s="13">
        <f t="shared" ref="MK10:MK39" si="55">SUM(MF10)</f>
        <v>0</v>
      </c>
      <c r="ML10" s="13">
        <f t="shared" ref="ML10:ML39" si="56">SUM(MG10)</f>
        <v>0</v>
      </c>
      <c r="MM10" s="95">
        <f t="shared" ref="MM10:MM39" si="57">SUM(MH10)</f>
        <v>0</v>
      </c>
      <c r="MP10" s="13">
        <f>SUM(MN10:MO10)</f>
        <v>0</v>
      </c>
      <c r="MR10" s="95">
        <f>SUM(MP10:MQ10)</f>
        <v>0</v>
      </c>
      <c r="MU10" s="13">
        <f>SUM(MS10:MT10)</f>
        <v>0</v>
      </c>
      <c r="MW10" s="95">
        <f>SUM(MU10:MV10)</f>
        <v>0</v>
      </c>
      <c r="MX10" s="13">
        <f t="shared" ref="MX10:MX22" si="58">SUM(MN10,MS10)</f>
        <v>0</v>
      </c>
      <c r="MY10" s="13">
        <f t="shared" ref="MY10:MY22" si="59">SUM(MO10,MT10)</f>
        <v>0</v>
      </c>
      <c r="MZ10" s="13">
        <f t="shared" ref="MZ10:MZ22" si="60">SUM(MP10,MU10)</f>
        <v>0</v>
      </c>
      <c r="NA10" s="13">
        <f t="shared" ref="NA10:NA22" si="61">SUM(MQ10,MV10)</f>
        <v>0</v>
      </c>
      <c r="NB10" s="95">
        <f t="shared" ref="NB10:NB22" si="62">SUM(MR10,MW10)</f>
        <v>0</v>
      </c>
      <c r="NE10" s="13">
        <f>SUM(NC10:ND10)</f>
        <v>0</v>
      </c>
      <c r="NG10" s="95">
        <f>SUM(NE10:NF10)</f>
        <v>0</v>
      </c>
      <c r="NJ10" s="13">
        <f>SUM(NH10:NI10)</f>
        <v>0</v>
      </c>
      <c r="NL10" s="95">
        <f>SUM(NJ10:NK10)</f>
        <v>0</v>
      </c>
      <c r="NM10" s="13">
        <f t="shared" ref="NM10:NM39" si="63">SUM(NC10,NH10)</f>
        <v>0</v>
      </c>
      <c r="NN10" s="13">
        <f t="shared" ref="NN10:NN39" si="64">SUM(ND10,NI10)</f>
        <v>0</v>
      </c>
      <c r="NO10" s="13">
        <f t="shared" ref="NO10:NO39" si="65">SUM(NE10,NJ10)</f>
        <v>0</v>
      </c>
      <c r="NP10" s="13">
        <f t="shared" ref="NP10:NP39" si="66">SUM(NF10,NK10)</f>
        <v>0</v>
      </c>
      <c r="NQ10" s="95">
        <f t="shared" ref="NQ10:NQ39" si="67">SUM(NG10,NL10)</f>
        <v>0</v>
      </c>
      <c r="NT10" s="13">
        <f>SUM(NR10:NS10)</f>
        <v>0</v>
      </c>
      <c r="NV10" s="95">
        <f>SUM(NT10:NU10)</f>
        <v>0</v>
      </c>
      <c r="NY10" s="13">
        <f>SUM(NW10:NX10)</f>
        <v>0</v>
      </c>
      <c r="OA10" s="95">
        <f>SUM(NY10:NZ10)</f>
        <v>0</v>
      </c>
      <c r="OB10" s="13">
        <f t="shared" ref="OB10:OB39" si="68">SUM(NR10,NW10)</f>
        <v>0</v>
      </c>
      <c r="OC10" s="13">
        <f t="shared" ref="OC10:OC39" si="69">SUM(NS10,NX10)</f>
        <v>0</v>
      </c>
      <c r="OD10" s="13">
        <f t="shared" ref="OD10:OD39" si="70">SUM(NT10,NY10)</f>
        <v>0</v>
      </c>
      <c r="OE10" s="13">
        <f t="shared" ref="OE10:OE39" si="71">SUM(NU10,NZ10)</f>
        <v>0</v>
      </c>
      <c r="OF10" s="95">
        <f t="shared" ref="OF10:OF39" si="72">SUM(NV10,OA10)</f>
        <v>0</v>
      </c>
      <c r="OI10" s="13">
        <f>SUM(OG10:OH10)</f>
        <v>0</v>
      </c>
      <c r="OK10" s="95">
        <f>SUM(OI10:OJ10)</f>
        <v>0</v>
      </c>
      <c r="OL10" s="13">
        <f t="shared" ref="OL10:OL39" si="73">OG10</f>
        <v>0</v>
      </c>
      <c r="OM10" s="13">
        <f t="shared" ref="OM10:OM39" si="74">OH10</f>
        <v>0</v>
      </c>
      <c r="ON10" s="13">
        <f t="shared" ref="ON10:ON39" si="75">OI10</f>
        <v>0</v>
      </c>
      <c r="OO10" s="13">
        <f t="shared" ref="OO10:OO39" si="76">OJ10</f>
        <v>0</v>
      </c>
      <c r="OP10" s="95">
        <f t="shared" ref="OP10:OP39" si="77">OK10</f>
        <v>0</v>
      </c>
      <c r="OQ10" s="13">
        <f t="shared" ref="OQ10:OQ39" si="78">SUM(LY10,MD10,MX10,,NM10,OB10,OL10)</f>
        <v>0</v>
      </c>
      <c r="OR10" s="13">
        <f t="shared" ref="OR10:OR39" si="79">SUM(LZ10,ME10,MY10,,NN10,OC10,OM10)</f>
        <v>0</v>
      </c>
      <c r="OS10" s="13">
        <f t="shared" ref="OS10:OS39" si="80">SUM(MA10,MF10,MZ10,,NO10,OD10,ON10)</f>
        <v>0</v>
      </c>
      <c r="OT10" s="13">
        <f t="shared" ref="OT10:OT39" si="81">SUM(MB10,MG10,NA10,,NP10,OE10,OO10)</f>
        <v>0</v>
      </c>
      <c r="OU10" s="95">
        <f t="shared" ref="OU10:OU39" si="82">SUM(MC10,MH10,NB10,,NQ10,OF10,OP10)</f>
        <v>0</v>
      </c>
      <c r="OX10" s="13">
        <f>SUM(OV10:OW10)</f>
        <v>0</v>
      </c>
      <c r="OZ10" s="95">
        <f>SUM(OX10:OY10)</f>
        <v>0</v>
      </c>
      <c r="PC10" s="13">
        <f>SUM(PA10:PB10)</f>
        <v>0</v>
      </c>
      <c r="PE10" s="95">
        <f>SUM(PC10:PD10)</f>
        <v>0</v>
      </c>
      <c r="PH10" s="13">
        <f>SUM(PF10:PG10)</f>
        <v>0</v>
      </c>
      <c r="PJ10" s="95">
        <f>SUM(PH10:PI10)</f>
        <v>0</v>
      </c>
      <c r="PK10" s="13">
        <f t="shared" ref="PK10:PK39" si="83">SUM(PA10,PF10)</f>
        <v>0</v>
      </c>
      <c r="PL10" s="13">
        <f t="shared" ref="PL10:PL39" si="84">SUM(PB10,PG10)</f>
        <v>0</v>
      </c>
      <c r="PM10" s="13">
        <f t="shared" ref="PM10:PM39" si="85">SUM(PC10,PH10)</f>
        <v>0</v>
      </c>
      <c r="PN10" s="13">
        <f t="shared" ref="PN10:PN39" si="86">SUM(PD10,PI10)</f>
        <v>0</v>
      </c>
      <c r="PO10" s="95">
        <f t="shared" ref="PO10:PO39" si="87">SUM(PE10,PJ10)</f>
        <v>0</v>
      </c>
      <c r="PR10" s="13">
        <f>SUM(PP10:PQ10)</f>
        <v>0</v>
      </c>
      <c r="PT10" s="95">
        <f>SUM(PR10:PS10)</f>
        <v>0</v>
      </c>
      <c r="PW10" s="13">
        <f>SUM(PU10:PV10)</f>
        <v>0</v>
      </c>
      <c r="PY10" s="95">
        <f>SUM(PW10:PX10)</f>
        <v>0</v>
      </c>
      <c r="QB10" s="13">
        <f>SUM(PZ10:QA10)</f>
        <v>0</v>
      </c>
      <c r="QD10" s="95">
        <f>SUM(QB10:QC10)</f>
        <v>0</v>
      </c>
      <c r="QG10" s="13">
        <f>SUM(QE10:QF10)</f>
        <v>0</v>
      </c>
      <c r="QI10" s="95">
        <f>SUM(QG10:QH10)</f>
        <v>0</v>
      </c>
      <c r="QJ10" s="13">
        <f t="shared" ref="QJ10:QJ39" si="88">SUM(PP10,PU10,PZ10,QE10)</f>
        <v>0</v>
      </c>
      <c r="QK10" s="13">
        <f t="shared" ref="QK10:QK39" si="89">SUM(PQ10,PV10,QA10,QF10)</f>
        <v>0</v>
      </c>
      <c r="QL10" s="13">
        <f t="shared" ref="QL10:QL39" si="90">SUM(PR10,PW10,QB10,QG10)</f>
        <v>0</v>
      </c>
      <c r="QM10" s="13">
        <f t="shared" ref="QM10:QM39" si="91">SUM(PS10,PX10,QC10,QH10)</f>
        <v>0</v>
      </c>
      <c r="QN10" s="95">
        <f t="shared" ref="QN10:QN39" si="92">SUM(PT10,PY10,QD10,QI10)</f>
        <v>0</v>
      </c>
      <c r="QO10" s="13">
        <f t="shared" ref="QO10:QO39" si="93">SUM(OV10,PK10,QJ10)</f>
        <v>0</v>
      </c>
      <c r="QP10" s="13">
        <f t="shared" ref="QP10:QP39" si="94">SUM(OW10,PL10,QK10)</f>
        <v>0</v>
      </c>
      <c r="QQ10" s="13">
        <f t="shared" ref="QQ10:QQ39" si="95">SUM(OX10,PM10,QL10)</f>
        <v>0</v>
      </c>
      <c r="QR10" s="13">
        <f t="shared" ref="QR10:QR39" si="96">SUM(OY10,PN10,QM10)</f>
        <v>0</v>
      </c>
      <c r="QS10" s="95">
        <f t="shared" ref="QS10:QS39" si="97">SUM(OZ10,PO10,QN10)</f>
        <v>0</v>
      </c>
      <c r="QV10" s="13">
        <f>SUM(QT10:QU10)</f>
        <v>0</v>
      </c>
      <c r="QX10" s="95">
        <f>SUM(QV10:QW10)</f>
        <v>0</v>
      </c>
      <c r="RA10" s="13">
        <f>SUM(QY10:QZ10)</f>
        <v>0</v>
      </c>
      <c r="RC10" s="95">
        <f>SUM(RA10:RB10)</f>
        <v>0</v>
      </c>
      <c r="RF10" s="13">
        <f>SUM(RD10:RE10)</f>
        <v>0</v>
      </c>
      <c r="RH10" s="95">
        <f>SUM(RF10:RG10)</f>
        <v>0</v>
      </c>
      <c r="RK10" s="13">
        <f>SUM(RI10:RJ10)</f>
        <v>0</v>
      </c>
      <c r="RM10" s="95">
        <f>SUM(RK10:RL10)</f>
        <v>0</v>
      </c>
      <c r="RP10" s="13">
        <f>SUM(RN10:RO10)</f>
        <v>0</v>
      </c>
      <c r="RR10" s="95">
        <f>SUM(RP10:RQ10)</f>
        <v>0</v>
      </c>
      <c r="RU10" s="13">
        <f>SUM(RS10:RT10)</f>
        <v>0</v>
      </c>
      <c r="RW10" s="95">
        <f>SUM(RU10:RV10)</f>
        <v>0</v>
      </c>
      <c r="RX10" s="13">
        <f t="shared" ref="RX10:RX39" si="98">SUM(QT10,QY10,RI10,RN10,RS10,RD10)</f>
        <v>0</v>
      </c>
      <c r="RY10" s="13">
        <f t="shared" ref="RY10:RY39" si="99">SUM(QU10,QZ10,RJ10,RO10,RT10,RE10)</f>
        <v>0</v>
      </c>
      <c r="RZ10" s="13">
        <f t="shared" ref="RZ10:RZ39" si="100">SUM(QV10,RA10,RK10,RP10,RU10,RF10)</f>
        <v>0</v>
      </c>
      <c r="SA10" s="13">
        <f t="shared" ref="SA10:SA39" si="101">SUM(QW10,RB10,RL10,RQ10,RV10,RG10)</f>
        <v>0</v>
      </c>
      <c r="SB10" s="95">
        <f t="shared" ref="SB10:SB39" si="102">SUM(QX10,RC10,RM10,RR10,RW10,RH10)</f>
        <v>0</v>
      </c>
      <c r="SE10" s="13">
        <f>SUM(SC10:SD10)</f>
        <v>0</v>
      </c>
      <c r="SG10" s="95">
        <f>SUM(SE10:SF10)</f>
        <v>0</v>
      </c>
      <c r="SJ10" s="13">
        <f>SUM(SH10:SI10)</f>
        <v>0</v>
      </c>
      <c r="SL10" s="95">
        <f>SUM(SJ10:SK10)</f>
        <v>0</v>
      </c>
      <c r="SM10" s="13">
        <f t="shared" ref="SM10:SM39" si="103">SUM(SC10,SH10)</f>
        <v>0</v>
      </c>
      <c r="SN10" s="13">
        <f t="shared" ref="SN10:SN39" si="104">SUM(SD10,SI10)</f>
        <v>0</v>
      </c>
      <c r="SO10" s="13">
        <f t="shared" ref="SO10:SO39" si="105">SUM(SE10,SJ10)</f>
        <v>0</v>
      </c>
      <c r="SP10" s="13">
        <f t="shared" ref="SP10:SP39" si="106">SUM(SF10,SK10)</f>
        <v>0</v>
      </c>
      <c r="SQ10" s="95">
        <f t="shared" ref="SQ10:SQ39" si="107">SUM(SG10,SL10)</f>
        <v>0</v>
      </c>
      <c r="SR10" s="13">
        <f t="shared" ref="SR10:SR39" si="108">SUM(RX10,SM10)</f>
        <v>0</v>
      </c>
      <c r="SS10" s="13">
        <f t="shared" ref="SS10:SS39" si="109">SUM(RY10,SN10)</f>
        <v>0</v>
      </c>
      <c r="ST10" s="13">
        <f t="shared" ref="ST10:ST39" si="110">SUM(RZ10,SO10)</f>
        <v>0</v>
      </c>
      <c r="SU10" s="13">
        <f t="shared" ref="SU10:SU39" si="111">SUM(SA10,SP10)</f>
        <v>0</v>
      </c>
      <c r="SV10" s="95">
        <f t="shared" ref="SV10:SV39" si="112">SUM(SB10,SQ10)</f>
        <v>0</v>
      </c>
      <c r="SW10" s="13">
        <v>185</v>
      </c>
      <c r="SY10" s="13">
        <f>SUM(SW10:SX10)</f>
        <v>185</v>
      </c>
      <c r="TA10" s="95">
        <f>SUM(SY10:SZ10)</f>
        <v>185</v>
      </c>
      <c r="TB10" s="13">
        <v>8000</v>
      </c>
      <c r="TD10" s="13">
        <f>SUM(TB10:TC10)</f>
        <v>8000</v>
      </c>
      <c r="TF10" s="95">
        <f>SUM(TD10:TE10)</f>
        <v>8000</v>
      </c>
      <c r="TI10" s="13">
        <f>SUM(TG10:TH10)</f>
        <v>0</v>
      </c>
      <c r="TK10" s="95">
        <f>SUM(TI10:TJ10)</f>
        <v>0</v>
      </c>
      <c r="TN10" s="13">
        <f>SUM(TL10:TM10)</f>
        <v>0</v>
      </c>
      <c r="TP10" s="95">
        <f>SUM(TN10:TO10)</f>
        <v>0</v>
      </c>
      <c r="TS10" s="13">
        <f>SUM(TQ10:TR10)</f>
        <v>0</v>
      </c>
      <c r="TU10" s="95">
        <f>SUM(TS10:TT10)</f>
        <v>0</v>
      </c>
      <c r="TV10" s="13">
        <f t="shared" ref="TV10:TV39" si="113">SUM(SW10,,TB10,TG10,TL10,TQ10)</f>
        <v>8185</v>
      </c>
      <c r="TW10" s="13">
        <f t="shared" ref="TW10:TW39" si="114">SUM(SX10,,TC10,TH10,TM10,TR10)</f>
        <v>0</v>
      </c>
      <c r="TX10" s="13">
        <f t="shared" ref="TX10:TX39" si="115">SUM(SY10,,TD10,TI10,TN10,TS10)</f>
        <v>8185</v>
      </c>
      <c r="TY10" s="13">
        <f t="shared" ref="TY10:TY39" si="116">SUM(SZ10,,TE10,TJ10,TO10,TT10)</f>
        <v>0</v>
      </c>
      <c r="TZ10" s="95">
        <f t="shared" ref="TZ10:TZ39" si="117">SUM(TA10,,TF10,TK10,TP10,TU10)</f>
        <v>8185</v>
      </c>
      <c r="UC10" s="13">
        <f>SUM(UA10:UB10)</f>
        <v>0</v>
      </c>
      <c r="UE10" s="95">
        <f>SUM(UC10:UD10)</f>
        <v>0</v>
      </c>
      <c r="UF10" s="13">
        <f t="shared" ref="UF10" si="118">SUM(UA10)</f>
        <v>0</v>
      </c>
      <c r="UG10" s="13">
        <f t="shared" ref="UG10" si="119">SUM(UB10)</f>
        <v>0</v>
      </c>
      <c r="UH10" s="13">
        <f t="shared" ref="UH10" si="120">SUM(UC10)</f>
        <v>0</v>
      </c>
      <c r="UI10" s="13">
        <f t="shared" ref="UI10" si="121">SUM(UD10)</f>
        <v>0</v>
      </c>
      <c r="UJ10" s="95">
        <f t="shared" ref="UJ10" si="122">SUM(UE10)</f>
        <v>0</v>
      </c>
      <c r="UK10" s="13">
        <f t="shared" ref="UK10:UK39" si="123">SUM(TV10,UF10,)</f>
        <v>8185</v>
      </c>
      <c r="UL10" s="13">
        <f t="shared" ref="UL10:UL39" si="124">SUM(TW10,UG10,)</f>
        <v>0</v>
      </c>
      <c r="UM10" s="13">
        <f t="shared" ref="UM10:UM39" si="125">SUM(TX10,UH10,)</f>
        <v>8185</v>
      </c>
      <c r="UN10" s="13">
        <f t="shared" ref="UN10:UN39" si="126">SUM(TY10,UI10,)</f>
        <v>0</v>
      </c>
      <c r="UO10" s="95">
        <f t="shared" ref="UO10:UO39" si="127">SUM(TZ10,UJ10,)</f>
        <v>8185</v>
      </c>
      <c r="UP10" s="13">
        <v>507687</v>
      </c>
      <c r="UQ10" s="13">
        <f t="shared" ref="UQ10:UQ39" si="128">SUM(KU10,OQ10,QO10,SR10,UK10)</f>
        <v>590635</v>
      </c>
      <c r="UR10" s="13">
        <f t="shared" ref="UR10:UR39" si="129">SUM(KV10,OR10,QP10,SS10,UL10)</f>
        <v>-300</v>
      </c>
      <c r="US10" s="13">
        <f t="shared" ref="US10:US39" si="130">SUM(KW10,OS10,QQ10,ST10,UM10)</f>
        <v>590335</v>
      </c>
      <c r="UT10" s="13">
        <f t="shared" ref="UT10:UT39" si="131">SUM(KX10,OT10,QR10,SU10,UN10)</f>
        <v>1000</v>
      </c>
      <c r="UU10" s="95">
        <f t="shared" ref="UU10:UU39" si="132">SUM(KY10,OU10,QS10,SV10,UO10)</f>
        <v>591335</v>
      </c>
      <c r="UV10" s="13">
        <f t="shared" ref="UV10:VA13" si="133">SUM(BL10,DB10,UP10)</f>
        <v>8213187</v>
      </c>
      <c r="UW10" s="13">
        <f t="shared" si="133"/>
        <v>8550808</v>
      </c>
      <c r="UX10" s="13">
        <f t="shared" si="133"/>
        <v>484612</v>
      </c>
      <c r="UY10" s="13">
        <f t="shared" si="133"/>
        <v>9035420</v>
      </c>
      <c r="UZ10" s="13">
        <f t="shared" si="133"/>
        <v>226888</v>
      </c>
      <c r="VA10" s="95">
        <f t="shared" si="133"/>
        <v>9262308</v>
      </c>
      <c r="VB10" s="14"/>
    </row>
    <row r="11" spans="1:591" s="13" customFormat="1" ht="16.5" thickBot="1" x14ac:dyDescent="0.3">
      <c r="A11" s="10">
        <v>2</v>
      </c>
      <c r="B11" s="11" t="s">
        <v>176</v>
      </c>
      <c r="C11" s="12" t="s">
        <v>2</v>
      </c>
      <c r="D11" s="13">
        <v>393732</v>
      </c>
      <c r="E11" s="13">
        <v>428747</v>
      </c>
      <c r="F11" s="13">
        <f>24876</f>
        <v>24876</v>
      </c>
      <c r="G11" s="13">
        <f t="shared" ref="G11:G74" si="134">SUM(E11:F11)</f>
        <v>453623</v>
      </c>
      <c r="H11" s="13">
        <f>13593+834+560+5896</f>
        <v>20883</v>
      </c>
      <c r="I11" s="95">
        <f t="shared" ref="I11:I74" si="135">SUM(G11:H11)</f>
        <v>474506</v>
      </c>
      <c r="J11" s="13">
        <v>34687</v>
      </c>
      <c r="K11" s="13">
        <v>40005</v>
      </c>
      <c r="L11" s="13">
        <v>3352</v>
      </c>
      <c r="M11" s="13">
        <f t="shared" ref="M11:M74" si="136">SUM(K11:L11)</f>
        <v>43357</v>
      </c>
      <c r="N11" s="13">
        <f>1680+471</f>
        <v>2151</v>
      </c>
      <c r="O11" s="95">
        <f t="shared" ref="O11:O74" si="137">SUM(M11:N11)</f>
        <v>45508</v>
      </c>
      <c r="P11" s="13">
        <v>36453</v>
      </c>
      <c r="Q11" s="13">
        <v>36840</v>
      </c>
      <c r="R11" s="13">
        <v>3206</v>
      </c>
      <c r="S11" s="13">
        <f t="shared" ref="S11:S74" si="138">SUM(Q11:R11)</f>
        <v>40046</v>
      </c>
      <c r="T11" s="13">
        <f>1680</f>
        <v>1680</v>
      </c>
      <c r="U11" s="95">
        <f t="shared" ref="U11:U74" si="139">SUM(S11:T11)</f>
        <v>41726</v>
      </c>
      <c r="V11" s="13">
        <v>19801</v>
      </c>
      <c r="W11" s="13">
        <v>21339</v>
      </c>
      <c r="X11" s="13">
        <v>1761</v>
      </c>
      <c r="Y11" s="13">
        <f t="shared" ref="Y11:Y74" si="140">SUM(W11:X11)</f>
        <v>23100</v>
      </c>
      <c r="Z11" s="13">
        <f>1400</f>
        <v>1400</v>
      </c>
      <c r="AA11" s="95">
        <f t="shared" ref="AA11:AA74" si="141">SUM(Y11:Z11)</f>
        <v>24500</v>
      </c>
      <c r="AB11" s="13">
        <v>17488</v>
      </c>
      <c r="AC11" s="13">
        <v>25779</v>
      </c>
      <c r="AD11" s="13">
        <f>2406</f>
        <v>2406</v>
      </c>
      <c r="AE11" s="13">
        <f t="shared" ref="AE11:AE74" si="142">SUM(AC11:AD11)</f>
        <v>28185</v>
      </c>
      <c r="AF11" s="13">
        <f>840</f>
        <v>840</v>
      </c>
      <c r="AG11" s="95">
        <f t="shared" ref="AG11:AG74" si="143">SUM(AE11:AF11)</f>
        <v>29025</v>
      </c>
      <c r="AH11" s="13">
        <v>41878</v>
      </c>
      <c r="AI11" s="13">
        <v>39681</v>
      </c>
      <c r="AJ11" s="13">
        <f>3204</f>
        <v>3204</v>
      </c>
      <c r="AK11" s="13">
        <f t="shared" ref="AK11:AK74" si="144">SUM(AI11:AJ11)</f>
        <v>42885</v>
      </c>
      <c r="AL11" s="13">
        <f>2240+280</f>
        <v>2520</v>
      </c>
      <c r="AM11" s="95">
        <f t="shared" ref="AM11:AM74" si="145">SUM(AK11:AL11)</f>
        <v>45405</v>
      </c>
      <c r="AN11" s="13">
        <v>26381</v>
      </c>
      <c r="AO11" s="13">
        <v>26467</v>
      </c>
      <c r="AP11" s="13">
        <f>2302</f>
        <v>2302</v>
      </c>
      <c r="AQ11" s="13">
        <f t="shared" ref="AQ11:AQ74" si="146">SUM(AO11:AP11)</f>
        <v>28769</v>
      </c>
      <c r="AR11" s="13">
        <f>280</f>
        <v>280</v>
      </c>
      <c r="AS11" s="95">
        <f t="shared" ref="AS11:AS74" si="147">SUM(AQ11:AR11)</f>
        <v>29049</v>
      </c>
      <c r="AT11" s="13">
        <v>40961</v>
      </c>
      <c r="AU11" s="13">
        <v>42566</v>
      </c>
      <c r="AV11" s="13">
        <f>3362</f>
        <v>3362</v>
      </c>
      <c r="AW11" s="13">
        <f t="shared" ref="AW11:AW74" si="148">SUM(AU11:AV11)</f>
        <v>45928</v>
      </c>
      <c r="AX11" s="13">
        <f>1960</f>
        <v>1960</v>
      </c>
      <c r="AY11" s="95">
        <f t="shared" ref="AY11:AY74" si="149">SUM(AW11:AX11)</f>
        <v>47888</v>
      </c>
      <c r="AZ11" s="13">
        <f t="shared" ref="AZ11:AZ74" si="150">SUM(J11,P11,V11,AB11,AH11,AN11,AT11)</f>
        <v>217649</v>
      </c>
      <c r="BA11" s="13">
        <f t="shared" ref="BA11:BA74" si="151">SUM(K11,Q11,W11,AC11,AI11,AO11,AU11)</f>
        <v>232677</v>
      </c>
      <c r="BB11" s="13">
        <f t="shared" ref="BB11:BB74" si="152">SUM(L11,R11,X11,AD11,AJ11,AP11,AV11)</f>
        <v>19593</v>
      </c>
      <c r="BC11" s="13">
        <f t="shared" ref="BC11:BC74" si="153">SUM(M11,S11,Y11,AE11,AK11,AQ11,AW11)</f>
        <v>252270</v>
      </c>
      <c r="BD11" s="13">
        <f t="shared" ref="BD11:BD74" si="154">SUM(N11,T11,Z11,AF11,AL11,AR11,AX11)</f>
        <v>10831</v>
      </c>
      <c r="BE11" s="95">
        <f t="shared" ref="BE11:BE74" si="155">SUM(O11,U11,AA11,AG11,AM11,AS11,AY11)</f>
        <v>263101</v>
      </c>
      <c r="BF11" s="13">
        <v>96802</v>
      </c>
      <c r="BG11" s="13">
        <v>92967</v>
      </c>
      <c r="BH11" s="13">
        <f>5017</f>
        <v>5017</v>
      </c>
      <c r="BI11" s="13">
        <f t="shared" ref="BI11:BI74" si="156">SUM(BG11:BH11)</f>
        <v>97984</v>
      </c>
      <c r="BJ11" s="13">
        <f>840+777+1003</f>
        <v>2620</v>
      </c>
      <c r="BK11" s="95">
        <f t="shared" ref="BK11:BK74" si="157">SUM(BI11:BJ11)</f>
        <v>100604</v>
      </c>
      <c r="BL11" s="13">
        <f t="shared" ref="BL11:BL74" si="158">SUM(D11,AZ11,BF11)</f>
        <v>708183</v>
      </c>
      <c r="BM11" s="13">
        <f t="shared" ref="BM11:BM74" si="159">SUM(E11,BA11,BG11)</f>
        <v>754391</v>
      </c>
      <c r="BN11" s="13">
        <f t="shared" ref="BN11:BN74" si="160">SUM(F11,BB11,BH11)</f>
        <v>49486</v>
      </c>
      <c r="BO11" s="13">
        <f t="shared" ref="BO11:BO74" si="161">SUM(G11,BC11,BI11)</f>
        <v>803877</v>
      </c>
      <c r="BP11" s="13">
        <f t="shared" ref="BP11:BP74" si="162">SUM(H11,BD11,BJ11)</f>
        <v>34334</v>
      </c>
      <c r="BQ11" s="95">
        <f t="shared" ref="BQ11:BQ74" si="163">SUM(I11,BE11,BK11)</f>
        <v>838211</v>
      </c>
      <c r="BR11" s="13">
        <v>314848</v>
      </c>
      <c r="BS11" s="13">
        <v>320394</v>
      </c>
      <c r="BT11" s="13">
        <f>15016</f>
        <v>15016</v>
      </c>
      <c r="BU11" s="13">
        <f t="shared" ref="BU11:BU74" si="164">SUM(BS11:BT11)</f>
        <v>335410</v>
      </c>
      <c r="BV11" s="13">
        <f>9801+1316+3051</f>
        <v>14168</v>
      </c>
      <c r="BW11" s="95">
        <f t="shared" ref="BW11:BW74" si="165">SUM(BU11:BV11)</f>
        <v>349578</v>
      </c>
      <c r="CA11" s="13">
        <f t="shared" ref="CA11:CA74" si="166">SUM(BY11:BZ11)</f>
        <v>0</v>
      </c>
      <c r="CC11" s="95">
        <f t="shared" ref="CC11:CC74" si="167">SUM(CA11:CB11)</f>
        <v>0</v>
      </c>
      <c r="CG11" s="13">
        <f t="shared" ref="CG11:CG39" si="168">SUM(CE11:CF11)</f>
        <v>0</v>
      </c>
      <c r="CH11" s="13">
        <f>3075</f>
        <v>3075</v>
      </c>
      <c r="CI11" s="95">
        <f t="shared" ref="CI11:CI39" si="169">SUM(CG11:CH11)</f>
        <v>3075</v>
      </c>
      <c r="CL11" s="13">
        <f>1950</f>
        <v>1950</v>
      </c>
      <c r="CM11" s="13">
        <f t="shared" ref="CM11:CM39" si="170">SUM(CK11:CL11)</f>
        <v>1950</v>
      </c>
      <c r="CO11" s="95">
        <f t="shared" ref="CO11:CO39" si="171">SUM(CM11:CN11)</f>
        <v>1950</v>
      </c>
      <c r="CS11" s="13">
        <f t="shared" ref="CS11:CS39" si="172">SUM(CQ11:CR11)</f>
        <v>0</v>
      </c>
      <c r="CU11" s="95">
        <f t="shared" ref="CU11:CU39" si="173">SUM(CS11:CT11)</f>
        <v>0</v>
      </c>
      <c r="CY11" s="13">
        <f t="shared" ref="CY11:CY39" si="174">SUM(CW11:CX11)</f>
        <v>0</v>
      </c>
      <c r="DA11" s="95">
        <f t="shared" ref="DA11:DA39" si="175">SUM(CY11:CZ11)</f>
        <v>0</v>
      </c>
      <c r="DB11" s="13">
        <f t="shared" ref="DB11:DB74" si="176">SUM(BR11,BX11,CJ11,CP11,CV11,CD11)</f>
        <v>314848</v>
      </c>
      <c r="DC11" s="13">
        <f t="shared" ref="DC11:DC74" si="177">SUM(BS11,BY11,CK11,CQ11,CW11,CE11)</f>
        <v>320394</v>
      </c>
      <c r="DD11" s="13">
        <f t="shared" ref="DD11:DD74" si="178">SUM(BT11,BZ11,CL11,CR11,CX11,CF11)</f>
        <v>16966</v>
      </c>
      <c r="DE11" s="13">
        <f t="shared" ref="DE11:DE74" si="179">SUM(BU11,CA11,CM11,CS11,CY11,CG11)</f>
        <v>337360</v>
      </c>
      <c r="DF11" s="13">
        <f t="shared" ref="DF11:DF74" si="180">SUM(BV11,CB11,CN11,CT11,CZ11,CH11)</f>
        <v>17243</v>
      </c>
      <c r="DG11" s="95">
        <f t="shared" ref="DG11:DG74" si="181">SUM(BW11,CC11,CO11,CU11,DA11,CI11)</f>
        <v>354603</v>
      </c>
      <c r="DJ11" s="13">
        <f t="shared" ref="DJ11:DJ74" si="182">SUM(DH11:DI11)</f>
        <v>0</v>
      </c>
      <c r="DL11" s="95">
        <f t="shared" ref="DL11:DL74" si="183">SUM(DJ11:DK11)</f>
        <v>0</v>
      </c>
      <c r="DO11" s="13">
        <f t="shared" ref="DO11:DO74" si="184">SUM(DM11:DN11)</f>
        <v>0</v>
      </c>
      <c r="DQ11" s="95">
        <f t="shared" ref="DQ11:DQ74" si="185">SUM(DO11:DP11)</f>
        <v>0</v>
      </c>
      <c r="DT11" s="13">
        <f t="shared" ref="DT11:DT74" si="186">SUM(DR11:DS11)</f>
        <v>0</v>
      </c>
      <c r="DV11" s="95">
        <f t="shared" ref="DV11:DV74" si="187">SUM(DT11:DU11)</f>
        <v>0</v>
      </c>
      <c r="DY11" s="13">
        <f t="shared" ref="DY11:DY39" si="188">SUM(DW11:DX11)</f>
        <v>0</v>
      </c>
      <c r="EA11" s="95">
        <f t="shared" ref="EA11:EA39" si="189">SUM(DY11:DZ11)</f>
        <v>0</v>
      </c>
      <c r="EB11" s="13">
        <v>390</v>
      </c>
      <c r="ED11" s="13">
        <f t="shared" ref="ED11:ED39" si="190">SUM(EB11:EC11)</f>
        <v>390</v>
      </c>
      <c r="EF11" s="95">
        <f t="shared" ref="EF11:EF39" si="191">SUM(ED11:EE11)</f>
        <v>390</v>
      </c>
      <c r="EI11" s="13">
        <f t="shared" ref="EI11:EI39" si="192">SUM(EG11:EH11)</f>
        <v>0</v>
      </c>
      <c r="EK11" s="95">
        <f t="shared" ref="EK11:EK39" si="193">SUM(EI11:EJ11)</f>
        <v>0</v>
      </c>
      <c r="EN11" s="13">
        <f t="shared" ref="EN11:EN39" si="194">SUM(EL11:EM11)</f>
        <v>0</v>
      </c>
      <c r="EP11" s="95">
        <f t="shared" ref="EP11:EP39" si="195">SUM(EN11:EO11)</f>
        <v>0</v>
      </c>
      <c r="ES11" s="13">
        <f t="shared" ref="ES11:ES39" si="196">SUM(EQ11:ER11)</f>
        <v>0</v>
      </c>
      <c r="EU11" s="95">
        <f t="shared" ref="EU11:EU39" si="197">SUM(ES11:ET11)</f>
        <v>0</v>
      </c>
      <c r="EV11" s="13">
        <f t="shared" si="3"/>
        <v>390</v>
      </c>
      <c r="EW11" s="13">
        <f t="shared" si="4"/>
        <v>0</v>
      </c>
      <c r="EX11" s="13">
        <f t="shared" si="5"/>
        <v>390</v>
      </c>
      <c r="EY11" s="13">
        <f t="shared" si="6"/>
        <v>0</v>
      </c>
      <c r="EZ11" s="95">
        <f t="shared" si="7"/>
        <v>390</v>
      </c>
      <c r="FC11" s="13">
        <f t="shared" ref="FC11:FC39" si="198">SUM(FA11:FB11)</f>
        <v>0</v>
      </c>
      <c r="FE11" s="95">
        <f t="shared" ref="FE11:FE39" si="199">SUM(FC11:FD11)</f>
        <v>0</v>
      </c>
      <c r="FH11" s="13">
        <f t="shared" ref="FH11:FH39" si="200">SUM(FF11:FG11)</f>
        <v>0</v>
      </c>
      <c r="FJ11" s="95">
        <f t="shared" ref="FJ11:FJ39" si="201">SUM(FH11:FI11)</f>
        <v>0</v>
      </c>
      <c r="FM11" s="13">
        <f t="shared" ref="FM11:FM39" si="202">SUM(FK11:FL11)</f>
        <v>0</v>
      </c>
      <c r="FN11" s="13">
        <f>2552</f>
        <v>2552</v>
      </c>
      <c r="FO11" s="95">
        <f t="shared" ref="FO11:FO39" si="203">SUM(FM11:FN11)</f>
        <v>2552</v>
      </c>
      <c r="FR11" s="13">
        <f t="shared" ref="FR11:FR39" si="204">SUM(FP11:FQ11)</f>
        <v>0</v>
      </c>
      <c r="FT11" s="95">
        <f t="shared" ref="FT11:FT39" si="205">SUM(FR11:FS11)</f>
        <v>0</v>
      </c>
      <c r="FU11" s="13">
        <f t="shared" si="8"/>
        <v>0</v>
      </c>
      <c r="FV11" s="13">
        <f t="shared" si="9"/>
        <v>0</v>
      </c>
      <c r="FW11" s="13">
        <f t="shared" si="10"/>
        <v>0</v>
      </c>
      <c r="FX11" s="13">
        <f t="shared" si="11"/>
        <v>2552</v>
      </c>
      <c r="FY11" s="95">
        <f t="shared" si="12"/>
        <v>2552</v>
      </c>
      <c r="GB11" s="13">
        <f t="shared" ref="GB11:GB39" si="206">SUM(FZ11:GA11)</f>
        <v>0</v>
      </c>
      <c r="GD11" s="95">
        <f t="shared" ref="GD11:GD39" si="207">SUM(GB11:GC11)</f>
        <v>0</v>
      </c>
      <c r="GG11" s="13">
        <f t="shared" ref="GG11:GG39" si="208">SUM(GE11:GF11)</f>
        <v>0</v>
      </c>
      <c r="GI11" s="95">
        <f t="shared" ref="GI11:GI39" si="209">SUM(GG11:GH11)</f>
        <v>0</v>
      </c>
      <c r="GL11" s="13">
        <f t="shared" ref="GL11:GL39" si="210">SUM(GJ11:GK11)</f>
        <v>0</v>
      </c>
      <c r="GN11" s="95">
        <f t="shared" ref="GN11:GN39" si="211">SUM(GL11:GM11)</f>
        <v>0</v>
      </c>
      <c r="GQ11" s="13">
        <f t="shared" ref="GQ11:GQ39" si="212">SUM(GO11:GP11)</f>
        <v>0</v>
      </c>
      <c r="GS11" s="95">
        <f t="shared" ref="GS11:GS39" si="213">SUM(GQ11:GR11)</f>
        <v>0</v>
      </c>
      <c r="GV11" s="13">
        <f t="shared" ref="GV11:GV39" si="214">SUM(GT11:GU11)</f>
        <v>0</v>
      </c>
      <c r="GX11" s="95">
        <f t="shared" ref="GX11:GX39" si="215">SUM(GV11:GW11)</f>
        <v>0</v>
      </c>
      <c r="GY11" s="13">
        <f t="shared" si="13"/>
        <v>0</v>
      </c>
      <c r="GZ11" s="13">
        <f t="shared" si="14"/>
        <v>0</v>
      </c>
      <c r="HA11" s="13">
        <f t="shared" si="15"/>
        <v>0</v>
      </c>
      <c r="HB11" s="13">
        <f t="shared" si="16"/>
        <v>0</v>
      </c>
      <c r="HC11" s="95">
        <f t="shared" si="17"/>
        <v>0</v>
      </c>
      <c r="HF11" s="13">
        <f t="shared" ref="HF11:HF39" si="216">SUM(HD11:HE11)</f>
        <v>0</v>
      </c>
      <c r="HH11" s="95">
        <f t="shared" ref="HH11:HH39" si="217">SUM(HF11:HG11)</f>
        <v>0</v>
      </c>
      <c r="HI11" s="13">
        <v>74508</v>
      </c>
      <c r="HK11" s="13">
        <f t="shared" ref="HK11:HK39" si="218">SUM(HI11:HJ11)</f>
        <v>74508</v>
      </c>
      <c r="HL11" s="13">
        <f>280</f>
        <v>280</v>
      </c>
      <c r="HM11" s="95">
        <f t="shared" ref="HM11:HM39" si="219">SUM(HK11:HL11)</f>
        <v>74788</v>
      </c>
      <c r="HN11" s="13">
        <v>1745</v>
      </c>
      <c r="HP11" s="13">
        <f t="shared" ref="HP11:HP39" si="220">SUM(HN11:HO11)</f>
        <v>1745</v>
      </c>
      <c r="HR11" s="95">
        <f t="shared" ref="HR11:HR39" si="221">SUM(HP11:HQ11)</f>
        <v>1745</v>
      </c>
      <c r="HS11" s="13">
        <f t="shared" si="18"/>
        <v>76253</v>
      </c>
      <c r="HT11" s="13">
        <f t="shared" si="19"/>
        <v>0</v>
      </c>
      <c r="HU11" s="13">
        <f t="shared" si="20"/>
        <v>76253</v>
      </c>
      <c r="HV11" s="13">
        <f t="shared" si="21"/>
        <v>280</v>
      </c>
      <c r="HW11" s="95">
        <f t="shared" si="22"/>
        <v>76533</v>
      </c>
      <c r="HZ11" s="13">
        <f t="shared" ref="HZ11:HZ39" si="222">SUM(HX11:HY11)</f>
        <v>0</v>
      </c>
      <c r="IB11" s="95">
        <f t="shared" ref="IB11:IB39" si="223">SUM(HZ11:IA11)</f>
        <v>0</v>
      </c>
      <c r="IE11" s="13">
        <f t="shared" ref="IE11:IE39" si="224">SUM(IC11:ID11)</f>
        <v>0</v>
      </c>
      <c r="IG11" s="95">
        <f t="shared" ref="IG11:IG39" si="225">SUM(IE11:IF11)</f>
        <v>0</v>
      </c>
      <c r="IJ11" s="13">
        <f t="shared" ref="IJ11:IJ39" si="226">SUM(IH11:II11)</f>
        <v>0</v>
      </c>
      <c r="IL11" s="95">
        <f t="shared" ref="IL11:IL39" si="227">SUM(IJ11:IK11)</f>
        <v>0</v>
      </c>
      <c r="IM11" s="13">
        <v>283</v>
      </c>
      <c r="IO11" s="13">
        <f t="shared" ref="IO11:IO39" si="228">SUM(IM11:IN11)</f>
        <v>283</v>
      </c>
      <c r="IQ11" s="95">
        <f t="shared" ref="IQ11:IQ39" si="229">SUM(IO11:IP11)</f>
        <v>283</v>
      </c>
      <c r="IT11" s="13">
        <f t="shared" ref="IT11:IT39" si="230">SUM(IR11:IS11)</f>
        <v>0</v>
      </c>
      <c r="IV11" s="95">
        <f t="shared" ref="IV11:IV39" si="231">SUM(IT11:IU11)</f>
        <v>0</v>
      </c>
      <c r="IW11" s="13">
        <f t="shared" si="23"/>
        <v>283</v>
      </c>
      <c r="IX11" s="13">
        <f t="shared" si="24"/>
        <v>0</v>
      </c>
      <c r="IY11" s="13">
        <f t="shared" si="25"/>
        <v>283</v>
      </c>
      <c r="IZ11" s="13">
        <f t="shared" si="26"/>
        <v>0</v>
      </c>
      <c r="JA11" s="95">
        <f t="shared" si="27"/>
        <v>283</v>
      </c>
      <c r="JB11" s="13">
        <v>374</v>
      </c>
      <c r="JD11" s="13">
        <f t="shared" ref="JD11:JD39" si="232">SUM(JB11:JC11)</f>
        <v>374</v>
      </c>
      <c r="JF11" s="95">
        <f t="shared" ref="JF11:JF39" si="233">SUM(JD11:JE11)</f>
        <v>374</v>
      </c>
      <c r="JI11" s="13">
        <f t="shared" ref="JI11:JI39" si="234">SUM(JG11:JH11)</f>
        <v>0</v>
      </c>
      <c r="JK11" s="95">
        <f t="shared" ref="JK11:JK39" si="235">SUM(JI11:JJ11)</f>
        <v>0</v>
      </c>
      <c r="JL11" s="13">
        <v>2921</v>
      </c>
      <c r="JN11" s="13">
        <f t="shared" ref="JN11:JN39" si="236">SUM(JL11:JM11)</f>
        <v>2921</v>
      </c>
      <c r="JP11" s="95">
        <f t="shared" ref="JP11:JP39" si="237">SUM(JN11:JO11)</f>
        <v>2921</v>
      </c>
      <c r="JQ11" s="13">
        <v>991</v>
      </c>
      <c r="JS11" s="13">
        <f t="shared" ref="JS11:JS39" si="238">SUM(JQ11:JR11)</f>
        <v>991</v>
      </c>
      <c r="JU11" s="95">
        <f t="shared" ref="JU11:JU39" si="239">SUM(JS11:JT11)</f>
        <v>991</v>
      </c>
      <c r="JV11" s="13">
        <f t="shared" si="28"/>
        <v>4286</v>
      </c>
      <c r="JW11" s="13">
        <f t="shared" si="29"/>
        <v>0</v>
      </c>
      <c r="JX11" s="13">
        <f t="shared" si="30"/>
        <v>4286</v>
      </c>
      <c r="JY11" s="13">
        <f t="shared" si="31"/>
        <v>0</v>
      </c>
      <c r="JZ11" s="95">
        <f t="shared" si="32"/>
        <v>4286</v>
      </c>
      <c r="KA11" s="13">
        <v>1209</v>
      </c>
      <c r="KC11" s="13">
        <f t="shared" ref="KC11:KC39" si="240">SUM(KA11:KB11)</f>
        <v>1209</v>
      </c>
      <c r="KE11" s="95">
        <f t="shared" ref="KE11:KE39" si="241">SUM(KC11:KD11)</f>
        <v>1209</v>
      </c>
      <c r="KF11" s="13">
        <f t="shared" si="33"/>
        <v>1209</v>
      </c>
      <c r="KG11" s="13">
        <f t="shared" si="34"/>
        <v>0</v>
      </c>
      <c r="KH11" s="13">
        <f t="shared" si="35"/>
        <v>1209</v>
      </c>
      <c r="KI11" s="13">
        <f t="shared" si="36"/>
        <v>0</v>
      </c>
      <c r="KJ11" s="95">
        <f t="shared" si="37"/>
        <v>1209</v>
      </c>
      <c r="KM11" s="13">
        <f t="shared" ref="KM11:KM39" si="242">SUM(KK11:KL11)</f>
        <v>0</v>
      </c>
      <c r="KO11" s="95">
        <f t="shared" ref="KO11:KO39" si="243">SUM(KM11:KN11)</f>
        <v>0</v>
      </c>
      <c r="KP11" s="13">
        <f t="shared" si="38"/>
        <v>0</v>
      </c>
      <c r="KQ11" s="13">
        <f t="shared" si="39"/>
        <v>0</v>
      </c>
      <c r="KR11" s="13">
        <f t="shared" si="40"/>
        <v>0</v>
      </c>
      <c r="KS11" s="13">
        <f t="shared" si="41"/>
        <v>0</v>
      </c>
      <c r="KT11" s="95">
        <f t="shared" si="42"/>
        <v>0</v>
      </c>
      <c r="KU11" s="13">
        <f t="shared" si="43"/>
        <v>82421</v>
      </c>
      <c r="KV11" s="13">
        <f t="shared" si="44"/>
        <v>0</v>
      </c>
      <c r="KW11" s="13">
        <f t="shared" si="45"/>
        <v>82421</v>
      </c>
      <c r="KX11" s="13">
        <f t="shared" si="46"/>
        <v>2832</v>
      </c>
      <c r="KY11" s="95">
        <f t="shared" si="47"/>
        <v>85253</v>
      </c>
      <c r="LB11" s="13">
        <f t="shared" ref="LB11:LB39" si="244">SUM(KZ11:LA11)</f>
        <v>0</v>
      </c>
      <c r="LC11" s="13">
        <v>7450</v>
      </c>
      <c r="LD11" s="95">
        <f t="shared" ref="LD11:LD39" si="245">SUM(LB11:LC11)</f>
        <v>7450</v>
      </c>
      <c r="LG11" s="13">
        <f t="shared" ref="LG11:LG39" si="246">SUM(LE11:LF11)</f>
        <v>0</v>
      </c>
      <c r="LI11" s="95">
        <f t="shared" ref="LI11:LI39" si="247">SUM(LG11:LH11)</f>
        <v>0</v>
      </c>
      <c r="LL11" s="13">
        <f t="shared" ref="LL11:LL39" si="248">SUM(LJ11:LK11)</f>
        <v>0</v>
      </c>
      <c r="LN11" s="95">
        <f t="shared" ref="LN11:LN39" si="249">SUM(LL11:LM11)</f>
        <v>0</v>
      </c>
      <c r="LQ11" s="13">
        <f t="shared" ref="LQ11:LQ39" si="250">SUM(LO11:LP11)</f>
        <v>0</v>
      </c>
      <c r="LS11" s="95">
        <f t="shared" ref="LS11:LS39" si="251">SUM(LQ11:LR11)</f>
        <v>0</v>
      </c>
      <c r="LV11" s="13">
        <f t="shared" ref="LV11:LV39" si="252">SUM(LT11:LU11)</f>
        <v>0</v>
      </c>
      <c r="LX11" s="95">
        <f t="shared" ref="LX11:LX39" si="253">SUM(LV11:LW11)</f>
        <v>0</v>
      </c>
      <c r="LY11" s="13">
        <f t="shared" si="48"/>
        <v>0</v>
      </c>
      <c r="LZ11" s="13">
        <f t="shared" si="49"/>
        <v>0</v>
      </c>
      <c r="MA11" s="13">
        <f t="shared" si="50"/>
        <v>0</v>
      </c>
      <c r="MB11" s="13">
        <f t="shared" si="51"/>
        <v>7450</v>
      </c>
      <c r="MC11" s="95">
        <f t="shared" si="52"/>
        <v>7450</v>
      </c>
      <c r="MF11" s="13">
        <f t="shared" ref="MF11:MF39" si="254">SUM(MD11:ME11)</f>
        <v>0</v>
      </c>
      <c r="MH11" s="95">
        <f t="shared" ref="MH11:MH39" si="255">SUM(MF11:MG11)</f>
        <v>0</v>
      </c>
      <c r="MI11" s="13">
        <f t="shared" si="53"/>
        <v>0</v>
      </c>
      <c r="MJ11" s="13">
        <f t="shared" si="54"/>
        <v>0</v>
      </c>
      <c r="MK11" s="13">
        <f t="shared" si="55"/>
        <v>0</v>
      </c>
      <c r="ML11" s="13">
        <f t="shared" si="56"/>
        <v>0</v>
      </c>
      <c r="MM11" s="95">
        <f t="shared" si="57"/>
        <v>0</v>
      </c>
      <c r="MP11" s="13">
        <f t="shared" ref="MP11:MP39" si="256">SUM(MN11:MO11)</f>
        <v>0</v>
      </c>
      <c r="MR11" s="95">
        <f t="shared" ref="MR11:MR39" si="257">SUM(MP11:MQ11)</f>
        <v>0</v>
      </c>
      <c r="MU11" s="13">
        <f t="shared" ref="MU11:MU39" si="258">SUM(MS11:MT11)</f>
        <v>0</v>
      </c>
      <c r="MW11" s="95">
        <f t="shared" ref="MW11:MW39" si="259">SUM(MU11:MV11)</f>
        <v>0</v>
      </c>
      <c r="MX11" s="13">
        <f t="shared" si="58"/>
        <v>0</v>
      </c>
      <c r="MY11" s="13">
        <f t="shared" si="59"/>
        <v>0</v>
      </c>
      <c r="MZ11" s="13">
        <f t="shared" si="60"/>
        <v>0</v>
      </c>
      <c r="NA11" s="13">
        <f t="shared" si="61"/>
        <v>0</v>
      </c>
      <c r="NB11" s="95">
        <f t="shared" si="62"/>
        <v>0</v>
      </c>
      <c r="NE11" s="13">
        <f t="shared" ref="NE11:NE39" si="260">SUM(NC11:ND11)</f>
        <v>0</v>
      </c>
      <c r="NG11" s="95">
        <f t="shared" ref="NG11:NG39" si="261">SUM(NE11:NF11)</f>
        <v>0</v>
      </c>
      <c r="NJ11" s="13">
        <f t="shared" ref="NJ11:NJ39" si="262">SUM(NH11:NI11)</f>
        <v>0</v>
      </c>
      <c r="NK11" s="13">
        <f>270</f>
        <v>270</v>
      </c>
      <c r="NL11" s="95">
        <f t="shared" ref="NL11:NL39" si="263">SUM(NJ11:NK11)</f>
        <v>270</v>
      </c>
      <c r="NM11" s="13">
        <f t="shared" si="63"/>
        <v>0</v>
      </c>
      <c r="NN11" s="13">
        <f t="shared" si="64"/>
        <v>0</v>
      </c>
      <c r="NO11" s="13">
        <f t="shared" si="65"/>
        <v>0</v>
      </c>
      <c r="NP11" s="13">
        <f t="shared" si="66"/>
        <v>270</v>
      </c>
      <c r="NQ11" s="95">
        <f t="shared" si="67"/>
        <v>270</v>
      </c>
      <c r="NT11" s="13">
        <f t="shared" ref="NT11:NT39" si="264">SUM(NR11:NS11)</f>
        <v>0</v>
      </c>
      <c r="NV11" s="95">
        <f t="shared" ref="NV11:NV39" si="265">SUM(NT11:NU11)</f>
        <v>0</v>
      </c>
      <c r="NY11" s="13">
        <f t="shared" ref="NY11:NY39" si="266">SUM(NW11:NX11)</f>
        <v>0</v>
      </c>
      <c r="OA11" s="95">
        <f t="shared" ref="OA11:OA39" si="267">SUM(NY11:NZ11)</f>
        <v>0</v>
      </c>
      <c r="OB11" s="13">
        <f t="shared" si="68"/>
        <v>0</v>
      </c>
      <c r="OC11" s="13">
        <f t="shared" si="69"/>
        <v>0</v>
      </c>
      <c r="OD11" s="13">
        <f t="shared" si="70"/>
        <v>0</v>
      </c>
      <c r="OE11" s="13">
        <f t="shared" si="71"/>
        <v>0</v>
      </c>
      <c r="OF11" s="95">
        <f t="shared" si="72"/>
        <v>0</v>
      </c>
      <c r="OI11" s="13">
        <f t="shared" ref="OI11:OI39" si="268">SUM(OG11:OH11)</f>
        <v>0</v>
      </c>
      <c r="OK11" s="95">
        <f t="shared" ref="OK11:OK39" si="269">SUM(OI11:OJ11)</f>
        <v>0</v>
      </c>
      <c r="OL11" s="13">
        <f t="shared" si="73"/>
        <v>0</v>
      </c>
      <c r="OM11" s="13">
        <f t="shared" si="74"/>
        <v>0</v>
      </c>
      <c r="ON11" s="13">
        <f t="shared" si="75"/>
        <v>0</v>
      </c>
      <c r="OO11" s="13">
        <f t="shared" si="76"/>
        <v>0</v>
      </c>
      <c r="OP11" s="95">
        <f t="shared" si="77"/>
        <v>0</v>
      </c>
      <c r="OQ11" s="13">
        <f t="shared" si="78"/>
        <v>0</v>
      </c>
      <c r="OR11" s="13">
        <f t="shared" si="79"/>
        <v>0</v>
      </c>
      <c r="OS11" s="13">
        <f t="shared" si="80"/>
        <v>0</v>
      </c>
      <c r="OT11" s="13">
        <f t="shared" si="81"/>
        <v>7720</v>
      </c>
      <c r="OU11" s="95">
        <f t="shared" si="82"/>
        <v>7720</v>
      </c>
      <c r="OX11" s="13">
        <f t="shared" ref="OX11:OX39" si="270">SUM(OV11:OW11)</f>
        <v>0</v>
      </c>
      <c r="OZ11" s="95">
        <f t="shared" ref="OZ11:OZ39" si="271">SUM(OX11:OY11)</f>
        <v>0</v>
      </c>
      <c r="PC11" s="13">
        <f t="shared" ref="PC11:PC39" si="272">SUM(PA11:PB11)</f>
        <v>0</v>
      </c>
      <c r="PE11" s="95">
        <f t="shared" ref="PE11:PE39" si="273">SUM(PC11:PD11)</f>
        <v>0</v>
      </c>
      <c r="PH11" s="13">
        <f t="shared" ref="PH11:PH39" si="274">SUM(PF11:PG11)</f>
        <v>0</v>
      </c>
      <c r="PJ11" s="95">
        <f t="shared" ref="PJ11:PJ39" si="275">SUM(PH11:PI11)</f>
        <v>0</v>
      </c>
      <c r="PK11" s="13">
        <f t="shared" si="83"/>
        <v>0</v>
      </c>
      <c r="PL11" s="13">
        <f t="shared" si="84"/>
        <v>0</v>
      </c>
      <c r="PM11" s="13">
        <f t="shared" si="85"/>
        <v>0</v>
      </c>
      <c r="PN11" s="13">
        <f t="shared" si="86"/>
        <v>0</v>
      </c>
      <c r="PO11" s="95">
        <f t="shared" si="87"/>
        <v>0</v>
      </c>
      <c r="PR11" s="13">
        <f t="shared" ref="PR11:PR39" si="276">SUM(PP11:PQ11)</f>
        <v>0</v>
      </c>
      <c r="PT11" s="95">
        <f t="shared" ref="PT11:PT39" si="277">SUM(PR11:PS11)</f>
        <v>0</v>
      </c>
      <c r="PW11" s="13">
        <f t="shared" ref="PW11:PW39" si="278">SUM(PU11:PV11)</f>
        <v>0</v>
      </c>
      <c r="PY11" s="95">
        <f t="shared" ref="PY11:PY39" si="279">SUM(PW11:PX11)</f>
        <v>0</v>
      </c>
      <c r="QB11" s="13">
        <f t="shared" ref="QB11:QB39" si="280">SUM(PZ11:QA11)</f>
        <v>0</v>
      </c>
      <c r="QD11" s="95">
        <f t="shared" ref="QD11:QD39" si="281">SUM(QB11:QC11)</f>
        <v>0</v>
      </c>
      <c r="QG11" s="13">
        <f t="shared" ref="QG11:QG39" si="282">SUM(QE11:QF11)</f>
        <v>0</v>
      </c>
      <c r="QI11" s="95">
        <f t="shared" ref="QI11:QI39" si="283">SUM(QG11:QH11)</f>
        <v>0</v>
      </c>
      <c r="QJ11" s="13">
        <f t="shared" si="88"/>
        <v>0</v>
      </c>
      <c r="QK11" s="13">
        <f t="shared" si="89"/>
        <v>0</v>
      </c>
      <c r="QL11" s="13">
        <f t="shared" si="90"/>
        <v>0</v>
      </c>
      <c r="QM11" s="13">
        <f t="shared" si="91"/>
        <v>0</v>
      </c>
      <c r="QN11" s="95">
        <f t="shared" si="92"/>
        <v>0</v>
      </c>
      <c r="QO11" s="13">
        <f t="shared" si="93"/>
        <v>0</v>
      </c>
      <c r="QP11" s="13">
        <f t="shared" si="94"/>
        <v>0</v>
      </c>
      <c r="QQ11" s="13">
        <f t="shared" si="95"/>
        <v>0</v>
      </c>
      <c r="QR11" s="13">
        <f t="shared" si="96"/>
        <v>0</v>
      </c>
      <c r="QS11" s="95">
        <f t="shared" si="97"/>
        <v>0</v>
      </c>
      <c r="QV11" s="13">
        <f t="shared" ref="QV11:QV39" si="284">SUM(QT11:QU11)</f>
        <v>0</v>
      </c>
      <c r="QX11" s="95">
        <f t="shared" ref="QX11:QX39" si="285">SUM(QV11:QW11)</f>
        <v>0</v>
      </c>
      <c r="RA11" s="13">
        <f t="shared" ref="RA11:RA39" si="286">SUM(QY11:QZ11)</f>
        <v>0</v>
      </c>
      <c r="RC11" s="95">
        <f t="shared" ref="RC11:RC39" si="287">SUM(RA11:RB11)</f>
        <v>0</v>
      </c>
      <c r="RF11" s="13">
        <f t="shared" ref="RF11:RF39" si="288">SUM(RD11:RE11)</f>
        <v>0</v>
      </c>
      <c r="RH11" s="95">
        <f t="shared" ref="RH11:RH39" si="289">SUM(RF11:RG11)</f>
        <v>0</v>
      </c>
      <c r="RK11" s="13">
        <f t="shared" ref="RK11:RK39" si="290">SUM(RI11:RJ11)</f>
        <v>0</v>
      </c>
      <c r="RM11" s="95">
        <f t="shared" ref="RM11:RM39" si="291">SUM(RK11:RL11)</f>
        <v>0</v>
      </c>
      <c r="RP11" s="13">
        <f t="shared" ref="RP11:RP39" si="292">SUM(RN11:RO11)</f>
        <v>0</v>
      </c>
      <c r="RR11" s="95">
        <f t="shared" ref="RR11:RR39" si="293">SUM(RP11:RQ11)</f>
        <v>0</v>
      </c>
      <c r="RU11" s="13">
        <f t="shared" ref="RU11:RU39" si="294">SUM(RS11:RT11)</f>
        <v>0</v>
      </c>
      <c r="RW11" s="95">
        <f t="shared" ref="RW11:RW39" si="295">SUM(RU11:RV11)</f>
        <v>0</v>
      </c>
      <c r="RX11" s="13">
        <f t="shared" si="98"/>
        <v>0</v>
      </c>
      <c r="RY11" s="13">
        <f t="shared" si="99"/>
        <v>0</v>
      </c>
      <c r="RZ11" s="13">
        <f t="shared" si="100"/>
        <v>0</v>
      </c>
      <c r="SA11" s="13">
        <f t="shared" si="101"/>
        <v>0</v>
      </c>
      <c r="SB11" s="95">
        <f t="shared" si="102"/>
        <v>0</v>
      </c>
      <c r="SE11" s="13">
        <f t="shared" ref="SE11:SE39" si="296">SUM(SC11:SD11)</f>
        <v>0</v>
      </c>
      <c r="SG11" s="95">
        <f t="shared" ref="SG11:SG39" si="297">SUM(SE11:SF11)</f>
        <v>0</v>
      </c>
      <c r="SJ11" s="13">
        <f t="shared" ref="SJ11:SJ39" si="298">SUM(SH11:SI11)</f>
        <v>0</v>
      </c>
      <c r="SL11" s="95">
        <f t="shared" ref="SL11:SL39" si="299">SUM(SJ11:SK11)</f>
        <v>0</v>
      </c>
      <c r="SM11" s="13">
        <f t="shared" si="103"/>
        <v>0</v>
      </c>
      <c r="SN11" s="13">
        <f t="shared" si="104"/>
        <v>0</v>
      </c>
      <c r="SO11" s="13">
        <f t="shared" si="105"/>
        <v>0</v>
      </c>
      <c r="SP11" s="13">
        <f t="shared" si="106"/>
        <v>0</v>
      </c>
      <c r="SQ11" s="95">
        <f t="shared" si="107"/>
        <v>0</v>
      </c>
      <c r="SR11" s="13">
        <f t="shared" si="108"/>
        <v>0</v>
      </c>
      <c r="SS11" s="13">
        <f t="shared" si="109"/>
        <v>0</v>
      </c>
      <c r="ST11" s="13">
        <f t="shared" si="110"/>
        <v>0</v>
      </c>
      <c r="SU11" s="13">
        <f t="shared" si="111"/>
        <v>0</v>
      </c>
      <c r="SV11" s="95">
        <f t="shared" si="112"/>
        <v>0</v>
      </c>
      <c r="SW11" s="13">
        <v>24</v>
      </c>
      <c r="SY11" s="13">
        <f t="shared" ref="SY11:SY39" si="300">SUM(SW11:SX11)</f>
        <v>24</v>
      </c>
      <c r="TA11" s="95">
        <f t="shared" ref="TA11:TA39" si="301">SUM(SY11:SZ11)</f>
        <v>24</v>
      </c>
      <c r="TB11" s="13">
        <v>1040</v>
      </c>
      <c r="TD11" s="13">
        <f t="shared" ref="TD11:TD39" si="302">SUM(TB11:TC11)</f>
        <v>1040</v>
      </c>
      <c r="TF11" s="95">
        <f t="shared" ref="TF11:TF39" si="303">SUM(TD11:TE11)</f>
        <v>1040</v>
      </c>
      <c r="TI11" s="13">
        <f t="shared" ref="TI11:TI39" si="304">SUM(TG11:TH11)</f>
        <v>0</v>
      </c>
      <c r="TK11" s="95">
        <f t="shared" ref="TK11:TK39" si="305">SUM(TI11:TJ11)</f>
        <v>0</v>
      </c>
      <c r="TN11" s="13">
        <f t="shared" ref="TN11:TN39" si="306">SUM(TL11:TM11)</f>
        <v>0</v>
      </c>
      <c r="TP11" s="95">
        <f t="shared" ref="TP11:TP39" si="307">SUM(TN11:TO11)</f>
        <v>0</v>
      </c>
      <c r="TS11" s="13">
        <f t="shared" ref="TS11:TS39" si="308">SUM(TQ11:TR11)</f>
        <v>0</v>
      </c>
      <c r="TU11" s="95">
        <f t="shared" ref="TU11:TU39" si="309">SUM(TS11:TT11)</f>
        <v>0</v>
      </c>
      <c r="TV11" s="13">
        <f t="shared" si="113"/>
        <v>1064</v>
      </c>
      <c r="TW11" s="13">
        <f t="shared" si="114"/>
        <v>0</v>
      </c>
      <c r="TX11" s="13">
        <f t="shared" si="115"/>
        <v>1064</v>
      </c>
      <c r="TY11" s="13">
        <f t="shared" si="116"/>
        <v>0</v>
      </c>
      <c r="TZ11" s="95">
        <f t="shared" si="117"/>
        <v>1064</v>
      </c>
      <c r="UC11" s="13">
        <f t="shared" ref="UC11:UC39" si="310">SUM(UA11:UB11)</f>
        <v>0</v>
      </c>
      <c r="UE11" s="95">
        <f t="shared" ref="UE11:UE39" si="311">SUM(UC11:UD11)</f>
        <v>0</v>
      </c>
      <c r="UF11" s="13">
        <f t="shared" ref="UF11:UF74" si="312">SUM(UA11)</f>
        <v>0</v>
      </c>
      <c r="UG11" s="13">
        <f t="shared" ref="UG11:UG74" si="313">SUM(UB11)</f>
        <v>0</v>
      </c>
      <c r="UH11" s="13">
        <f t="shared" ref="UH11:UH74" si="314">SUM(UC11)</f>
        <v>0</v>
      </c>
      <c r="UI11" s="13">
        <f t="shared" ref="UI11:UI74" si="315">SUM(UD11)</f>
        <v>0</v>
      </c>
      <c r="UJ11" s="95">
        <f t="shared" ref="UJ11:UJ74" si="316">SUM(UE11)</f>
        <v>0</v>
      </c>
      <c r="UK11" s="13">
        <f t="shared" si="123"/>
        <v>1064</v>
      </c>
      <c r="UL11" s="13">
        <f t="shared" si="124"/>
        <v>0</v>
      </c>
      <c r="UM11" s="13">
        <f t="shared" si="125"/>
        <v>1064</v>
      </c>
      <c r="UN11" s="13">
        <f t="shared" si="126"/>
        <v>0</v>
      </c>
      <c r="UO11" s="95">
        <f t="shared" si="127"/>
        <v>1064</v>
      </c>
      <c r="UP11" s="13">
        <v>152379</v>
      </c>
      <c r="UQ11" s="13">
        <f t="shared" si="128"/>
        <v>83485</v>
      </c>
      <c r="UR11" s="13">
        <f t="shared" si="129"/>
        <v>0</v>
      </c>
      <c r="US11" s="13">
        <f t="shared" si="130"/>
        <v>83485</v>
      </c>
      <c r="UT11" s="13">
        <f t="shared" si="131"/>
        <v>10552</v>
      </c>
      <c r="UU11" s="95">
        <f t="shared" si="132"/>
        <v>94037</v>
      </c>
      <c r="UV11" s="13">
        <f t="shared" si="133"/>
        <v>1175410</v>
      </c>
      <c r="UW11" s="13">
        <f t="shared" si="133"/>
        <v>1158270</v>
      </c>
      <c r="UX11" s="13">
        <f t="shared" si="133"/>
        <v>66452</v>
      </c>
      <c r="UY11" s="13">
        <f t="shared" si="133"/>
        <v>1224722</v>
      </c>
      <c r="UZ11" s="13">
        <f t="shared" si="133"/>
        <v>62129</v>
      </c>
      <c r="VA11" s="95">
        <f t="shared" si="133"/>
        <v>1286851</v>
      </c>
      <c r="VB11" s="14"/>
    </row>
    <row r="12" spans="1:591" s="13" customFormat="1" ht="16.5" thickBot="1" x14ac:dyDescent="0.3">
      <c r="A12" s="10">
        <v>3</v>
      </c>
      <c r="B12" s="11" t="s">
        <v>177</v>
      </c>
      <c r="C12" s="12" t="s">
        <v>118</v>
      </c>
      <c r="D12" s="13">
        <v>1609013</v>
      </c>
      <c r="E12" s="13">
        <v>1820929</v>
      </c>
      <c r="G12" s="13">
        <f t="shared" si="134"/>
        <v>1820929</v>
      </c>
      <c r="H12" s="13">
        <f>13438+5000+1500+4501+8561</f>
        <v>33000</v>
      </c>
      <c r="I12" s="95">
        <f t="shared" si="135"/>
        <v>1853929</v>
      </c>
      <c r="J12" s="13">
        <v>59538</v>
      </c>
      <c r="K12" s="13">
        <v>103412</v>
      </c>
      <c r="M12" s="13">
        <f t="shared" si="136"/>
        <v>103412</v>
      </c>
      <c r="N12" s="13">
        <f>-1+865+10774</f>
        <v>11638</v>
      </c>
      <c r="O12" s="95">
        <f t="shared" si="137"/>
        <v>115050</v>
      </c>
      <c r="P12" s="13">
        <v>49384</v>
      </c>
      <c r="Q12" s="13">
        <v>87132</v>
      </c>
      <c r="S12" s="13">
        <f t="shared" si="138"/>
        <v>87132</v>
      </c>
      <c r="T12" s="13">
        <f>-118+662+7762</f>
        <v>8306</v>
      </c>
      <c r="U12" s="95">
        <f t="shared" si="139"/>
        <v>95438</v>
      </c>
      <c r="V12" s="13">
        <v>36844</v>
      </c>
      <c r="W12" s="13">
        <v>65681</v>
      </c>
      <c r="Y12" s="13">
        <f t="shared" si="140"/>
        <v>65681</v>
      </c>
      <c r="Z12" s="13">
        <f>1500+140+7008</f>
        <v>8648</v>
      </c>
      <c r="AA12" s="95">
        <f t="shared" si="141"/>
        <v>74329</v>
      </c>
      <c r="AB12" s="13">
        <v>52322</v>
      </c>
      <c r="AC12" s="13">
        <v>85886</v>
      </c>
      <c r="AE12" s="13">
        <f t="shared" si="142"/>
        <v>85886</v>
      </c>
      <c r="AF12" s="13">
        <f>220+7197</f>
        <v>7417</v>
      </c>
      <c r="AG12" s="95">
        <f t="shared" si="143"/>
        <v>93303</v>
      </c>
      <c r="AH12" s="13">
        <v>68295</v>
      </c>
      <c r="AI12" s="13">
        <v>116551</v>
      </c>
      <c r="AK12" s="13">
        <f t="shared" si="144"/>
        <v>116551</v>
      </c>
      <c r="AL12" s="13">
        <f>740+11501</f>
        <v>12241</v>
      </c>
      <c r="AM12" s="95">
        <f t="shared" si="145"/>
        <v>128792</v>
      </c>
      <c r="AN12" s="13">
        <v>52462</v>
      </c>
      <c r="AO12" s="13">
        <v>83497</v>
      </c>
      <c r="AP12" s="13">
        <f>12608-12609</f>
        <v>-1</v>
      </c>
      <c r="AQ12" s="13">
        <f t="shared" si="146"/>
        <v>83496</v>
      </c>
      <c r="AR12" s="13">
        <f>1530+990+7737</f>
        <v>10257</v>
      </c>
      <c r="AS12" s="95">
        <f t="shared" si="147"/>
        <v>93753</v>
      </c>
      <c r="AT12" s="13">
        <v>80851</v>
      </c>
      <c r="AU12" s="13">
        <v>107707</v>
      </c>
      <c r="AV12" s="13">
        <f>-71</f>
        <v>-71</v>
      </c>
      <c r="AW12" s="13">
        <f t="shared" si="148"/>
        <v>107636</v>
      </c>
      <c r="AX12" s="13">
        <f>-31+1198+11189</f>
        <v>12356</v>
      </c>
      <c r="AY12" s="95">
        <f t="shared" si="149"/>
        <v>119992</v>
      </c>
      <c r="AZ12" s="13">
        <f t="shared" si="150"/>
        <v>399696</v>
      </c>
      <c r="BA12" s="13">
        <f t="shared" si="151"/>
        <v>649866</v>
      </c>
      <c r="BB12" s="13">
        <f t="shared" si="152"/>
        <v>-72</v>
      </c>
      <c r="BC12" s="13">
        <f t="shared" si="153"/>
        <v>649794</v>
      </c>
      <c r="BD12" s="13">
        <f t="shared" si="154"/>
        <v>70863</v>
      </c>
      <c r="BE12" s="95">
        <f t="shared" si="155"/>
        <v>720657</v>
      </c>
      <c r="BF12" s="13">
        <v>172591</v>
      </c>
      <c r="BG12" s="13">
        <v>196981</v>
      </c>
      <c r="BI12" s="13">
        <f t="shared" si="156"/>
        <v>196981</v>
      </c>
      <c r="BJ12" s="13">
        <f>-1+1270-49+953+3162+9225</f>
        <v>14560</v>
      </c>
      <c r="BK12" s="95">
        <f t="shared" si="157"/>
        <v>211541</v>
      </c>
      <c r="BL12" s="13">
        <f t="shared" si="158"/>
        <v>2181300</v>
      </c>
      <c r="BM12" s="13">
        <f t="shared" si="159"/>
        <v>2667776</v>
      </c>
      <c r="BN12" s="13">
        <f t="shared" si="160"/>
        <v>-72</v>
      </c>
      <c r="BO12" s="13">
        <f t="shared" si="161"/>
        <v>2667704</v>
      </c>
      <c r="BP12" s="13">
        <f t="shared" si="162"/>
        <v>118423</v>
      </c>
      <c r="BQ12" s="95">
        <f t="shared" si="163"/>
        <v>2786127</v>
      </c>
      <c r="BR12" s="13">
        <v>383996</v>
      </c>
      <c r="BS12" s="13">
        <v>535563</v>
      </c>
      <c r="BT12" s="13">
        <f>1143+3915</f>
        <v>5058</v>
      </c>
      <c r="BU12" s="13">
        <f t="shared" si="164"/>
        <v>540621</v>
      </c>
      <c r="BV12" s="13">
        <f>572+2505+684+15000+2445+12314+8301+13810</f>
        <v>55631</v>
      </c>
      <c r="BW12" s="95">
        <f t="shared" si="165"/>
        <v>596252</v>
      </c>
      <c r="BX12" s="13">
        <v>181822</v>
      </c>
      <c r="BY12" s="13">
        <v>225824</v>
      </c>
      <c r="CA12" s="13">
        <f t="shared" si="166"/>
        <v>225824</v>
      </c>
      <c r="CB12" s="13">
        <f>-2000+12368+1245</f>
        <v>11613</v>
      </c>
      <c r="CC12" s="95">
        <f t="shared" si="167"/>
        <v>237437</v>
      </c>
      <c r="CG12" s="13">
        <f t="shared" si="168"/>
        <v>0</v>
      </c>
      <c r="CH12" s="13">
        <f>6380</f>
        <v>6380</v>
      </c>
      <c r="CI12" s="95">
        <f t="shared" si="169"/>
        <v>6380</v>
      </c>
      <c r="CK12" s="13">
        <v>12630</v>
      </c>
      <c r="CM12" s="13">
        <f t="shared" si="170"/>
        <v>12630</v>
      </c>
      <c r="CO12" s="95">
        <f t="shared" si="171"/>
        <v>12630</v>
      </c>
      <c r="CP12" s="13">
        <v>4510</v>
      </c>
      <c r="CQ12" s="13">
        <v>5400</v>
      </c>
      <c r="CS12" s="13">
        <f t="shared" si="172"/>
        <v>5400</v>
      </c>
      <c r="CT12" s="13">
        <f>410</f>
        <v>410</v>
      </c>
      <c r="CU12" s="95">
        <f t="shared" si="173"/>
        <v>5810</v>
      </c>
      <c r="CV12" s="13">
        <v>1718</v>
      </c>
      <c r="CW12" s="13">
        <v>10795</v>
      </c>
      <c r="CY12" s="13">
        <f t="shared" si="174"/>
        <v>10795</v>
      </c>
      <c r="CZ12" s="13">
        <f>342</f>
        <v>342</v>
      </c>
      <c r="DA12" s="95">
        <f t="shared" si="175"/>
        <v>11137</v>
      </c>
      <c r="DB12" s="13">
        <v>572046</v>
      </c>
      <c r="DC12" s="13">
        <f t="shared" si="177"/>
        <v>790212</v>
      </c>
      <c r="DD12" s="13">
        <f t="shared" si="178"/>
        <v>5058</v>
      </c>
      <c r="DE12" s="13">
        <f t="shared" si="179"/>
        <v>795270</v>
      </c>
      <c r="DF12" s="13">
        <f t="shared" si="180"/>
        <v>74376</v>
      </c>
      <c r="DG12" s="95">
        <f t="shared" si="181"/>
        <v>869646</v>
      </c>
      <c r="DH12" s="13">
        <v>660401</v>
      </c>
      <c r="DJ12" s="13">
        <f t="shared" si="182"/>
        <v>660401</v>
      </c>
      <c r="DK12" s="13">
        <f>6153</f>
        <v>6153</v>
      </c>
      <c r="DL12" s="95">
        <f t="shared" si="183"/>
        <v>666554</v>
      </c>
      <c r="DM12" s="13">
        <v>91664</v>
      </c>
      <c r="DO12" s="13">
        <f t="shared" si="184"/>
        <v>91664</v>
      </c>
      <c r="DP12" s="13">
        <f>1270</f>
        <v>1270</v>
      </c>
      <c r="DQ12" s="95">
        <f t="shared" si="185"/>
        <v>92934</v>
      </c>
      <c r="DR12" s="13">
        <v>1874244</v>
      </c>
      <c r="DT12" s="13">
        <f t="shared" si="186"/>
        <v>1874244</v>
      </c>
      <c r="DV12" s="95">
        <f t="shared" si="187"/>
        <v>1874244</v>
      </c>
      <c r="DW12" s="13">
        <v>15843</v>
      </c>
      <c r="DY12" s="13">
        <f t="shared" si="188"/>
        <v>15843</v>
      </c>
      <c r="EA12" s="95">
        <f t="shared" si="189"/>
        <v>15843</v>
      </c>
      <c r="EB12" s="13">
        <v>231200</v>
      </c>
      <c r="ED12" s="13">
        <f t="shared" si="190"/>
        <v>231200</v>
      </c>
      <c r="EF12" s="95">
        <f t="shared" si="191"/>
        <v>231200</v>
      </c>
      <c r="EG12" s="13">
        <v>118164</v>
      </c>
      <c r="EI12" s="13">
        <f t="shared" si="192"/>
        <v>118164</v>
      </c>
      <c r="EK12" s="95">
        <f t="shared" si="193"/>
        <v>118164</v>
      </c>
      <c r="EL12" s="13">
        <v>72257</v>
      </c>
      <c r="EN12" s="13">
        <f t="shared" si="194"/>
        <v>72257</v>
      </c>
      <c r="EO12" s="13">
        <f>-990</f>
        <v>-990</v>
      </c>
      <c r="EP12" s="95">
        <f t="shared" si="195"/>
        <v>71267</v>
      </c>
      <c r="EQ12" s="13">
        <v>1946689</v>
      </c>
      <c r="ES12" s="13">
        <f t="shared" si="196"/>
        <v>1946689</v>
      </c>
      <c r="EU12" s="95">
        <f t="shared" si="197"/>
        <v>1946689</v>
      </c>
      <c r="EV12" s="13">
        <f t="shared" si="3"/>
        <v>5010462</v>
      </c>
      <c r="EW12" s="13">
        <f t="shared" si="4"/>
        <v>0</v>
      </c>
      <c r="EX12" s="13">
        <f t="shared" si="5"/>
        <v>5010462</v>
      </c>
      <c r="EY12" s="13">
        <f t="shared" si="6"/>
        <v>6433</v>
      </c>
      <c r="EZ12" s="95">
        <f t="shared" si="7"/>
        <v>5016895</v>
      </c>
      <c r="FA12" s="13">
        <v>1026195</v>
      </c>
      <c r="FC12" s="13">
        <f t="shared" si="198"/>
        <v>1026195</v>
      </c>
      <c r="FE12" s="95">
        <f t="shared" si="199"/>
        <v>1026195</v>
      </c>
      <c r="FF12" s="13">
        <v>1137543</v>
      </c>
      <c r="FH12" s="13">
        <f t="shared" si="200"/>
        <v>1137543</v>
      </c>
      <c r="FJ12" s="95">
        <f t="shared" si="201"/>
        <v>1137543</v>
      </c>
      <c r="FM12" s="13">
        <f t="shared" si="202"/>
        <v>0</v>
      </c>
      <c r="FO12" s="95">
        <f t="shared" si="203"/>
        <v>0</v>
      </c>
      <c r="FP12" s="13">
        <v>15200</v>
      </c>
      <c r="FR12" s="13">
        <f t="shared" si="204"/>
        <v>15200</v>
      </c>
      <c r="FT12" s="95">
        <f t="shared" si="205"/>
        <v>15200</v>
      </c>
      <c r="FU12" s="13">
        <f t="shared" si="8"/>
        <v>2178938</v>
      </c>
      <c r="FV12" s="13">
        <f t="shared" si="9"/>
        <v>0</v>
      </c>
      <c r="FW12" s="13">
        <f t="shared" si="10"/>
        <v>2178938</v>
      </c>
      <c r="FX12" s="13">
        <f t="shared" si="11"/>
        <v>0</v>
      </c>
      <c r="FY12" s="95">
        <f t="shared" si="12"/>
        <v>2178938</v>
      </c>
      <c r="FZ12" s="13">
        <v>501845</v>
      </c>
      <c r="GB12" s="13">
        <f t="shared" si="206"/>
        <v>501845</v>
      </c>
      <c r="GD12" s="95">
        <f t="shared" si="207"/>
        <v>501845</v>
      </c>
      <c r="GE12" s="13">
        <v>123861</v>
      </c>
      <c r="GG12" s="13">
        <f t="shared" si="208"/>
        <v>123861</v>
      </c>
      <c r="GI12" s="95">
        <f t="shared" si="209"/>
        <v>123861</v>
      </c>
      <c r="GJ12" s="13">
        <v>332300</v>
      </c>
      <c r="GL12" s="13">
        <f t="shared" si="210"/>
        <v>332300</v>
      </c>
      <c r="GN12" s="95">
        <f t="shared" si="211"/>
        <v>332300</v>
      </c>
      <c r="GO12" s="13">
        <v>316655</v>
      </c>
      <c r="GQ12" s="13">
        <f t="shared" si="212"/>
        <v>316655</v>
      </c>
      <c r="GS12" s="95">
        <f t="shared" si="213"/>
        <v>316655</v>
      </c>
      <c r="GT12" s="13">
        <v>128382</v>
      </c>
      <c r="GU12" s="13">
        <f>12103</f>
        <v>12103</v>
      </c>
      <c r="GV12" s="13">
        <f t="shared" si="214"/>
        <v>140485</v>
      </c>
      <c r="GW12" s="13">
        <f>3280+5740</f>
        <v>9020</v>
      </c>
      <c r="GX12" s="95">
        <f t="shared" si="215"/>
        <v>149505</v>
      </c>
      <c r="GY12" s="13">
        <f t="shared" si="13"/>
        <v>1403043</v>
      </c>
      <c r="GZ12" s="13">
        <f t="shared" si="14"/>
        <v>12103</v>
      </c>
      <c r="HA12" s="13">
        <f t="shared" si="15"/>
        <v>1415146</v>
      </c>
      <c r="HB12" s="13">
        <f t="shared" si="16"/>
        <v>9020</v>
      </c>
      <c r="HC12" s="95">
        <f t="shared" si="17"/>
        <v>1424166</v>
      </c>
      <c r="HD12" s="13">
        <v>635</v>
      </c>
      <c r="HF12" s="13">
        <f t="shared" si="216"/>
        <v>635</v>
      </c>
      <c r="HH12" s="95">
        <f t="shared" si="217"/>
        <v>635</v>
      </c>
      <c r="HI12" s="13">
        <v>402424</v>
      </c>
      <c r="HJ12" s="13">
        <f>744</f>
        <v>744</v>
      </c>
      <c r="HK12" s="13">
        <f t="shared" si="218"/>
        <v>403168</v>
      </c>
      <c r="HL12" s="13">
        <f>2921+13000+744+8000</f>
        <v>24665</v>
      </c>
      <c r="HM12" s="95">
        <f t="shared" si="219"/>
        <v>427833</v>
      </c>
      <c r="HP12" s="13">
        <f t="shared" si="220"/>
        <v>0</v>
      </c>
      <c r="HR12" s="95">
        <f t="shared" si="221"/>
        <v>0</v>
      </c>
      <c r="HS12" s="13">
        <f t="shared" si="18"/>
        <v>403059</v>
      </c>
      <c r="HT12" s="13">
        <f t="shared" si="19"/>
        <v>744</v>
      </c>
      <c r="HU12" s="13">
        <f t="shared" si="20"/>
        <v>403803</v>
      </c>
      <c r="HV12" s="13">
        <f t="shared" si="21"/>
        <v>24665</v>
      </c>
      <c r="HW12" s="95">
        <f t="shared" si="22"/>
        <v>428468</v>
      </c>
      <c r="HZ12" s="13">
        <f t="shared" si="222"/>
        <v>0</v>
      </c>
      <c r="IB12" s="95">
        <f t="shared" si="223"/>
        <v>0</v>
      </c>
      <c r="IE12" s="13">
        <f t="shared" si="224"/>
        <v>0</v>
      </c>
      <c r="IG12" s="95">
        <f t="shared" si="225"/>
        <v>0</v>
      </c>
      <c r="IJ12" s="13">
        <f t="shared" si="226"/>
        <v>0</v>
      </c>
      <c r="IL12" s="95">
        <f t="shared" si="227"/>
        <v>0</v>
      </c>
      <c r="IM12" s="13">
        <v>7306</v>
      </c>
      <c r="IO12" s="13">
        <f t="shared" si="228"/>
        <v>7306</v>
      </c>
      <c r="IP12" s="13">
        <f>-4000</f>
        <v>-4000</v>
      </c>
      <c r="IQ12" s="95">
        <f t="shared" si="229"/>
        <v>3306</v>
      </c>
      <c r="IT12" s="13">
        <f t="shared" si="230"/>
        <v>0</v>
      </c>
      <c r="IV12" s="95">
        <f t="shared" si="231"/>
        <v>0</v>
      </c>
      <c r="IW12" s="13">
        <f t="shared" si="23"/>
        <v>7306</v>
      </c>
      <c r="IX12" s="13">
        <f t="shared" si="24"/>
        <v>0</v>
      </c>
      <c r="IY12" s="13">
        <f t="shared" si="25"/>
        <v>7306</v>
      </c>
      <c r="IZ12" s="13">
        <f t="shared" si="26"/>
        <v>-4000</v>
      </c>
      <c r="JA12" s="95">
        <f t="shared" si="27"/>
        <v>3306</v>
      </c>
      <c r="JB12" s="13">
        <v>22178</v>
      </c>
      <c r="JC12" s="13">
        <f>300</f>
        <v>300</v>
      </c>
      <c r="JD12" s="13">
        <f t="shared" si="232"/>
        <v>22478</v>
      </c>
      <c r="JE12" s="13">
        <f>670</f>
        <v>670</v>
      </c>
      <c r="JF12" s="95">
        <f t="shared" si="233"/>
        <v>23148</v>
      </c>
      <c r="JI12" s="13">
        <f t="shared" si="234"/>
        <v>0</v>
      </c>
      <c r="JK12" s="95">
        <f t="shared" si="235"/>
        <v>0</v>
      </c>
      <c r="JL12" s="13">
        <v>50389</v>
      </c>
      <c r="JN12" s="13">
        <f t="shared" si="236"/>
        <v>50389</v>
      </c>
      <c r="JP12" s="95">
        <f t="shared" si="237"/>
        <v>50389</v>
      </c>
      <c r="JQ12" s="13">
        <f>215500+10000</f>
        <v>225500</v>
      </c>
      <c r="JR12" s="13">
        <f>-1500</f>
        <v>-1500</v>
      </c>
      <c r="JS12" s="13">
        <f t="shared" si="238"/>
        <v>224000</v>
      </c>
      <c r="JT12" s="13">
        <f>-250+35000-3000</f>
        <v>31750</v>
      </c>
      <c r="JU12" s="95">
        <f t="shared" si="239"/>
        <v>255750</v>
      </c>
      <c r="JV12" s="13">
        <f t="shared" si="28"/>
        <v>298067</v>
      </c>
      <c r="JW12" s="13">
        <f t="shared" si="29"/>
        <v>-1200</v>
      </c>
      <c r="JX12" s="13">
        <f t="shared" si="30"/>
        <v>296867</v>
      </c>
      <c r="JY12" s="13">
        <f t="shared" si="31"/>
        <v>32420</v>
      </c>
      <c r="JZ12" s="95">
        <f t="shared" si="32"/>
        <v>329287</v>
      </c>
      <c r="KC12" s="13">
        <f t="shared" si="240"/>
        <v>0</v>
      </c>
      <c r="KE12" s="95">
        <f t="shared" si="241"/>
        <v>0</v>
      </c>
      <c r="KF12" s="13">
        <f t="shared" si="33"/>
        <v>0</v>
      </c>
      <c r="KG12" s="13">
        <f t="shared" si="34"/>
        <v>0</v>
      </c>
      <c r="KH12" s="13">
        <f t="shared" si="35"/>
        <v>0</v>
      </c>
      <c r="KI12" s="13">
        <f t="shared" si="36"/>
        <v>0</v>
      </c>
      <c r="KJ12" s="95">
        <f t="shared" si="37"/>
        <v>0</v>
      </c>
      <c r="KK12" s="13">
        <v>450000</v>
      </c>
      <c r="KM12" s="13">
        <f t="shared" si="242"/>
        <v>450000</v>
      </c>
      <c r="KO12" s="95">
        <f t="shared" si="243"/>
        <v>450000</v>
      </c>
      <c r="KP12" s="13">
        <f t="shared" si="38"/>
        <v>450000</v>
      </c>
      <c r="KQ12" s="13">
        <f t="shared" si="39"/>
        <v>0</v>
      </c>
      <c r="KR12" s="13">
        <f t="shared" si="40"/>
        <v>450000</v>
      </c>
      <c r="KS12" s="13">
        <f t="shared" si="41"/>
        <v>0</v>
      </c>
      <c r="KT12" s="95">
        <f t="shared" si="42"/>
        <v>450000</v>
      </c>
      <c r="KU12" s="13">
        <f t="shared" si="43"/>
        <v>9750875</v>
      </c>
      <c r="KV12" s="13">
        <f t="shared" si="44"/>
        <v>11647</v>
      </c>
      <c r="KW12" s="13">
        <f t="shared" si="45"/>
        <v>9762522</v>
      </c>
      <c r="KX12" s="13">
        <f t="shared" si="46"/>
        <v>68538</v>
      </c>
      <c r="KY12" s="95">
        <f t="shared" si="47"/>
        <v>9831060</v>
      </c>
      <c r="KZ12" s="13">
        <v>38829</v>
      </c>
      <c r="LB12" s="13">
        <f t="shared" si="244"/>
        <v>38829</v>
      </c>
      <c r="LC12" s="13">
        <f>-10608</f>
        <v>-10608</v>
      </c>
      <c r="LD12" s="95">
        <f t="shared" si="245"/>
        <v>28221</v>
      </c>
      <c r="LE12" s="13">
        <v>2000</v>
      </c>
      <c r="LG12" s="13">
        <f t="shared" si="246"/>
        <v>2000</v>
      </c>
      <c r="LH12" s="13">
        <f>10000</f>
        <v>10000</v>
      </c>
      <c r="LI12" s="95">
        <f t="shared" si="247"/>
        <v>12000</v>
      </c>
      <c r="LL12" s="13">
        <f t="shared" si="248"/>
        <v>0</v>
      </c>
      <c r="LN12" s="95">
        <f t="shared" si="249"/>
        <v>0</v>
      </c>
      <c r="LQ12" s="13">
        <f t="shared" si="250"/>
        <v>0</v>
      </c>
      <c r="LS12" s="95">
        <f t="shared" si="251"/>
        <v>0</v>
      </c>
      <c r="LV12" s="13">
        <f t="shared" si="252"/>
        <v>0</v>
      </c>
      <c r="LX12" s="95">
        <f t="shared" si="253"/>
        <v>0</v>
      </c>
      <c r="LY12" s="13">
        <f t="shared" si="48"/>
        <v>40829</v>
      </c>
      <c r="LZ12" s="13">
        <f t="shared" si="49"/>
        <v>0</v>
      </c>
      <c r="MA12" s="13">
        <f t="shared" si="50"/>
        <v>40829</v>
      </c>
      <c r="MB12" s="13">
        <f t="shared" si="51"/>
        <v>-608</v>
      </c>
      <c r="MC12" s="95">
        <f t="shared" si="52"/>
        <v>40221</v>
      </c>
      <c r="MF12" s="13">
        <f t="shared" si="254"/>
        <v>0</v>
      </c>
      <c r="MH12" s="95">
        <f t="shared" si="255"/>
        <v>0</v>
      </c>
      <c r="MI12" s="13">
        <f t="shared" si="53"/>
        <v>0</v>
      </c>
      <c r="MJ12" s="13">
        <f t="shared" si="54"/>
        <v>0</v>
      </c>
      <c r="MK12" s="13">
        <f t="shared" si="55"/>
        <v>0</v>
      </c>
      <c r="ML12" s="13">
        <f t="shared" si="56"/>
        <v>0</v>
      </c>
      <c r="MM12" s="95">
        <f t="shared" si="57"/>
        <v>0</v>
      </c>
      <c r="MP12" s="13">
        <f t="shared" si="256"/>
        <v>0</v>
      </c>
      <c r="MR12" s="95">
        <f t="shared" si="257"/>
        <v>0</v>
      </c>
      <c r="MS12" s="13">
        <v>121550</v>
      </c>
      <c r="MT12" s="13">
        <f>60068</f>
        <v>60068</v>
      </c>
      <c r="MU12" s="13">
        <f t="shared" si="258"/>
        <v>181618</v>
      </c>
      <c r="MV12" s="13">
        <f>-9173</f>
        <v>-9173</v>
      </c>
      <c r="MW12" s="95">
        <f t="shared" si="259"/>
        <v>172445</v>
      </c>
      <c r="MX12" s="13">
        <f t="shared" si="58"/>
        <v>121550</v>
      </c>
      <c r="MY12" s="13">
        <f t="shared" si="59"/>
        <v>60068</v>
      </c>
      <c r="MZ12" s="13">
        <f t="shared" si="60"/>
        <v>181618</v>
      </c>
      <c r="NA12" s="13">
        <f t="shared" si="61"/>
        <v>-9173</v>
      </c>
      <c r="NB12" s="95">
        <f t="shared" si="62"/>
        <v>172445</v>
      </c>
      <c r="NE12" s="13">
        <f t="shared" si="260"/>
        <v>0</v>
      </c>
      <c r="NG12" s="95">
        <f t="shared" si="261"/>
        <v>0</v>
      </c>
      <c r="NH12" s="13">
        <v>711033</v>
      </c>
      <c r="NJ12" s="13">
        <f t="shared" si="262"/>
        <v>711033</v>
      </c>
      <c r="NK12" s="13">
        <f>35552</f>
        <v>35552</v>
      </c>
      <c r="NL12" s="95">
        <f t="shared" si="263"/>
        <v>746585</v>
      </c>
      <c r="NM12" s="13">
        <f t="shared" si="63"/>
        <v>711033</v>
      </c>
      <c r="NN12" s="13">
        <f t="shared" si="64"/>
        <v>0</v>
      </c>
      <c r="NO12" s="13">
        <f t="shared" si="65"/>
        <v>711033</v>
      </c>
      <c r="NP12" s="13">
        <f t="shared" si="66"/>
        <v>35552</v>
      </c>
      <c r="NQ12" s="95">
        <f t="shared" si="67"/>
        <v>746585</v>
      </c>
      <c r="NT12" s="13">
        <f t="shared" si="264"/>
        <v>0</v>
      </c>
      <c r="NV12" s="95">
        <f t="shared" si="265"/>
        <v>0</v>
      </c>
      <c r="NY12" s="13">
        <f t="shared" si="266"/>
        <v>0</v>
      </c>
      <c r="OA12" s="95">
        <f t="shared" si="267"/>
        <v>0</v>
      </c>
      <c r="OB12" s="13">
        <f t="shared" si="68"/>
        <v>0</v>
      </c>
      <c r="OC12" s="13">
        <f t="shared" si="69"/>
        <v>0</v>
      </c>
      <c r="OD12" s="13">
        <f t="shared" si="70"/>
        <v>0</v>
      </c>
      <c r="OE12" s="13">
        <f t="shared" si="71"/>
        <v>0</v>
      </c>
      <c r="OF12" s="95">
        <f t="shared" si="72"/>
        <v>0</v>
      </c>
      <c r="OI12" s="13">
        <f t="shared" si="268"/>
        <v>0</v>
      </c>
      <c r="OK12" s="95">
        <f t="shared" si="269"/>
        <v>0</v>
      </c>
      <c r="OL12" s="13">
        <f t="shared" si="73"/>
        <v>0</v>
      </c>
      <c r="OM12" s="13">
        <f t="shared" si="74"/>
        <v>0</v>
      </c>
      <c r="ON12" s="13">
        <f t="shared" si="75"/>
        <v>0</v>
      </c>
      <c r="OO12" s="13">
        <f t="shared" si="76"/>
        <v>0</v>
      </c>
      <c r="OP12" s="95">
        <f t="shared" si="77"/>
        <v>0</v>
      </c>
      <c r="OQ12" s="13">
        <f t="shared" si="78"/>
        <v>873412</v>
      </c>
      <c r="OR12" s="13">
        <f t="shared" si="79"/>
        <v>60068</v>
      </c>
      <c r="OS12" s="13">
        <f t="shared" si="80"/>
        <v>933480</v>
      </c>
      <c r="OT12" s="13">
        <f t="shared" si="81"/>
        <v>25771</v>
      </c>
      <c r="OU12" s="95">
        <f t="shared" si="82"/>
        <v>959251</v>
      </c>
      <c r="OX12" s="13">
        <f t="shared" si="270"/>
        <v>0</v>
      </c>
      <c r="OZ12" s="95">
        <f t="shared" si="271"/>
        <v>0</v>
      </c>
      <c r="PC12" s="13">
        <f t="shared" si="272"/>
        <v>0</v>
      </c>
      <c r="PE12" s="95">
        <f t="shared" si="273"/>
        <v>0</v>
      </c>
      <c r="PH12" s="13">
        <f t="shared" si="274"/>
        <v>0</v>
      </c>
      <c r="PJ12" s="95">
        <f t="shared" si="275"/>
        <v>0</v>
      </c>
      <c r="PK12" s="13">
        <f t="shared" si="83"/>
        <v>0</v>
      </c>
      <c r="PL12" s="13">
        <f t="shared" si="84"/>
        <v>0</v>
      </c>
      <c r="PM12" s="13">
        <f t="shared" si="85"/>
        <v>0</v>
      </c>
      <c r="PN12" s="13">
        <f t="shared" si="86"/>
        <v>0</v>
      </c>
      <c r="PO12" s="95">
        <f t="shared" si="87"/>
        <v>0</v>
      </c>
      <c r="PR12" s="13">
        <f t="shared" si="276"/>
        <v>0</v>
      </c>
      <c r="PT12" s="95">
        <f t="shared" si="277"/>
        <v>0</v>
      </c>
      <c r="PW12" s="13">
        <f t="shared" si="278"/>
        <v>0</v>
      </c>
      <c r="PY12" s="95">
        <f t="shared" si="279"/>
        <v>0</v>
      </c>
      <c r="QB12" s="13">
        <f t="shared" si="280"/>
        <v>0</v>
      </c>
      <c r="QD12" s="95">
        <f t="shared" si="281"/>
        <v>0</v>
      </c>
      <c r="QG12" s="13">
        <f t="shared" si="282"/>
        <v>0</v>
      </c>
      <c r="QI12" s="95">
        <f t="shared" si="283"/>
        <v>0</v>
      </c>
      <c r="QJ12" s="13">
        <f t="shared" si="88"/>
        <v>0</v>
      </c>
      <c r="QK12" s="13">
        <f t="shared" si="89"/>
        <v>0</v>
      </c>
      <c r="QL12" s="13">
        <f t="shared" si="90"/>
        <v>0</v>
      </c>
      <c r="QM12" s="13">
        <f t="shared" si="91"/>
        <v>0</v>
      </c>
      <c r="QN12" s="95">
        <f t="shared" si="92"/>
        <v>0</v>
      </c>
      <c r="QO12" s="13">
        <f t="shared" si="93"/>
        <v>0</v>
      </c>
      <c r="QP12" s="13">
        <f t="shared" si="94"/>
        <v>0</v>
      </c>
      <c r="QQ12" s="13">
        <f t="shared" si="95"/>
        <v>0</v>
      </c>
      <c r="QR12" s="13">
        <f t="shared" si="96"/>
        <v>0</v>
      </c>
      <c r="QS12" s="95">
        <f t="shared" si="97"/>
        <v>0</v>
      </c>
      <c r="QV12" s="13">
        <f t="shared" si="284"/>
        <v>0</v>
      </c>
      <c r="QX12" s="95">
        <f t="shared" si="285"/>
        <v>0</v>
      </c>
      <c r="RA12" s="13">
        <f t="shared" si="286"/>
        <v>0</v>
      </c>
      <c r="RC12" s="95">
        <f t="shared" si="287"/>
        <v>0</v>
      </c>
      <c r="RF12" s="13">
        <f t="shared" si="288"/>
        <v>0</v>
      </c>
      <c r="RH12" s="95">
        <f t="shared" si="289"/>
        <v>0</v>
      </c>
      <c r="RK12" s="13">
        <f t="shared" si="290"/>
        <v>0</v>
      </c>
      <c r="RM12" s="95">
        <f t="shared" si="291"/>
        <v>0</v>
      </c>
      <c r="RP12" s="13">
        <f t="shared" si="292"/>
        <v>0</v>
      </c>
      <c r="RR12" s="95">
        <f t="shared" si="293"/>
        <v>0</v>
      </c>
      <c r="RU12" s="13">
        <f t="shared" si="294"/>
        <v>0</v>
      </c>
      <c r="RW12" s="95">
        <f t="shared" si="295"/>
        <v>0</v>
      </c>
      <c r="RX12" s="13">
        <f t="shared" si="98"/>
        <v>0</v>
      </c>
      <c r="RY12" s="13">
        <f t="shared" si="99"/>
        <v>0</v>
      </c>
      <c r="RZ12" s="13">
        <f t="shared" si="100"/>
        <v>0</v>
      </c>
      <c r="SA12" s="13">
        <f t="shared" si="101"/>
        <v>0</v>
      </c>
      <c r="SB12" s="95">
        <f t="shared" si="102"/>
        <v>0</v>
      </c>
      <c r="SE12" s="13">
        <f t="shared" si="296"/>
        <v>0</v>
      </c>
      <c r="SG12" s="95">
        <f t="shared" si="297"/>
        <v>0</v>
      </c>
      <c r="SJ12" s="13">
        <f t="shared" si="298"/>
        <v>0</v>
      </c>
      <c r="SL12" s="95">
        <f t="shared" si="299"/>
        <v>0</v>
      </c>
      <c r="SM12" s="13">
        <f t="shared" si="103"/>
        <v>0</v>
      </c>
      <c r="SN12" s="13">
        <f t="shared" si="104"/>
        <v>0</v>
      </c>
      <c r="SO12" s="13">
        <f t="shared" si="105"/>
        <v>0</v>
      </c>
      <c r="SP12" s="13">
        <f t="shared" si="106"/>
        <v>0</v>
      </c>
      <c r="SQ12" s="95">
        <f t="shared" si="107"/>
        <v>0</v>
      </c>
      <c r="SR12" s="13">
        <f t="shared" si="108"/>
        <v>0</v>
      </c>
      <c r="SS12" s="13">
        <f t="shared" si="109"/>
        <v>0</v>
      </c>
      <c r="ST12" s="13">
        <f t="shared" si="110"/>
        <v>0</v>
      </c>
      <c r="SU12" s="13">
        <f t="shared" si="111"/>
        <v>0</v>
      </c>
      <c r="SV12" s="95">
        <f t="shared" si="112"/>
        <v>0</v>
      </c>
      <c r="SW12" s="13">
        <v>200</v>
      </c>
      <c r="SY12" s="13">
        <f t="shared" si="300"/>
        <v>200</v>
      </c>
      <c r="TA12" s="95">
        <f t="shared" si="301"/>
        <v>200</v>
      </c>
      <c r="TB12" s="13">
        <v>16940</v>
      </c>
      <c r="TD12" s="13">
        <f t="shared" si="302"/>
        <v>16940</v>
      </c>
      <c r="TF12" s="95">
        <f t="shared" si="303"/>
        <v>16940</v>
      </c>
      <c r="TI12" s="13">
        <f t="shared" si="304"/>
        <v>0</v>
      </c>
      <c r="TJ12" s="13">
        <f>5620</f>
        <v>5620</v>
      </c>
      <c r="TK12" s="95">
        <f t="shared" si="305"/>
        <v>5620</v>
      </c>
      <c r="TN12" s="13">
        <f t="shared" si="306"/>
        <v>0</v>
      </c>
      <c r="TO12" s="13">
        <f>6668</f>
        <v>6668</v>
      </c>
      <c r="TP12" s="95">
        <f t="shared" si="307"/>
        <v>6668</v>
      </c>
      <c r="TS12" s="13">
        <f t="shared" si="308"/>
        <v>0</v>
      </c>
      <c r="TT12" s="13">
        <f>250+6001</f>
        <v>6251</v>
      </c>
      <c r="TU12" s="95">
        <f t="shared" si="309"/>
        <v>6251</v>
      </c>
      <c r="TV12" s="13">
        <f t="shared" si="113"/>
        <v>17140</v>
      </c>
      <c r="TW12" s="13">
        <f t="shared" si="114"/>
        <v>0</v>
      </c>
      <c r="TX12" s="13">
        <f t="shared" si="115"/>
        <v>17140</v>
      </c>
      <c r="TY12" s="13">
        <f t="shared" si="116"/>
        <v>18539</v>
      </c>
      <c r="TZ12" s="95">
        <f t="shared" si="117"/>
        <v>35679</v>
      </c>
      <c r="UA12" s="13">
        <v>1000</v>
      </c>
      <c r="UC12" s="13">
        <f t="shared" si="310"/>
        <v>1000</v>
      </c>
      <c r="UE12" s="95">
        <f t="shared" si="311"/>
        <v>1000</v>
      </c>
      <c r="UF12" s="13">
        <f t="shared" si="312"/>
        <v>1000</v>
      </c>
      <c r="UG12" s="13">
        <f t="shared" si="313"/>
        <v>0</v>
      </c>
      <c r="UH12" s="13">
        <f t="shared" si="314"/>
        <v>1000</v>
      </c>
      <c r="UI12" s="13">
        <f t="shared" si="315"/>
        <v>0</v>
      </c>
      <c r="UJ12" s="95">
        <f t="shared" si="316"/>
        <v>1000</v>
      </c>
      <c r="UK12" s="13">
        <f t="shared" si="123"/>
        <v>18140</v>
      </c>
      <c r="UL12" s="13">
        <f t="shared" si="124"/>
        <v>0</v>
      </c>
      <c r="UM12" s="13">
        <f t="shared" si="125"/>
        <v>18140</v>
      </c>
      <c r="UN12" s="13">
        <f t="shared" si="126"/>
        <v>18539</v>
      </c>
      <c r="UO12" s="95">
        <f t="shared" si="127"/>
        <v>36679</v>
      </c>
      <c r="UP12" s="13">
        <v>8158401</v>
      </c>
      <c r="UQ12" s="13">
        <f t="shared" si="128"/>
        <v>10642427</v>
      </c>
      <c r="UR12" s="13">
        <f t="shared" si="129"/>
        <v>71715</v>
      </c>
      <c r="US12" s="13">
        <f t="shared" si="130"/>
        <v>10714142</v>
      </c>
      <c r="UT12" s="13">
        <f t="shared" si="131"/>
        <v>112848</v>
      </c>
      <c r="UU12" s="95">
        <f t="shared" si="132"/>
        <v>10826990</v>
      </c>
      <c r="UV12" s="13">
        <f t="shared" si="133"/>
        <v>10911747</v>
      </c>
      <c r="UW12" s="13">
        <f t="shared" si="133"/>
        <v>14100415</v>
      </c>
      <c r="UX12" s="13">
        <f t="shared" si="133"/>
        <v>76701</v>
      </c>
      <c r="UY12" s="13">
        <f t="shared" si="133"/>
        <v>14177116</v>
      </c>
      <c r="UZ12" s="13">
        <f t="shared" si="133"/>
        <v>305647</v>
      </c>
      <c r="VA12" s="95">
        <f t="shared" si="133"/>
        <v>14482763</v>
      </c>
      <c r="VB12" s="14"/>
    </row>
    <row r="13" spans="1:591" s="13" customFormat="1" ht="16.5" thickBot="1" x14ac:dyDescent="0.3">
      <c r="A13" s="10">
        <v>4</v>
      </c>
      <c r="B13" s="11" t="s">
        <v>178</v>
      </c>
      <c r="C13" s="12" t="s">
        <v>146</v>
      </c>
      <c r="D13" s="13">
        <v>0</v>
      </c>
      <c r="E13" s="13">
        <v>2500</v>
      </c>
      <c r="G13" s="13">
        <f t="shared" si="134"/>
        <v>2500</v>
      </c>
      <c r="I13" s="95">
        <f t="shared" si="135"/>
        <v>2500</v>
      </c>
      <c r="M13" s="13">
        <f t="shared" si="136"/>
        <v>0</v>
      </c>
      <c r="O13" s="95">
        <f t="shared" si="137"/>
        <v>0</v>
      </c>
      <c r="S13" s="13">
        <f t="shared" si="138"/>
        <v>0</v>
      </c>
      <c r="U13" s="95">
        <f t="shared" si="139"/>
        <v>0</v>
      </c>
      <c r="Y13" s="13">
        <f t="shared" si="140"/>
        <v>0</v>
      </c>
      <c r="AA13" s="95">
        <f t="shared" si="141"/>
        <v>0</v>
      </c>
      <c r="AE13" s="13">
        <f t="shared" si="142"/>
        <v>0</v>
      </c>
      <c r="AG13" s="95">
        <f t="shared" si="143"/>
        <v>0</v>
      </c>
      <c r="AK13" s="13">
        <f t="shared" si="144"/>
        <v>0</v>
      </c>
      <c r="AM13" s="95">
        <f t="shared" si="145"/>
        <v>0</v>
      </c>
      <c r="AQ13" s="13">
        <f t="shared" si="146"/>
        <v>0</v>
      </c>
      <c r="AS13" s="95">
        <f t="shared" si="147"/>
        <v>0</v>
      </c>
      <c r="AW13" s="13">
        <f t="shared" si="148"/>
        <v>0</v>
      </c>
      <c r="AY13" s="95">
        <f t="shared" si="149"/>
        <v>0</v>
      </c>
      <c r="AZ13" s="13">
        <f t="shared" si="150"/>
        <v>0</v>
      </c>
      <c r="BA13" s="13">
        <f t="shared" si="151"/>
        <v>0</v>
      </c>
      <c r="BB13" s="13">
        <f t="shared" si="152"/>
        <v>0</v>
      </c>
      <c r="BC13" s="13">
        <f t="shared" si="153"/>
        <v>0</v>
      </c>
      <c r="BD13" s="13">
        <f t="shared" si="154"/>
        <v>0</v>
      </c>
      <c r="BE13" s="95">
        <f t="shared" si="155"/>
        <v>0</v>
      </c>
      <c r="BI13" s="13">
        <f t="shared" si="156"/>
        <v>0</v>
      </c>
      <c r="BK13" s="95">
        <f t="shared" si="157"/>
        <v>0</v>
      </c>
      <c r="BL13" s="13">
        <f t="shared" si="158"/>
        <v>0</v>
      </c>
      <c r="BM13" s="13">
        <f t="shared" si="159"/>
        <v>2500</v>
      </c>
      <c r="BN13" s="13">
        <f t="shared" si="160"/>
        <v>0</v>
      </c>
      <c r="BO13" s="13">
        <f t="shared" si="161"/>
        <v>2500</v>
      </c>
      <c r="BP13" s="13">
        <f t="shared" si="162"/>
        <v>0</v>
      </c>
      <c r="BQ13" s="95">
        <f t="shared" si="163"/>
        <v>2500</v>
      </c>
      <c r="BU13" s="13">
        <f t="shared" si="164"/>
        <v>0</v>
      </c>
      <c r="BW13" s="95">
        <f t="shared" si="165"/>
        <v>0</v>
      </c>
      <c r="CA13" s="13">
        <f t="shared" si="166"/>
        <v>0</v>
      </c>
      <c r="CC13" s="95">
        <f t="shared" si="167"/>
        <v>0</v>
      </c>
      <c r="CG13" s="13">
        <f t="shared" si="168"/>
        <v>0</v>
      </c>
      <c r="CI13" s="95">
        <f t="shared" si="169"/>
        <v>0</v>
      </c>
      <c r="CM13" s="13">
        <f t="shared" si="170"/>
        <v>0</v>
      </c>
      <c r="CO13" s="95">
        <f t="shared" si="171"/>
        <v>0</v>
      </c>
      <c r="CS13" s="13">
        <f t="shared" si="172"/>
        <v>0</v>
      </c>
      <c r="CU13" s="95">
        <f t="shared" si="173"/>
        <v>0</v>
      </c>
      <c r="CY13" s="13">
        <f t="shared" si="174"/>
        <v>0</v>
      </c>
      <c r="DA13" s="95">
        <f t="shared" si="175"/>
        <v>0</v>
      </c>
      <c r="DB13" s="13">
        <f>SUM(BR13,BX13,CJ13,CP13,CV13,CD13)</f>
        <v>0</v>
      </c>
      <c r="DC13" s="13">
        <f t="shared" si="177"/>
        <v>0</v>
      </c>
      <c r="DD13" s="13">
        <f t="shared" si="178"/>
        <v>0</v>
      </c>
      <c r="DE13" s="13">
        <f t="shared" si="179"/>
        <v>0</v>
      </c>
      <c r="DF13" s="13">
        <f t="shared" si="180"/>
        <v>0</v>
      </c>
      <c r="DG13" s="95">
        <f t="shared" si="181"/>
        <v>0</v>
      </c>
      <c r="DJ13" s="13">
        <f t="shared" si="182"/>
        <v>0</v>
      </c>
      <c r="DL13" s="95">
        <f t="shared" si="183"/>
        <v>0</v>
      </c>
      <c r="DO13" s="13">
        <f t="shared" si="184"/>
        <v>0</v>
      </c>
      <c r="DQ13" s="95">
        <f t="shared" si="185"/>
        <v>0</v>
      </c>
      <c r="DT13" s="13">
        <f t="shared" si="186"/>
        <v>0</v>
      </c>
      <c r="DV13" s="95">
        <f t="shared" si="187"/>
        <v>0</v>
      </c>
      <c r="DY13" s="13">
        <f t="shared" si="188"/>
        <v>0</v>
      </c>
      <c r="EA13" s="95">
        <f t="shared" si="189"/>
        <v>0</v>
      </c>
      <c r="ED13" s="13">
        <f t="shared" si="190"/>
        <v>0</v>
      </c>
      <c r="EF13" s="95">
        <f t="shared" si="191"/>
        <v>0</v>
      </c>
      <c r="EI13" s="13">
        <f t="shared" si="192"/>
        <v>0</v>
      </c>
      <c r="EK13" s="95">
        <f t="shared" si="193"/>
        <v>0</v>
      </c>
      <c r="EN13" s="13">
        <f t="shared" si="194"/>
        <v>0</v>
      </c>
      <c r="EP13" s="95">
        <f t="shared" si="195"/>
        <v>0</v>
      </c>
      <c r="ES13" s="13">
        <f t="shared" si="196"/>
        <v>0</v>
      </c>
      <c r="EU13" s="95">
        <f t="shared" si="197"/>
        <v>0</v>
      </c>
      <c r="EV13" s="13">
        <f t="shared" si="3"/>
        <v>0</v>
      </c>
      <c r="EW13" s="13">
        <f t="shared" si="4"/>
        <v>0</v>
      </c>
      <c r="EX13" s="13">
        <f t="shared" si="5"/>
        <v>0</v>
      </c>
      <c r="EY13" s="13">
        <f t="shared" si="6"/>
        <v>0</v>
      </c>
      <c r="EZ13" s="95">
        <f t="shared" si="7"/>
        <v>0</v>
      </c>
      <c r="FC13" s="13">
        <f t="shared" si="198"/>
        <v>0</v>
      </c>
      <c r="FE13" s="95">
        <f t="shared" si="199"/>
        <v>0</v>
      </c>
      <c r="FH13" s="13">
        <f t="shared" si="200"/>
        <v>0</v>
      </c>
      <c r="FJ13" s="95">
        <f t="shared" si="201"/>
        <v>0</v>
      </c>
      <c r="FM13" s="13">
        <f t="shared" si="202"/>
        <v>0</v>
      </c>
      <c r="FO13" s="95">
        <f t="shared" si="203"/>
        <v>0</v>
      </c>
      <c r="FR13" s="13">
        <f t="shared" si="204"/>
        <v>0</v>
      </c>
      <c r="FT13" s="95">
        <f t="shared" si="205"/>
        <v>0</v>
      </c>
      <c r="FU13" s="13">
        <f t="shared" si="8"/>
        <v>0</v>
      </c>
      <c r="FV13" s="13">
        <f t="shared" si="9"/>
        <v>0</v>
      </c>
      <c r="FW13" s="13">
        <f t="shared" si="10"/>
        <v>0</v>
      </c>
      <c r="FX13" s="13">
        <f t="shared" si="11"/>
        <v>0</v>
      </c>
      <c r="FY13" s="95">
        <f t="shared" si="12"/>
        <v>0</v>
      </c>
      <c r="GB13" s="13">
        <f t="shared" si="206"/>
        <v>0</v>
      </c>
      <c r="GD13" s="95">
        <f t="shared" si="207"/>
        <v>0</v>
      </c>
      <c r="GG13" s="13">
        <f t="shared" si="208"/>
        <v>0</v>
      </c>
      <c r="GI13" s="95">
        <f t="shared" si="209"/>
        <v>0</v>
      </c>
      <c r="GL13" s="13">
        <f t="shared" si="210"/>
        <v>0</v>
      </c>
      <c r="GN13" s="95">
        <f t="shared" si="211"/>
        <v>0</v>
      </c>
      <c r="GQ13" s="13">
        <f t="shared" si="212"/>
        <v>0</v>
      </c>
      <c r="GS13" s="95">
        <f t="shared" si="213"/>
        <v>0</v>
      </c>
      <c r="GV13" s="13">
        <f t="shared" si="214"/>
        <v>0</v>
      </c>
      <c r="GX13" s="95">
        <f t="shared" si="215"/>
        <v>0</v>
      </c>
      <c r="GY13" s="13">
        <f t="shared" si="13"/>
        <v>0</v>
      </c>
      <c r="GZ13" s="13">
        <f t="shared" si="14"/>
        <v>0</v>
      </c>
      <c r="HA13" s="13">
        <f t="shared" si="15"/>
        <v>0</v>
      </c>
      <c r="HB13" s="13">
        <f t="shared" si="16"/>
        <v>0</v>
      </c>
      <c r="HC13" s="95">
        <f t="shared" si="17"/>
        <v>0</v>
      </c>
      <c r="HF13" s="13">
        <f t="shared" si="216"/>
        <v>0</v>
      </c>
      <c r="HH13" s="95">
        <f t="shared" si="217"/>
        <v>0</v>
      </c>
      <c r="HK13" s="13">
        <f t="shared" si="218"/>
        <v>0</v>
      </c>
      <c r="HM13" s="95">
        <f t="shared" si="219"/>
        <v>0</v>
      </c>
      <c r="HP13" s="13">
        <f t="shared" si="220"/>
        <v>0</v>
      </c>
      <c r="HR13" s="95">
        <f t="shared" si="221"/>
        <v>0</v>
      </c>
      <c r="HS13" s="13">
        <f t="shared" si="18"/>
        <v>0</v>
      </c>
      <c r="HT13" s="13">
        <f t="shared" si="19"/>
        <v>0</v>
      </c>
      <c r="HU13" s="13">
        <f t="shared" si="20"/>
        <v>0</v>
      </c>
      <c r="HV13" s="13">
        <f t="shared" si="21"/>
        <v>0</v>
      </c>
      <c r="HW13" s="95">
        <f t="shared" si="22"/>
        <v>0</v>
      </c>
      <c r="HX13" s="13">
        <v>82000</v>
      </c>
      <c r="HZ13" s="13">
        <f t="shared" si="222"/>
        <v>82000</v>
      </c>
      <c r="IA13" s="13">
        <f>20500</f>
        <v>20500</v>
      </c>
      <c r="IB13" s="95">
        <f t="shared" si="223"/>
        <v>102500</v>
      </c>
      <c r="IC13" s="13">
        <v>332500</v>
      </c>
      <c r="IE13" s="13">
        <f t="shared" si="224"/>
        <v>332500</v>
      </c>
      <c r="IF13" s="13">
        <f>70875</f>
        <v>70875</v>
      </c>
      <c r="IG13" s="95">
        <f t="shared" si="225"/>
        <v>403375</v>
      </c>
      <c r="IH13" s="13">
        <v>18800</v>
      </c>
      <c r="IJ13" s="13">
        <f t="shared" si="226"/>
        <v>18800</v>
      </c>
      <c r="IK13" s="13">
        <f>-18000</f>
        <v>-18000</v>
      </c>
      <c r="IL13" s="95">
        <f t="shared" si="227"/>
        <v>800</v>
      </c>
      <c r="IO13" s="13">
        <f t="shared" si="228"/>
        <v>0</v>
      </c>
      <c r="IQ13" s="95">
        <f t="shared" si="229"/>
        <v>0</v>
      </c>
      <c r="IT13" s="13">
        <f t="shared" si="230"/>
        <v>0</v>
      </c>
      <c r="IV13" s="95">
        <f t="shared" si="231"/>
        <v>0</v>
      </c>
      <c r="IW13" s="13">
        <f t="shared" si="23"/>
        <v>433300</v>
      </c>
      <c r="IX13" s="13">
        <f t="shared" si="24"/>
        <v>0</v>
      </c>
      <c r="IY13" s="13">
        <f t="shared" si="25"/>
        <v>433300</v>
      </c>
      <c r="IZ13" s="13">
        <f t="shared" si="26"/>
        <v>73375</v>
      </c>
      <c r="JA13" s="95">
        <f t="shared" si="27"/>
        <v>506675</v>
      </c>
      <c r="JD13" s="13">
        <f t="shared" si="232"/>
        <v>0</v>
      </c>
      <c r="JF13" s="95">
        <f t="shared" si="233"/>
        <v>0</v>
      </c>
      <c r="JI13" s="13">
        <f t="shared" si="234"/>
        <v>0</v>
      </c>
      <c r="JK13" s="95">
        <f t="shared" si="235"/>
        <v>0</v>
      </c>
      <c r="JN13" s="13">
        <f t="shared" si="236"/>
        <v>0</v>
      </c>
      <c r="JP13" s="95">
        <f t="shared" si="237"/>
        <v>0</v>
      </c>
      <c r="JS13" s="13">
        <f t="shared" si="238"/>
        <v>0</v>
      </c>
      <c r="JU13" s="95">
        <f t="shared" si="239"/>
        <v>0</v>
      </c>
      <c r="JV13" s="13">
        <f t="shared" si="28"/>
        <v>0</v>
      </c>
      <c r="JW13" s="13">
        <f t="shared" si="29"/>
        <v>0</v>
      </c>
      <c r="JX13" s="13">
        <f t="shared" si="30"/>
        <v>0</v>
      </c>
      <c r="JY13" s="13">
        <f t="shared" si="31"/>
        <v>0</v>
      </c>
      <c r="JZ13" s="95">
        <f t="shared" si="32"/>
        <v>0</v>
      </c>
      <c r="KC13" s="13">
        <f t="shared" si="240"/>
        <v>0</v>
      </c>
      <c r="KE13" s="95">
        <f t="shared" si="241"/>
        <v>0</v>
      </c>
      <c r="KF13" s="13">
        <f t="shared" si="33"/>
        <v>0</v>
      </c>
      <c r="KG13" s="13">
        <f t="shared" si="34"/>
        <v>0</v>
      </c>
      <c r="KH13" s="13">
        <f t="shared" si="35"/>
        <v>0</v>
      </c>
      <c r="KI13" s="13">
        <f t="shared" si="36"/>
        <v>0</v>
      </c>
      <c r="KJ13" s="95">
        <f t="shared" si="37"/>
        <v>0</v>
      </c>
      <c r="KM13" s="13">
        <f t="shared" si="242"/>
        <v>0</v>
      </c>
      <c r="KO13" s="95">
        <f t="shared" si="243"/>
        <v>0</v>
      </c>
      <c r="KP13" s="13">
        <f t="shared" si="38"/>
        <v>0</v>
      </c>
      <c r="KQ13" s="13">
        <f t="shared" si="39"/>
        <v>0</v>
      </c>
      <c r="KR13" s="13">
        <f t="shared" si="40"/>
        <v>0</v>
      </c>
      <c r="KS13" s="13">
        <f t="shared" si="41"/>
        <v>0</v>
      </c>
      <c r="KT13" s="95">
        <f t="shared" si="42"/>
        <v>0</v>
      </c>
      <c r="KU13" s="13">
        <f t="shared" si="43"/>
        <v>433300</v>
      </c>
      <c r="KV13" s="13">
        <f t="shared" si="44"/>
        <v>0</v>
      </c>
      <c r="KW13" s="13">
        <f t="shared" si="45"/>
        <v>433300</v>
      </c>
      <c r="KX13" s="13">
        <f t="shared" si="46"/>
        <v>73375</v>
      </c>
      <c r="KY13" s="95">
        <f t="shared" si="47"/>
        <v>506675</v>
      </c>
      <c r="LB13" s="13">
        <f t="shared" si="244"/>
        <v>0</v>
      </c>
      <c r="LD13" s="95">
        <f t="shared" si="245"/>
        <v>0</v>
      </c>
      <c r="LG13" s="13">
        <f t="shared" si="246"/>
        <v>0</v>
      </c>
      <c r="LI13" s="95">
        <f t="shared" si="247"/>
        <v>0</v>
      </c>
      <c r="LL13" s="13">
        <f t="shared" si="248"/>
        <v>0</v>
      </c>
      <c r="LN13" s="95">
        <f t="shared" si="249"/>
        <v>0</v>
      </c>
      <c r="LQ13" s="13">
        <f t="shared" si="250"/>
        <v>0</v>
      </c>
      <c r="LS13" s="95">
        <f t="shared" si="251"/>
        <v>0</v>
      </c>
      <c r="LV13" s="13">
        <f t="shared" si="252"/>
        <v>0</v>
      </c>
      <c r="LX13" s="95">
        <f t="shared" si="253"/>
        <v>0</v>
      </c>
      <c r="LY13" s="13">
        <f t="shared" si="48"/>
        <v>0</v>
      </c>
      <c r="LZ13" s="13">
        <f t="shared" si="49"/>
        <v>0</v>
      </c>
      <c r="MA13" s="13">
        <f t="shared" si="50"/>
        <v>0</v>
      </c>
      <c r="MB13" s="13">
        <f t="shared" si="51"/>
        <v>0</v>
      </c>
      <c r="MC13" s="95">
        <f t="shared" si="52"/>
        <v>0</v>
      </c>
      <c r="MF13" s="13">
        <f t="shared" si="254"/>
        <v>0</v>
      </c>
      <c r="MH13" s="95">
        <f t="shared" si="255"/>
        <v>0</v>
      </c>
      <c r="MI13" s="13">
        <f t="shared" si="53"/>
        <v>0</v>
      </c>
      <c r="MJ13" s="13">
        <f t="shared" si="54"/>
        <v>0</v>
      </c>
      <c r="MK13" s="13">
        <f t="shared" si="55"/>
        <v>0</v>
      </c>
      <c r="ML13" s="13">
        <f t="shared" si="56"/>
        <v>0</v>
      </c>
      <c r="MM13" s="95">
        <f t="shared" si="57"/>
        <v>0</v>
      </c>
      <c r="MP13" s="13">
        <f t="shared" si="256"/>
        <v>0</v>
      </c>
      <c r="MR13" s="95">
        <f t="shared" si="257"/>
        <v>0</v>
      </c>
      <c r="MU13" s="13">
        <f t="shared" si="258"/>
        <v>0</v>
      </c>
      <c r="MW13" s="95">
        <f t="shared" si="259"/>
        <v>0</v>
      </c>
      <c r="MX13" s="13">
        <f t="shared" si="58"/>
        <v>0</v>
      </c>
      <c r="MY13" s="13">
        <f t="shared" si="59"/>
        <v>0</v>
      </c>
      <c r="MZ13" s="13">
        <f t="shared" si="60"/>
        <v>0</v>
      </c>
      <c r="NA13" s="13">
        <f t="shared" si="61"/>
        <v>0</v>
      </c>
      <c r="NB13" s="95">
        <f t="shared" si="62"/>
        <v>0</v>
      </c>
      <c r="NE13" s="13">
        <f t="shared" si="260"/>
        <v>0</v>
      </c>
      <c r="NG13" s="95">
        <f t="shared" si="261"/>
        <v>0</v>
      </c>
      <c r="NJ13" s="13">
        <f t="shared" si="262"/>
        <v>0</v>
      </c>
      <c r="NL13" s="95">
        <f t="shared" si="263"/>
        <v>0</v>
      </c>
      <c r="NM13" s="13">
        <f t="shared" si="63"/>
        <v>0</v>
      </c>
      <c r="NN13" s="13">
        <f t="shared" si="64"/>
        <v>0</v>
      </c>
      <c r="NO13" s="13">
        <f t="shared" si="65"/>
        <v>0</v>
      </c>
      <c r="NP13" s="13">
        <f t="shared" si="66"/>
        <v>0</v>
      </c>
      <c r="NQ13" s="95">
        <f t="shared" si="67"/>
        <v>0</v>
      </c>
      <c r="NT13" s="13">
        <f t="shared" si="264"/>
        <v>0</v>
      </c>
      <c r="NV13" s="95">
        <f t="shared" si="265"/>
        <v>0</v>
      </c>
      <c r="NY13" s="13">
        <f t="shared" si="266"/>
        <v>0</v>
      </c>
      <c r="OA13" s="95">
        <f t="shared" si="267"/>
        <v>0</v>
      </c>
      <c r="OB13" s="13">
        <f t="shared" si="68"/>
        <v>0</v>
      </c>
      <c r="OC13" s="13">
        <f t="shared" si="69"/>
        <v>0</v>
      </c>
      <c r="OD13" s="13">
        <f t="shared" si="70"/>
        <v>0</v>
      </c>
      <c r="OE13" s="13">
        <f t="shared" si="71"/>
        <v>0</v>
      </c>
      <c r="OF13" s="95">
        <f t="shared" si="72"/>
        <v>0</v>
      </c>
      <c r="OI13" s="13">
        <f t="shared" si="268"/>
        <v>0</v>
      </c>
      <c r="OK13" s="95">
        <f t="shared" si="269"/>
        <v>0</v>
      </c>
      <c r="OL13" s="13">
        <f t="shared" si="73"/>
        <v>0</v>
      </c>
      <c r="OM13" s="13">
        <f t="shared" si="74"/>
        <v>0</v>
      </c>
      <c r="ON13" s="13">
        <f t="shared" si="75"/>
        <v>0</v>
      </c>
      <c r="OO13" s="13">
        <f t="shared" si="76"/>
        <v>0</v>
      </c>
      <c r="OP13" s="95">
        <f t="shared" si="77"/>
        <v>0</v>
      </c>
      <c r="OQ13" s="13">
        <f t="shared" si="78"/>
        <v>0</v>
      </c>
      <c r="OR13" s="13">
        <f t="shared" si="79"/>
        <v>0</v>
      </c>
      <c r="OS13" s="13">
        <f t="shared" si="80"/>
        <v>0</v>
      </c>
      <c r="OT13" s="13">
        <f t="shared" si="81"/>
        <v>0</v>
      </c>
      <c r="OU13" s="95">
        <f t="shared" si="82"/>
        <v>0</v>
      </c>
      <c r="OX13" s="13">
        <f t="shared" si="270"/>
        <v>0</v>
      </c>
      <c r="OZ13" s="95">
        <f t="shared" si="271"/>
        <v>0</v>
      </c>
      <c r="PC13" s="13">
        <f t="shared" si="272"/>
        <v>0</v>
      </c>
      <c r="PE13" s="95">
        <f t="shared" si="273"/>
        <v>0</v>
      </c>
      <c r="PH13" s="13">
        <f t="shared" si="274"/>
        <v>0</v>
      </c>
      <c r="PJ13" s="95">
        <f t="shared" si="275"/>
        <v>0</v>
      </c>
      <c r="PK13" s="13">
        <f t="shared" si="83"/>
        <v>0</v>
      </c>
      <c r="PL13" s="13">
        <f t="shared" si="84"/>
        <v>0</v>
      </c>
      <c r="PM13" s="13">
        <f t="shared" si="85"/>
        <v>0</v>
      </c>
      <c r="PN13" s="13">
        <f t="shared" si="86"/>
        <v>0</v>
      </c>
      <c r="PO13" s="95">
        <f t="shared" si="87"/>
        <v>0</v>
      </c>
      <c r="PR13" s="13">
        <f t="shared" si="276"/>
        <v>0</v>
      </c>
      <c r="PT13" s="95">
        <f t="shared" si="277"/>
        <v>0</v>
      </c>
      <c r="PW13" s="13">
        <f t="shared" si="278"/>
        <v>0</v>
      </c>
      <c r="PY13" s="95">
        <f t="shared" si="279"/>
        <v>0</v>
      </c>
      <c r="QB13" s="13">
        <f t="shared" si="280"/>
        <v>0</v>
      </c>
      <c r="QD13" s="95">
        <f t="shared" si="281"/>
        <v>0</v>
      </c>
      <c r="QG13" s="13">
        <f t="shared" si="282"/>
        <v>0</v>
      </c>
      <c r="QI13" s="95">
        <f t="shared" si="283"/>
        <v>0</v>
      </c>
      <c r="QJ13" s="13">
        <f t="shared" si="88"/>
        <v>0</v>
      </c>
      <c r="QK13" s="13">
        <f t="shared" si="89"/>
        <v>0</v>
      </c>
      <c r="QL13" s="13">
        <f t="shared" si="90"/>
        <v>0</v>
      </c>
      <c r="QM13" s="13">
        <f t="shared" si="91"/>
        <v>0</v>
      </c>
      <c r="QN13" s="95">
        <f t="shared" si="92"/>
        <v>0</v>
      </c>
      <c r="QO13" s="13">
        <f t="shared" si="93"/>
        <v>0</v>
      </c>
      <c r="QP13" s="13">
        <f t="shared" si="94"/>
        <v>0</v>
      </c>
      <c r="QQ13" s="13">
        <f t="shared" si="95"/>
        <v>0</v>
      </c>
      <c r="QR13" s="13">
        <f t="shared" si="96"/>
        <v>0</v>
      </c>
      <c r="QS13" s="95">
        <f t="shared" si="97"/>
        <v>0</v>
      </c>
      <c r="QV13" s="13">
        <f t="shared" si="284"/>
        <v>0</v>
      </c>
      <c r="QX13" s="95">
        <f t="shared" si="285"/>
        <v>0</v>
      </c>
      <c r="RA13" s="13">
        <f t="shared" si="286"/>
        <v>0</v>
      </c>
      <c r="RC13" s="95">
        <f t="shared" si="287"/>
        <v>0</v>
      </c>
      <c r="RF13" s="13">
        <f t="shared" si="288"/>
        <v>0</v>
      </c>
      <c r="RH13" s="95">
        <f t="shared" si="289"/>
        <v>0</v>
      </c>
      <c r="RK13" s="13">
        <f t="shared" si="290"/>
        <v>0</v>
      </c>
      <c r="RM13" s="95">
        <f t="shared" si="291"/>
        <v>0</v>
      </c>
      <c r="RP13" s="13">
        <f t="shared" si="292"/>
        <v>0</v>
      </c>
      <c r="RR13" s="95">
        <f t="shared" si="293"/>
        <v>0</v>
      </c>
      <c r="RU13" s="13">
        <f t="shared" si="294"/>
        <v>0</v>
      </c>
      <c r="RW13" s="95">
        <f t="shared" si="295"/>
        <v>0</v>
      </c>
      <c r="RX13" s="13">
        <f t="shared" si="98"/>
        <v>0</v>
      </c>
      <c r="RY13" s="13">
        <f t="shared" si="99"/>
        <v>0</v>
      </c>
      <c r="RZ13" s="13">
        <f t="shared" si="100"/>
        <v>0</v>
      </c>
      <c r="SA13" s="13">
        <f t="shared" si="101"/>
        <v>0</v>
      </c>
      <c r="SB13" s="95">
        <f t="shared" si="102"/>
        <v>0</v>
      </c>
      <c r="SE13" s="13">
        <f t="shared" si="296"/>
        <v>0</v>
      </c>
      <c r="SG13" s="95">
        <f t="shared" si="297"/>
        <v>0</v>
      </c>
      <c r="SJ13" s="13">
        <f t="shared" si="298"/>
        <v>0</v>
      </c>
      <c r="SL13" s="95">
        <f t="shared" si="299"/>
        <v>0</v>
      </c>
      <c r="SM13" s="13">
        <f t="shared" si="103"/>
        <v>0</v>
      </c>
      <c r="SN13" s="13">
        <f t="shared" si="104"/>
        <v>0</v>
      </c>
      <c r="SO13" s="13">
        <f t="shared" si="105"/>
        <v>0</v>
      </c>
      <c r="SP13" s="13">
        <f t="shared" si="106"/>
        <v>0</v>
      </c>
      <c r="SQ13" s="95">
        <f t="shared" si="107"/>
        <v>0</v>
      </c>
      <c r="SR13" s="13">
        <f t="shared" si="108"/>
        <v>0</v>
      </c>
      <c r="SS13" s="13">
        <f t="shared" si="109"/>
        <v>0</v>
      </c>
      <c r="ST13" s="13">
        <f t="shared" si="110"/>
        <v>0</v>
      </c>
      <c r="SU13" s="13">
        <f t="shared" si="111"/>
        <v>0</v>
      </c>
      <c r="SV13" s="95">
        <f t="shared" si="112"/>
        <v>0</v>
      </c>
      <c r="SY13" s="13">
        <f t="shared" si="300"/>
        <v>0</v>
      </c>
      <c r="TA13" s="95">
        <f t="shared" si="301"/>
        <v>0</v>
      </c>
      <c r="TD13" s="13">
        <f t="shared" si="302"/>
        <v>0</v>
      </c>
      <c r="TF13" s="95">
        <f t="shared" si="303"/>
        <v>0</v>
      </c>
      <c r="TI13" s="13">
        <f t="shared" si="304"/>
        <v>0</v>
      </c>
      <c r="TK13" s="95">
        <f t="shared" si="305"/>
        <v>0</v>
      </c>
      <c r="TN13" s="13">
        <f t="shared" si="306"/>
        <v>0</v>
      </c>
      <c r="TP13" s="95">
        <f t="shared" si="307"/>
        <v>0</v>
      </c>
      <c r="TS13" s="13">
        <f t="shared" si="308"/>
        <v>0</v>
      </c>
      <c r="TU13" s="95">
        <f t="shared" si="309"/>
        <v>0</v>
      </c>
      <c r="TV13" s="13">
        <f t="shared" si="113"/>
        <v>0</v>
      </c>
      <c r="TW13" s="13">
        <f t="shared" si="114"/>
        <v>0</v>
      </c>
      <c r="TX13" s="13">
        <f t="shared" si="115"/>
        <v>0</v>
      </c>
      <c r="TY13" s="13">
        <f t="shared" si="116"/>
        <v>0</v>
      </c>
      <c r="TZ13" s="95">
        <f t="shared" si="117"/>
        <v>0</v>
      </c>
      <c r="UC13" s="13">
        <f t="shared" si="310"/>
        <v>0</v>
      </c>
      <c r="UE13" s="95">
        <f t="shared" si="311"/>
        <v>0</v>
      </c>
      <c r="UF13" s="13">
        <f t="shared" si="312"/>
        <v>0</v>
      </c>
      <c r="UG13" s="13">
        <f t="shared" si="313"/>
        <v>0</v>
      </c>
      <c r="UH13" s="13">
        <f t="shared" si="314"/>
        <v>0</v>
      </c>
      <c r="UI13" s="13">
        <f t="shared" si="315"/>
        <v>0</v>
      </c>
      <c r="UJ13" s="95">
        <f t="shared" si="316"/>
        <v>0</v>
      </c>
      <c r="UK13" s="13">
        <f t="shared" si="123"/>
        <v>0</v>
      </c>
      <c r="UL13" s="13">
        <f t="shared" si="124"/>
        <v>0</v>
      </c>
      <c r="UM13" s="13">
        <f t="shared" si="125"/>
        <v>0</v>
      </c>
      <c r="UN13" s="13">
        <f t="shared" si="126"/>
        <v>0</v>
      </c>
      <c r="UO13" s="95">
        <f t="shared" si="127"/>
        <v>0</v>
      </c>
      <c r="UP13" s="13">
        <v>254486</v>
      </c>
      <c r="UQ13" s="13">
        <f t="shared" si="128"/>
        <v>433300</v>
      </c>
      <c r="UR13" s="13">
        <f t="shared" si="129"/>
        <v>0</v>
      </c>
      <c r="US13" s="13">
        <f t="shared" si="130"/>
        <v>433300</v>
      </c>
      <c r="UT13" s="13">
        <f t="shared" si="131"/>
        <v>73375</v>
      </c>
      <c r="UU13" s="95">
        <f t="shared" si="132"/>
        <v>506675</v>
      </c>
      <c r="UV13" s="13">
        <f t="shared" si="133"/>
        <v>254486</v>
      </c>
      <c r="UW13" s="13">
        <f t="shared" si="133"/>
        <v>435800</v>
      </c>
      <c r="UX13" s="13">
        <f t="shared" si="133"/>
        <v>0</v>
      </c>
      <c r="UY13" s="13">
        <f t="shared" si="133"/>
        <v>435800</v>
      </c>
      <c r="UZ13" s="13">
        <f t="shared" si="133"/>
        <v>73375</v>
      </c>
      <c r="VA13" s="95">
        <f t="shared" si="133"/>
        <v>509175</v>
      </c>
      <c r="VB13" s="14"/>
    </row>
    <row r="14" spans="1:591" s="19" customFormat="1" x14ac:dyDescent="0.25">
      <c r="A14" s="16">
        <v>5</v>
      </c>
      <c r="B14" s="17" t="s">
        <v>179</v>
      </c>
      <c r="C14" s="18" t="s">
        <v>147</v>
      </c>
      <c r="G14" s="19">
        <f t="shared" si="134"/>
        <v>0</v>
      </c>
      <c r="I14" s="96">
        <f t="shared" si="135"/>
        <v>0</v>
      </c>
      <c r="M14" s="19">
        <f t="shared" si="136"/>
        <v>0</v>
      </c>
      <c r="O14" s="96">
        <f t="shared" si="137"/>
        <v>0</v>
      </c>
      <c r="S14" s="19">
        <f t="shared" si="138"/>
        <v>0</v>
      </c>
      <c r="U14" s="96">
        <f t="shared" si="139"/>
        <v>0</v>
      </c>
      <c r="Y14" s="19">
        <f t="shared" si="140"/>
        <v>0</v>
      </c>
      <c r="AA14" s="96">
        <f t="shared" si="141"/>
        <v>0</v>
      </c>
      <c r="AE14" s="19">
        <f t="shared" si="142"/>
        <v>0</v>
      </c>
      <c r="AG14" s="96">
        <f t="shared" si="143"/>
        <v>0</v>
      </c>
      <c r="AK14" s="19">
        <f t="shared" si="144"/>
        <v>0</v>
      </c>
      <c r="AM14" s="96">
        <f t="shared" si="145"/>
        <v>0</v>
      </c>
      <c r="AQ14" s="19">
        <f t="shared" si="146"/>
        <v>0</v>
      </c>
      <c r="AS14" s="96">
        <f t="shared" si="147"/>
        <v>0</v>
      </c>
      <c r="AW14" s="19">
        <f t="shared" si="148"/>
        <v>0</v>
      </c>
      <c r="AY14" s="96">
        <f t="shared" si="149"/>
        <v>0</v>
      </c>
      <c r="AZ14" s="19">
        <f t="shared" si="150"/>
        <v>0</v>
      </c>
      <c r="BA14" s="19">
        <f t="shared" si="151"/>
        <v>0</v>
      </c>
      <c r="BB14" s="19">
        <f t="shared" si="152"/>
        <v>0</v>
      </c>
      <c r="BC14" s="19">
        <f t="shared" si="153"/>
        <v>0</v>
      </c>
      <c r="BD14" s="19">
        <f t="shared" si="154"/>
        <v>0</v>
      </c>
      <c r="BE14" s="96">
        <f t="shared" si="155"/>
        <v>0</v>
      </c>
      <c r="BI14" s="19">
        <f t="shared" si="156"/>
        <v>0</v>
      </c>
      <c r="BK14" s="96">
        <f t="shared" si="157"/>
        <v>0</v>
      </c>
      <c r="BL14" s="19">
        <f t="shared" si="158"/>
        <v>0</v>
      </c>
      <c r="BM14" s="19">
        <f t="shared" si="159"/>
        <v>0</v>
      </c>
      <c r="BN14" s="19">
        <f t="shared" si="160"/>
        <v>0</v>
      </c>
      <c r="BO14" s="19">
        <f t="shared" si="161"/>
        <v>0</v>
      </c>
      <c r="BP14" s="19">
        <f t="shared" si="162"/>
        <v>0</v>
      </c>
      <c r="BQ14" s="96">
        <f t="shared" si="163"/>
        <v>0</v>
      </c>
      <c r="BU14" s="19">
        <f t="shared" si="164"/>
        <v>0</v>
      </c>
      <c r="BW14" s="96">
        <f t="shared" si="165"/>
        <v>0</v>
      </c>
      <c r="CA14" s="19">
        <f t="shared" si="166"/>
        <v>0</v>
      </c>
      <c r="CC14" s="96">
        <f t="shared" si="167"/>
        <v>0</v>
      </c>
      <c r="CG14" s="19">
        <f t="shared" si="168"/>
        <v>0</v>
      </c>
      <c r="CI14" s="96">
        <f t="shared" si="169"/>
        <v>0</v>
      </c>
      <c r="CM14" s="19">
        <f t="shared" si="170"/>
        <v>0</v>
      </c>
      <c r="CO14" s="96">
        <f t="shared" si="171"/>
        <v>0</v>
      </c>
      <c r="CS14" s="19">
        <f t="shared" si="172"/>
        <v>0</v>
      </c>
      <c r="CU14" s="96">
        <f t="shared" si="173"/>
        <v>0</v>
      </c>
      <c r="CY14" s="19">
        <f t="shared" si="174"/>
        <v>0</v>
      </c>
      <c r="DA14" s="96">
        <f t="shared" si="175"/>
        <v>0</v>
      </c>
      <c r="DB14" s="19">
        <f t="shared" si="176"/>
        <v>0</v>
      </c>
      <c r="DC14" s="19">
        <f t="shared" si="177"/>
        <v>0</v>
      </c>
      <c r="DD14" s="19">
        <f t="shared" si="178"/>
        <v>0</v>
      </c>
      <c r="DE14" s="19">
        <f t="shared" si="179"/>
        <v>0</v>
      </c>
      <c r="DF14" s="19">
        <f t="shared" si="180"/>
        <v>0</v>
      </c>
      <c r="DG14" s="96">
        <f t="shared" si="181"/>
        <v>0</v>
      </c>
      <c r="DJ14" s="19">
        <f t="shared" si="182"/>
        <v>0</v>
      </c>
      <c r="DL14" s="96">
        <f t="shared" si="183"/>
        <v>0</v>
      </c>
      <c r="DO14" s="19">
        <f t="shared" si="184"/>
        <v>0</v>
      </c>
      <c r="DQ14" s="96">
        <f t="shared" si="185"/>
        <v>0</v>
      </c>
      <c r="DT14" s="19">
        <f t="shared" si="186"/>
        <v>0</v>
      </c>
      <c r="DV14" s="96">
        <f t="shared" si="187"/>
        <v>0</v>
      </c>
      <c r="DY14" s="19">
        <f t="shared" si="188"/>
        <v>0</v>
      </c>
      <c r="EA14" s="96">
        <f t="shared" si="189"/>
        <v>0</v>
      </c>
      <c r="ED14" s="19">
        <f t="shared" si="190"/>
        <v>0</v>
      </c>
      <c r="EF14" s="96">
        <f t="shared" si="191"/>
        <v>0</v>
      </c>
      <c r="EI14" s="19">
        <f t="shared" si="192"/>
        <v>0</v>
      </c>
      <c r="EK14" s="96">
        <f t="shared" si="193"/>
        <v>0</v>
      </c>
      <c r="EN14" s="19">
        <f t="shared" si="194"/>
        <v>0</v>
      </c>
      <c r="EP14" s="96">
        <f t="shared" si="195"/>
        <v>0</v>
      </c>
      <c r="ES14" s="19">
        <f t="shared" si="196"/>
        <v>0</v>
      </c>
      <c r="EU14" s="96">
        <f t="shared" si="197"/>
        <v>0</v>
      </c>
      <c r="EV14" s="19">
        <f t="shared" si="3"/>
        <v>0</v>
      </c>
      <c r="EW14" s="19">
        <f t="shared" si="4"/>
        <v>0</v>
      </c>
      <c r="EX14" s="19">
        <f t="shared" si="5"/>
        <v>0</v>
      </c>
      <c r="EY14" s="19">
        <f t="shared" si="6"/>
        <v>0</v>
      </c>
      <c r="EZ14" s="96">
        <f t="shared" si="7"/>
        <v>0</v>
      </c>
      <c r="FC14" s="19">
        <f t="shared" si="198"/>
        <v>0</v>
      </c>
      <c r="FE14" s="96">
        <f t="shared" si="199"/>
        <v>0</v>
      </c>
      <c r="FH14" s="19">
        <f t="shared" si="200"/>
        <v>0</v>
      </c>
      <c r="FJ14" s="96">
        <f t="shared" si="201"/>
        <v>0</v>
      </c>
      <c r="FM14" s="19">
        <f t="shared" si="202"/>
        <v>0</v>
      </c>
      <c r="FO14" s="96">
        <f t="shared" si="203"/>
        <v>0</v>
      </c>
      <c r="FR14" s="19">
        <f t="shared" si="204"/>
        <v>0</v>
      </c>
      <c r="FT14" s="96">
        <f t="shared" si="205"/>
        <v>0</v>
      </c>
      <c r="FU14" s="19">
        <f t="shared" si="8"/>
        <v>0</v>
      </c>
      <c r="FV14" s="19">
        <f t="shared" si="9"/>
        <v>0</v>
      </c>
      <c r="FW14" s="19">
        <f t="shared" si="10"/>
        <v>0</v>
      </c>
      <c r="FX14" s="19">
        <f t="shared" si="11"/>
        <v>0</v>
      </c>
      <c r="FY14" s="96">
        <f t="shared" si="12"/>
        <v>0</v>
      </c>
      <c r="GB14" s="19">
        <f t="shared" si="206"/>
        <v>0</v>
      </c>
      <c r="GD14" s="96">
        <f t="shared" si="207"/>
        <v>0</v>
      </c>
      <c r="GG14" s="19">
        <f t="shared" si="208"/>
        <v>0</v>
      </c>
      <c r="GI14" s="96">
        <f t="shared" si="209"/>
        <v>0</v>
      </c>
      <c r="GL14" s="19">
        <f t="shared" si="210"/>
        <v>0</v>
      </c>
      <c r="GN14" s="96">
        <f t="shared" si="211"/>
        <v>0</v>
      </c>
      <c r="GQ14" s="19">
        <f t="shared" si="212"/>
        <v>0</v>
      </c>
      <c r="GS14" s="96">
        <f t="shared" si="213"/>
        <v>0</v>
      </c>
      <c r="GV14" s="19">
        <f t="shared" si="214"/>
        <v>0</v>
      </c>
      <c r="GX14" s="96">
        <f t="shared" si="215"/>
        <v>0</v>
      </c>
      <c r="GY14" s="19">
        <f t="shared" si="13"/>
        <v>0</v>
      </c>
      <c r="GZ14" s="19">
        <f t="shared" si="14"/>
        <v>0</v>
      </c>
      <c r="HA14" s="19">
        <f t="shared" si="15"/>
        <v>0</v>
      </c>
      <c r="HB14" s="19">
        <f t="shared" si="16"/>
        <v>0</v>
      </c>
      <c r="HC14" s="96">
        <f t="shared" si="17"/>
        <v>0</v>
      </c>
      <c r="HF14" s="19">
        <f t="shared" si="216"/>
        <v>0</v>
      </c>
      <c r="HH14" s="96">
        <f t="shared" si="217"/>
        <v>0</v>
      </c>
      <c r="HK14" s="19">
        <f t="shared" si="218"/>
        <v>0</v>
      </c>
      <c r="HM14" s="96">
        <f t="shared" si="219"/>
        <v>0</v>
      </c>
      <c r="HP14" s="19">
        <f t="shared" si="220"/>
        <v>0</v>
      </c>
      <c r="HR14" s="96">
        <f t="shared" si="221"/>
        <v>0</v>
      </c>
      <c r="HS14" s="19">
        <f t="shared" si="18"/>
        <v>0</v>
      </c>
      <c r="HT14" s="19">
        <f t="shared" si="19"/>
        <v>0</v>
      </c>
      <c r="HU14" s="19">
        <f t="shared" si="20"/>
        <v>0</v>
      </c>
      <c r="HV14" s="19">
        <f t="shared" si="21"/>
        <v>0</v>
      </c>
      <c r="HW14" s="96">
        <f t="shared" si="22"/>
        <v>0</v>
      </c>
      <c r="HZ14" s="19">
        <f t="shared" si="222"/>
        <v>0</v>
      </c>
      <c r="IB14" s="96">
        <f t="shared" si="223"/>
        <v>0</v>
      </c>
      <c r="IE14" s="19">
        <f t="shared" si="224"/>
        <v>0</v>
      </c>
      <c r="IG14" s="96">
        <f t="shared" si="225"/>
        <v>0</v>
      </c>
      <c r="IJ14" s="19">
        <f t="shared" si="226"/>
        <v>0</v>
      </c>
      <c r="IL14" s="96">
        <f t="shared" si="227"/>
        <v>0</v>
      </c>
      <c r="IO14" s="19">
        <f t="shared" si="228"/>
        <v>0</v>
      </c>
      <c r="IQ14" s="96">
        <f t="shared" si="229"/>
        <v>0</v>
      </c>
      <c r="IT14" s="19">
        <f t="shared" si="230"/>
        <v>0</v>
      </c>
      <c r="IV14" s="96">
        <f t="shared" si="231"/>
        <v>0</v>
      </c>
      <c r="IW14" s="19">
        <f t="shared" si="23"/>
        <v>0</v>
      </c>
      <c r="IX14" s="19">
        <f t="shared" si="24"/>
        <v>0</v>
      </c>
      <c r="IY14" s="19">
        <f t="shared" si="25"/>
        <v>0</v>
      </c>
      <c r="IZ14" s="19">
        <f t="shared" si="26"/>
        <v>0</v>
      </c>
      <c r="JA14" s="96">
        <f t="shared" si="27"/>
        <v>0</v>
      </c>
      <c r="JD14" s="19">
        <f t="shared" si="232"/>
        <v>0</v>
      </c>
      <c r="JF14" s="96">
        <f t="shared" si="233"/>
        <v>0</v>
      </c>
      <c r="JI14" s="19">
        <f t="shared" si="234"/>
        <v>0</v>
      </c>
      <c r="JK14" s="96">
        <f t="shared" si="235"/>
        <v>0</v>
      </c>
      <c r="JN14" s="19">
        <f t="shared" si="236"/>
        <v>0</v>
      </c>
      <c r="JP14" s="96">
        <f t="shared" si="237"/>
        <v>0</v>
      </c>
      <c r="JS14" s="19">
        <f t="shared" si="238"/>
        <v>0</v>
      </c>
      <c r="JU14" s="96">
        <f t="shared" si="239"/>
        <v>0</v>
      </c>
      <c r="JV14" s="19">
        <f t="shared" si="28"/>
        <v>0</v>
      </c>
      <c r="JW14" s="19">
        <f t="shared" si="29"/>
        <v>0</v>
      </c>
      <c r="JX14" s="19">
        <f t="shared" si="30"/>
        <v>0</v>
      </c>
      <c r="JY14" s="19">
        <f t="shared" si="31"/>
        <v>0</v>
      </c>
      <c r="JZ14" s="96">
        <f t="shared" si="32"/>
        <v>0</v>
      </c>
      <c r="KC14" s="19">
        <f t="shared" si="240"/>
        <v>0</v>
      </c>
      <c r="KE14" s="96">
        <f t="shared" si="241"/>
        <v>0</v>
      </c>
      <c r="KF14" s="19">
        <f t="shared" si="33"/>
        <v>0</v>
      </c>
      <c r="KG14" s="19">
        <f t="shared" si="34"/>
        <v>0</v>
      </c>
      <c r="KH14" s="19">
        <f t="shared" si="35"/>
        <v>0</v>
      </c>
      <c r="KI14" s="19">
        <f t="shared" si="36"/>
        <v>0</v>
      </c>
      <c r="KJ14" s="96">
        <f t="shared" si="37"/>
        <v>0</v>
      </c>
      <c r="KM14" s="19">
        <f t="shared" si="242"/>
        <v>0</v>
      </c>
      <c r="KO14" s="96">
        <f t="shared" si="243"/>
        <v>0</v>
      </c>
      <c r="KP14" s="19">
        <f t="shared" si="38"/>
        <v>0</v>
      </c>
      <c r="KQ14" s="19">
        <f t="shared" si="39"/>
        <v>0</v>
      </c>
      <c r="KR14" s="19">
        <f t="shared" si="40"/>
        <v>0</v>
      </c>
      <c r="KS14" s="19">
        <f t="shared" si="41"/>
        <v>0</v>
      </c>
      <c r="KT14" s="96">
        <f t="shared" si="42"/>
        <v>0</v>
      </c>
      <c r="KU14" s="19">
        <f t="shared" si="43"/>
        <v>0</v>
      </c>
      <c r="KV14" s="19">
        <f t="shared" si="44"/>
        <v>0</v>
      </c>
      <c r="KW14" s="19">
        <f t="shared" si="45"/>
        <v>0</v>
      </c>
      <c r="KX14" s="19">
        <f t="shared" si="46"/>
        <v>0</v>
      </c>
      <c r="KY14" s="96">
        <f t="shared" si="47"/>
        <v>0</v>
      </c>
      <c r="LB14" s="19">
        <f t="shared" si="244"/>
        <v>0</v>
      </c>
      <c r="LD14" s="96">
        <f t="shared" si="245"/>
        <v>0</v>
      </c>
      <c r="LG14" s="19">
        <f t="shared" si="246"/>
        <v>0</v>
      </c>
      <c r="LI14" s="96">
        <f t="shared" si="247"/>
        <v>0</v>
      </c>
      <c r="LL14" s="19">
        <f t="shared" si="248"/>
        <v>0</v>
      </c>
      <c r="LN14" s="96">
        <f t="shared" si="249"/>
        <v>0</v>
      </c>
      <c r="LQ14" s="19">
        <f t="shared" si="250"/>
        <v>0</v>
      </c>
      <c r="LS14" s="96">
        <f t="shared" si="251"/>
        <v>0</v>
      </c>
      <c r="LV14" s="19">
        <f t="shared" si="252"/>
        <v>0</v>
      </c>
      <c r="LX14" s="96">
        <f t="shared" si="253"/>
        <v>0</v>
      </c>
      <c r="LY14" s="19">
        <f t="shared" si="48"/>
        <v>0</v>
      </c>
      <c r="LZ14" s="19">
        <f t="shared" si="49"/>
        <v>0</v>
      </c>
      <c r="MA14" s="19">
        <f t="shared" si="50"/>
        <v>0</v>
      </c>
      <c r="MB14" s="19">
        <f t="shared" si="51"/>
        <v>0</v>
      </c>
      <c r="MC14" s="96">
        <f t="shared" si="52"/>
        <v>0</v>
      </c>
      <c r="MF14" s="19">
        <f t="shared" si="254"/>
        <v>0</v>
      </c>
      <c r="MH14" s="96">
        <f t="shared" si="255"/>
        <v>0</v>
      </c>
      <c r="MI14" s="19">
        <f t="shared" si="53"/>
        <v>0</v>
      </c>
      <c r="MJ14" s="19">
        <f t="shared" si="54"/>
        <v>0</v>
      </c>
      <c r="MK14" s="19">
        <f t="shared" si="55"/>
        <v>0</v>
      </c>
      <c r="ML14" s="19">
        <f t="shared" si="56"/>
        <v>0</v>
      </c>
      <c r="MM14" s="96">
        <f t="shared" si="57"/>
        <v>0</v>
      </c>
      <c r="MP14" s="19">
        <f t="shared" si="256"/>
        <v>0</v>
      </c>
      <c r="MR14" s="96">
        <f t="shared" si="257"/>
        <v>0</v>
      </c>
      <c r="MU14" s="19">
        <f t="shared" si="258"/>
        <v>0</v>
      </c>
      <c r="MW14" s="96">
        <f t="shared" si="259"/>
        <v>0</v>
      </c>
      <c r="MX14" s="19">
        <f t="shared" si="58"/>
        <v>0</v>
      </c>
      <c r="MY14" s="19">
        <f t="shared" si="59"/>
        <v>0</v>
      </c>
      <c r="MZ14" s="19">
        <f t="shared" si="60"/>
        <v>0</v>
      </c>
      <c r="NA14" s="19">
        <f t="shared" si="61"/>
        <v>0</v>
      </c>
      <c r="NB14" s="96">
        <f t="shared" si="62"/>
        <v>0</v>
      </c>
      <c r="NE14" s="19">
        <f t="shared" si="260"/>
        <v>0</v>
      </c>
      <c r="NG14" s="96">
        <f t="shared" si="261"/>
        <v>0</v>
      </c>
      <c r="NJ14" s="19">
        <f t="shared" si="262"/>
        <v>0</v>
      </c>
      <c r="NL14" s="96">
        <f t="shared" si="263"/>
        <v>0</v>
      </c>
      <c r="NM14" s="19">
        <f t="shared" si="63"/>
        <v>0</v>
      </c>
      <c r="NN14" s="19">
        <f t="shared" si="64"/>
        <v>0</v>
      </c>
      <c r="NO14" s="19">
        <f t="shared" si="65"/>
        <v>0</v>
      </c>
      <c r="NP14" s="19">
        <f t="shared" si="66"/>
        <v>0</v>
      </c>
      <c r="NQ14" s="96">
        <f t="shared" si="67"/>
        <v>0</v>
      </c>
      <c r="NT14" s="19">
        <f t="shared" si="264"/>
        <v>0</v>
      </c>
      <c r="NV14" s="96">
        <f t="shared" si="265"/>
        <v>0</v>
      </c>
      <c r="NY14" s="19">
        <f t="shared" si="266"/>
        <v>0</v>
      </c>
      <c r="OA14" s="96">
        <f t="shared" si="267"/>
        <v>0</v>
      </c>
      <c r="OB14" s="19">
        <f t="shared" si="68"/>
        <v>0</v>
      </c>
      <c r="OC14" s="19">
        <f t="shared" si="69"/>
        <v>0</v>
      </c>
      <c r="OD14" s="19">
        <f t="shared" si="70"/>
        <v>0</v>
      </c>
      <c r="OE14" s="19">
        <f t="shared" si="71"/>
        <v>0</v>
      </c>
      <c r="OF14" s="96">
        <f t="shared" si="72"/>
        <v>0</v>
      </c>
      <c r="OI14" s="19">
        <f t="shared" si="268"/>
        <v>0</v>
      </c>
      <c r="OK14" s="96">
        <f t="shared" si="269"/>
        <v>0</v>
      </c>
      <c r="OL14" s="19">
        <f t="shared" si="73"/>
        <v>0</v>
      </c>
      <c r="OM14" s="19">
        <f t="shared" si="74"/>
        <v>0</v>
      </c>
      <c r="ON14" s="19">
        <f t="shared" si="75"/>
        <v>0</v>
      </c>
      <c r="OO14" s="19">
        <f t="shared" si="76"/>
        <v>0</v>
      </c>
      <c r="OP14" s="96">
        <f t="shared" si="77"/>
        <v>0</v>
      </c>
      <c r="OQ14" s="19">
        <f t="shared" si="78"/>
        <v>0</v>
      </c>
      <c r="OR14" s="19">
        <f t="shared" si="79"/>
        <v>0</v>
      </c>
      <c r="OS14" s="19">
        <f t="shared" si="80"/>
        <v>0</v>
      </c>
      <c r="OT14" s="19">
        <f t="shared" si="81"/>
        <v>0</v>
      </c>
      <c r="OU14" s="96">
        <f t="shared" si="82"/>
        <v>0</v>
      </c>
      <c r="OX14" s="19">
        <f t="shared" si="270"/>
        <v>0</v>
      </c>
      <c r="OZ14" s="96">
        <f t="shared" si="271"/>
        <v>0</v>
      </c>
      <c r="PC14" s="19">
        <f t="shared" si="272"/>
        <v>0</v>
      </c>
      <c r="PE14" s="96">
        <f t="shared" si="273"/>
        <v>0</v>
      </c>
      <c r="PH14" s="19">
        <f t="shared" si="274"/>
        <v>0</v>
      </c>
      <c r="PJ14" s="96">
        <f t="shared" si="275"/>
        <v>0</v>
      </c>
      <c r="PK14" s="19">
        <f t="shared" si="83"/>
        <v>0</v>
      </c>
      <c r="PL14" s="19">
        <f t="shared" si="84"/>
        <v>0</v>
      </c>
      <c r="PM14" s="19">
        <f t="shared" si="85"/>
        <v>0</v>
      </c>
      <c r="PN14" s="19">
        <f t="shared" si="86"/>
        <v>0</v>
      </c>
      <c r="PO14" s="96">
        <f t="shared" si="87"/>
        <v>0</v>
      </c>
      <c r="PR14" s="19">
        <f t="shared" si="276"/>
        <v>0</v>
      </c>
      <c r="PT14" s="96">
        <f t="shared" si="277"/>
        <v>0</v>
      </c>
      <c r="PW14" s="19">
        <f t="shared" si="278"/>
        <v>0</v>
      </c>
      <c r="PY14" s="96">
        <f t="shared" si="279"/>
        <v>0</v>
      </c>
      <c r="QB14" s="19">
        <f t="shared" si="280"/>
        <v>0</v>
      </c>
      <c r="QD14" s="96">
        <f t="shared" si="281"/>
        <v>0</v>
      </c>
      <c r="QG14" s="19">
        <f t="shared" si="282"/>
        <v>0</v>
      </c>
      <c r="QI14" s="96">
        <f t="shared" si="283"/>
        <v>0</v>
      </c>
      <c r="QJ14" s="19">
        <f t="shared" si="88"/>
        <v>0</v>
      </c>
      <c r="QK14" s="19">
        <f t="shared" si="89"/>
        <v>0</v>
      </c>
      <c r="QL14" s="19">
        <f t="shared" si="90"/>
        <v>0</v>
      </c>
      <c r="QM14" s="19">
        <f t="shared" si="91"/>
        <v>0</v>
      </c>
      <c r="QN14" s="96">
        <f t="shared" si="92"/>
        <v>0</v>
      </c>
      <c r="QO14" s="19">
        <f t="shared" si="93"/>
        <v>0</v>
      </c>
      <c r="QP14" s="19">
        <f t="shared" si="94"/>
        <v>0</v>
      </c>
      <c r="QQ14" s="19">
        <f t="shared" si="95"/>
        <v>0</v>
      </c>
      <c r="QR14" s="19">
        <f t="shared" si="96"/>
        <v>0</v>
      </c>
      <c r="QS14" s="96">
        <f t="shared" si="97"/>
        <v>0</v>
      </c>
      <c r="QV14" s="19">
        <f t="shared" si="284"/>
        <v>0</v>
      </c>
      <c r="QX14" s="96">
        <f t="shared" si="285"/>
        <v>0</v>
      </c>
      <c r="RA14" s="19">
        <f t="shared" si="286"/>
        <v>0</v>
      </c>
      <c r="RC14" s="96">
        <f t="shared" si="287"/>
        <v>0</v>
      </c>
      <c r="RF14" s="19">
        <f t="shared" si="288"/>
        <v>0</v>
      </c>
      <c r="RH14" s="96">
        <f t="shared" si="289"/>
        <v>0</v>
      </c>
      <c r="RK14" s="19">
        <f t="shared" si="290"/>
        <v>0</v>
      </c>
      <c r="RM14" s="96">
        <f t="shared" si="291"/>
        <v>0</v>
      </c>
      <c r="RP14" s="19">
        <f t="shared" si="292"/>
        <v>0</v>
      </c>
      <c r="RR14" s="96">
        <f t="shared" si="293"/>
        <v>0</v>
      </c>
      <c r="RU14" s="19">
        <f t="shared" si="294"/>
        <v>0</v>
      </c>
      <c r="RW14" s="96">
        <f t="shared" si="295"/>
        <v>0</v>
      </c>
      <c r="RX14" s="19">
        <f t="shared" si="98"/>
        <v>0</v>
      </c>
      <c r="RY14" s="19">
        <f t="shared" si="99"/>
        <v>0</v>
      </c>
      <c r="RZ14" s="19">
        <f t="shared" si="100"/>
        <v>0</v>
      </c>
      <c r="SA14" s="19">
        <f t="shared" si="101"/>
        <v>0</v>
      </c>
      <c r="SB14" s="96">
        <f t="shared" si="102"/>
        <v>0</v>
      </c>
      <c r="SE14" s="19">
        <f t="shared" si="296"/>
        <v>0</v>
      </c>
      <c r="SG14" s="96">
        <f t="shared" si="297"/>
        <v>0</v>
      </c>
      <c r="SJ14" s="19">
        <f t="shared" si="298"/>
        <v>0</v>
      </c>
      <c r="SL14" s="96">
        <f t="shared" si="299"/>
        <v>0</v>
      </c>
      <c r="SM14" s="19">
        <f t="shared" si="103"/>
        <v>0</v>
      </c>
      <c r="SN14" s="19">
        <f t="shared" si="104"/>
        <v>0</v>
      </c>
      <c r="SO14" s="19">
        <f t="shared" si="105"/>
        <v>0</v>
      </c>
      <c r="SP14" s="19">
        <f t="shared" si="106"/>
        <v>0</v>
      </c>
      <c r="SQ14" s="96">
        <f t="shared" si="107"/>
        <v>0</v>
      </c>
      <c r="SR14" s="19">
        <f t="shared" si="108"/>
        <v>0</v>
      </c>
      <c r="SS14" s="19">
        <f t="shared" si="109"/>
        <v>0</v>
      </c>
      <c r="ST14" s="19">
        <f t="shared" si="110"/>
        <v>0</v>
      </c>
      <c r="SU14" s="19">
        <f t="shared" si="111"/>
        <v>0</v>
      </c>
      <c r="SV14" s="96">
        <f t="shared" si="112"/>
        <v>0</v>
      </c>
      <c r="SY14" s="19">
        <f t="shared" si="300"/>
        <v>0</v>
      </c>
      <c r="TA14" s="96">
        <f t="shared" si="301"/>
        <v>0</v>
      </c>
      <c r="TD14" s="19">
        <f t="shared" si="302"/>
        <v>0</v>
      </c>
      <c r="TF14" s="96">
        <f t="shared" si="303"/>
        <v>0</v>
      </c>
      <c r="TI14" s="19">
        <f t="shared" si="304"/>
        <v>0</v>
      </c>
      <c r="TK14" s="96">
        <f t="shared" si="305"/>
        <v>0</v>
      </c>
      <c r="TN14" s="19">
        <f t="shared" si="306"/>
        <v>0</v>
      </c>
      <c r="TP14" s="96">
        <f t="shared" si="307"/>
        <v>0</v>
      </c>
      <c r="TS14" s="19">
        <f t="shared" si="308"/>
        <v>0</v>
      </c>
      <c r="TU14" s="96">
        <f t="shared" si="309"/>
        <v>0</v>
      </c>
      <c r="TV14" s="19">
        <f t="shared" si="113"/>
        <v>0</v>
      </c>
      <c r="TW14" s="19">
        <f t="shared" si="114"/>
        <v>0</v>
      </c>
      <c r="TX14" s="19">
        <f t="shared" si="115"/>
        <v>0</v>
      </c>
      <c r="TY14" s="19">
        <f t="shared" si="116"/>
        <v>0</v>
      </c>
      <c r="TZ14" s="96">
        <f t="shared" si="117"/>
        <v>0</v>
      </c>
      <c r="UC14" s="19">
        <f t="shared" si="310"/>
        <v>0</v>
      </c>
      <c r="UE14" s="96">
        <f t="shared" si="311"/>
        <v>0</v>
      </c>
      <c r="UF14" s="19">
        <f t="shared" si="312"/>
        <v>0</v>
      </c>
      <c r="UG14" s="19">
        <f t="shared" si="313"/>
        <v>0</v>
      </c>
      <c r="UH14" s="19">
        <f t="shared" si="314"/>
        <v>0</v>
      </c>
      <c r="UI14" s="19">
        <f t="shared" si="315"/>
        <v>0</v>
      </c>
      <c r="UJ14" s="96">
        <f t="shared" si="316"/>
        <v>0</v>
      </c>
      <c r="UK14" s="19">
        <f t="shared" si="123"/>
        <v>0</v>
      </c>
      <c r="UL14" s="19">
        <f t="shared" si="124"/>
        <v>0</v>
      </c>
      <c r="UM14" s="19">
        <f t="shared" si="125"/>
        <v>0</v>
      </c>
      <c r="UN14" s="19">
        <f t="shared" si="126"/>
        <v>0</v>
      </c>
      <c r="UO14" s="96">
        <f t="shared" si="127"/>
        <v>0</v>
      </c>
      <c r="UP14" s="19">
        <v>0</v>
      </c>
      <c r="UQ14" s="19">
        <f t="shared" si="128"/>
        <v>0</v>
      </c>
      <c r="UR14" s="19">
        <f t="shared" si="129"/>
        <v>0</v>
      </c>
      <c r="US14" s="19">
        <f t="shared" si="130"/>
        <v>0</v>
      </c>
      <c r="UT14" s="19">
        <f t="shared" si="131"/>
        <v>0</v>
      </c>
      <c r="UU14" s="96">
        <f t="shared" si="132"/>
        <v>0</v>
      </c>
      <c r="UW14" s="19">
        <f t="shared" ref="UW14:UW39" si="317">SUM(BM14,DC14,UQ14)</f>
        <v>0</v>
      </c>
      <c r="UX14" s="19">
        <f t="shared" ref="UX14:UX39" si="318">SUM(BN14,DD14,UR14)</f>
        <v>0</v>
      </c>
      <c r="UY14" s="19">
        <f t="shared" ref="UY14:UY39" si="319">SUM(BO14,DE14,US14)</f>
        <v>0</v>
      </c>
      <c r="UZ14" s="19">
        <f t="shared" ref="UZ14:UZ39" si="320">SUM(BP14,DF14,UT14)</f>
        <v>0</v>
      </c>
      <c r="VA14" s="96">
        <f t="shared" ref="VA14:VA39" si="321">SUM(BQ14,DG14,UU14)</f>
        <v>0</v>
      </c>
      <c r="VB14" s="20"/>
    </row>
    <row r="15" spans="1:591" s="24" customFormat="1" x14ac:dyDescent="0.25">
      <c r="A15" s="21">
        <v>6</v>
      </c>
      <c r="B15" s="22" t="s">
        <v>257</v>
      </c>
      <c r="C15" s="23" t="s">
        <v>258</v>
      </c>
      <c r="D15" s="24">
        <v>42558</v>
      </c>
      <c r="G15" s="24">
        <f t="shared" si="134"/>
        <v>0</v>
      </c>
      <c r="I15" s="97">
        <f t="shared" si="135"/>
        <v>0</v>
      </c>
      <c r="J15" s="24">
        <v>3842</v>
      </c>
      <c r="M15" s="24">
        <f t="shared" si="136"/>
        <v>0</v>
      </c>
      <c r="O15" s="97">
        <f t="shared" si="137"/>
        <v>0</v>
      </c>
      <c r="P15" s="24">
        <v>2903</v>
      </c>
      <c r="S15" s="24">
        <f t="shared" si="138"/>
        <v>0</v>
      </c>
      <c r="U15" s="97">
        <f t="shared" si="139"/>
        <v>0</v>
      </c>
      <c r="V15" s="24">
        <v>4087</v>
      </c>
      <c r="Y15" s="24">
        <f t="shared" si="140"/>
        <v>0</v>
      </c>
      <c r="AA15" s="97">
        <f t="shared" si="141"/>
        <v>0</v>
      </c>
      <c r="AB15" s="24">
        <v>3327</v>
      </c>
      <c r="AE15" s="24">
        <f t="shared" si="142"/>
        <v>0</v>
      </c>
      <c r="AG15" s="97">
        <f t="shared" si="143"/>
        <v>0</v>
      </c>
      <c r="AH15" s="24">
        <v>2622</v>
      </c>
      <c r="AK15" s="24">
        <f t="shared" si="144"/>
        <v>0</v>
      </c>
      <c r="AM15" s="97">
        <f t="shared" si="145"/>
        <v>0</v>
      </c>
      <c r="AN15" s="24">
        <v>5151</v>
      </c>
      <c r="AQ15" s="24">
        <f t="shared" si="146"/>
        <v>0</v>
      </c>
      <c r="AS15" s="97">
        <f t="shared" si="147"/>
        <v>0</v>
      </c>
      <c r="AT15" s="24">
        <v>6878</v>
      </c>
      <c r="AW15" s="24">
        <f t="shared" si="148"/>
        <v>0</v>
      </c>
      <c r="AY15" s="97">
        <f t="shared" si="149"/>
        <v>0</v>
      </c>
      <c r="AZ15" s="24">
        <f t="shared" si="150"/>
        <v>28810</v>
      </c>
      <c r="BA15" s="24">
        <f t="shared" si="151"/>
        <v>0</v>
      </c>
      <c r="BB15" s="24">
        <f t="shared" si="152"/>
        <v>0</v>
      </c>
      <c r="BC15" s="24">
        <f t="shared" si="153"/>
        <v>0</v>
      </c>
      <c r="BD15" s="24">
        <f t="shared" si="154"/>
        <v>0</v>
      </c>
      <c r="BE15" s="97">
        <f t="shared" si="155"/>
        <v>0</v>
      </c>
      <c r="BF15" s="24">
        <v>8223</v>
      </c>
      <c r="BI15" s="24">
        <f t="shared" si="156"/>
        <v>0</v>
      </c>
      <c r="BK15" s="97">
        <f t="shared" si="157"/>
        <v>0</v>
      </c>
      <c r="BL15" s="24">
        <f t="shared" si="158"/>
        <v>79591</v>
      </c>
      <c r="BM15" s="24">
        <f t="shared" si="159"/>
        <v>0</v>
      </c>
      <c r="BN15" s="24">
        <f t="shared" si="160"/>
        <v>0</v>
      </c>
      <c r="BO15" s="24">
        <f t="shared" si="161"/>
        <v>0</v>
      </c>
      <c r="BP15" s="24">
        <f t="shared" si="162"/>
        <v>0</v>
      </c>
      <c r="BQ15" s="97">
        <f t="shared" si="163"/>
        <v>0</v>
      </c>
      <c r="BU15" s="24">
        <f t="shared" si="164"/>
        <v>0</v>
      </c>
      <c r="BW15" s="97">
        <f t="shared" si="165"/>
        <v>0</v>
      </c>
      <c r="CA15" s="24">
        <f t="shared" si="166"/>
        <v>0</v>
      </c>
      <c r="CC15" s="97">
        <f t="shared" si="167"/>
        <v>0</v>
      </c>
      <c r="CG15" s="24">
        <f t="shared" si="168"/>
        <v>0</v>
      </c>
      <c r="CI15" s="97">
        <f t="shared" si="169"/>
        <v>0</v>
      </c>
      <c r="CM15" s="24">
        <f t="shared" si="170"/>
        <v>0</v>
      </c>
      <c r="CO15" s="97">
        <f t="shared" si="171"/>
        <v>0</v>
      </c>
      <c r="CS15" s="24">
        <f t="shared" si="172"/>
        <v>0</v>
      </c>
      <c r="CU15" s="97">
        <f t="shared" si="173"/>
        <v>0</v>
      </c>
      <c r="CY15" s="24">
        <f t="shared" si="174"/>
        <v>0</v>
      </c>
      <c r="DA15" s="97">
        <f t="shared" si="175"/>
        <v>0</v>
      </c>
      <c r="DB15" s="24">
        <f t="shared" si="176"/>
        <v>0</v>
      </c>
      <c r="DC15" s="24">
        <f t="shared" si="177"/>
        <v>0</v>
      </c>
      <c r="DD15" s="24">
        <f t="shared" si="178"/>
        <v>0</v>
      </c>
      <c r="DE15" s="24">
        <f t="shared" si="179"/>
        <v>0</v>
      </c>
      <c r="DF15" s="24">
        <f t="shared" si="180"/>
        <v>0</v>
      </c>
      <c r="DG15" s="97">
        <f t="shared" si="181"/>
        <v>0</v>
      </c>
      <c r="DJ15" s="24">
        <f t="shared" si="182"/>
        <v>0</v>
      </c>
      <c r="DL15" s="97">
        <f t="shared" si="183"/>
        <v>0</v>
      </c>
      <c r="DO15" s="24">
        <f t="shared" si="184"/>
        <v>0</v>
      </c>
      <c r="DQ15" s="97">
        <f t="shared" si="185"/>
        <v>0</v>
      </c>
      <c r="DT15" s="24">
        <f t="shared" si="186"/>
        <v>0</v>
      </c>
      <c r="DV15" s="97">
        <f t="shared" si="187"/>
        <v>0</v>
      </c>
      <c r="DY15" s="24">
        <f t="shared" si="188"/>
        <v>0</v>
      </c>
      <c r="EA15" s="97">
        <f t="shared" si="189"/>
        <v>0</v>
      </c>
      <c r="ED15" s="24">
        <f t="shared" si="190"/>
        <v>0</v>
      </c>
      <c r="EF15" s="97">
        <f t="shared" si="191"/>
        <v>0</v>
      </c>
      <c r="EI15" s="24">
        <f t="shared" si="192"/>
        <v>0</v>
      </c>
      <c r="EK15" s="97">
        <f t="shared" si="193"/>
        <v>0</v>
      </c>
      <c r="EN15" s="24">
        <f t="shared" si="194"/>
        <v>0</v>
      </c>
      <c r="EP15" s="97">
        <f t="shared" si="195"/>
        <v>0</v>
      </c>
      <c r="ES15" s="24">
        <f t="shared" si="196"/>
        <v>0</v>
      </c>
      <c r="EU15" s="97">
        <f t="shared" si="197"/>
        <v>0</v>
      </c>
      <c r="EV15" s="24">
        <f t="shared" si="3"/>
        <v>0</v>
      </c>
      <c r="EW15" s="24">
        <f t="shared" si="4"/>
        <v>0</v>
      </c>
      <c r="EX15" s="24">
        <f t="shared" si="5"/>
        <v>0</v>
      </c>
      <c r="EY15" s="24">
        <f t="shared" si="6"/>
        <v>0</v>
      </c>
      <c r="EZ15" s="97">
        <f t="shared" si="7"/>
        <v>0</v>
      </c>
      <c r="FC15" s="24">
        <f t="shared" si="198"/>
        <v>0</v>
      </c>
      <c r="FE15" s="97">
        <f t="shared" si="199"/>
        <v>0</v>
      </c>
      <c r="FH15" s="24">
        <f t="shared" si="200"/>
        <v>0</v>
      </c>
      <c r="FJ15" s="97">
        <f t="shared" si="201"/>
        <v>0</v>
      </c>
      <c r="FM15" s="24">
        <f t="shared" si="202"/>
        <v>0</v>
      </c>
      <c r="FO15" s="97">
        <f t="shared" si="203"/>
        <v>0</v>
      </c>
      <c r="FR15" s="24">
        <f t="shared" si="204"/>
        <v>0</v>
      </c>
      <c r="FT15" s="97">
        <f t="shared" si="205"/>
        <v>0</v>
      </c>
      <c r="FU15" s="24">
        <f t="shared" si="8"/>
        <v>0</v>
      </c>
      <c r="FV15" s="24">
        <f t="shared" si="9"/>
        <v>0</v>
      </c>
      <c r="FW15" s="24">
        <f t="shared" si="10"/>
        <v>0</v>
      </c>
      <c r="FX15" s="24">
        <f t="shared" si="11"/>
        <v>0</v>
      </c>
      <c r="FY15" s="97">
        <f t="shared" si="12"/>
        <v>0</v>
      </c>
      <c r="GB15" s="24">
        <f t="shared" si="206"/>
        <v>0</v>
      </c>
      <c r="GD15" s="97">
        <f t="shared" si="207"/>
        <v>0</v>
      </c>
      <c r="GG15" s="24">
        <f t="shared" si="208"/>
        <v>0</v>
      </c>
      <c r="GI15" s="97">
        <f t="shared" si="209"/>
        <v>0</v>
      </c>
      <c r="GL15" s="24">
        <f t="shared" si="210"/>
        <v>0</v>
      </c>
      <c r="GN15" s="97">
        <f t="shared" si="211"/>
        <v>0</v>
      </c>
      <c r="GQ15" s="24">
        <f t="shared" si="212"/>
        <v>0</v>
      </c>
      <c r="GS15" s="97">
        <f t="shared" si="213"/>
        <v>0</v>
      </c>
      <c r="GV15" s="24">
        <f t="shared" si="214"/>
        <v>0</v>
      </c>
      <c r="GX15" s="97">
        <f t="shared" si="215"/>
        <v>0</v>
      </c>
      <c r="GY15" s="24">
        <f t="shared" si="13"/>
        <v>0</v>
      </c>
      <c r="GZ15" s="24">
        <f t="shared" si="14"/>
        <v>0</v>
      </c>
      <c r="HA15" s="24">
        <f t="shared" si="15"/>
        <v>0</v>
      </c>
      <c r="HB15" s="24">
        <f t="shared" si="16"/>
        <v>0</v>
      </c>
      <c r="HC15" s="97">
        <f t="shared" si="17"/>
        <v>0</v>
      </c>
      <c r="HF15" s="24">
        <f t="shared" si="216"/>
        <v>0</v>
      </c>
      <c r="HH15" s="97">
        <f t="shared" si="217"/>
        <v>0</v>
      </c>
      <c r="HI15" s="24">
        <v>2517945</v>
      </c>
      <c r="HJ15" s="24">
        <f>243998</f>
        <v>243998</v>
      </c>
      <c r="HK15" s="24">
        <f t="shared" si="218"/>
        <v>2761943</v>
      </c>
      <c r="HL15" s="24">
        <f>11484</f>
        <v>11484</v>
      </c>
      <c r="HM15" s="97">
        <f t="shared" si="219"/>
        <v>2773427</v>
      </c>
      <c r="HP15" s="24">
        <f t="shared" si="220"/>
        <v>0</v>
      </c>
      <c r="HR15" s="97">
        <f t="shared" si="221"/>
        <v>0</v>
      </c>
      <c r="HS15" s="24">
        <f t="shared" si="18"/>
        <v>2517945</v>
      </c>
      <c r="HT15" s="24">
        <f t="shared" si="19"/>
        <v>243998</v>
      </c>
      <c r="HU15" s="24">
        <f t="shared" si="20"/>
        <v>2761943</v>
      </c>
      <c r="HV15" s="24">
        <f t="shared" si="21"/>
        <v>11484</v>
      </c>
      <c r="HW15" s="97">
        <f t="shared" si="22"/>
        <v>2773427</v>
      </c>
      <c r="HZ15" s="24">
        <f t="shared" si="222"/>
        <v>0</v>
      </c>
      <c r="IB15" s="97">
        <f t="shared" si="223"/>
        <v>0</v>
      </c>
      <c r="IE15" s="24">
        <f t="shared" si="224"/>
        <v>0</v>
      </c>
      <c r="IG15" s="97">
        <f t="shared" si="225"/>
        <v>0</v>
      </c>
      <c r="IJ15" s="24">
        <f t="shared" si="226"/>
        <v>0</v>
      </c>
      <c r="IL15" s="97">
        <f t="shared" si="227"/>
        <v>0</v>
      </c>
      <c r="IO15" s="24">
        <f t="shared" si="228"/>
        <v>0</v>
      </c>
      <c r="IQ15" s="97">
        <f t="shared" si="229"/>
        <v>0</v>
      </c>
      <c r="IT15" s="24">
        <f t="shared" si="230"/>
        <v>0</v>
      </c>
      <c r="IV15" s="97">
        <f t="shared" si="231"/>
        <v>0</v>
      </c>
      <c r="IW15" s="24">
        <f t="shared" si="23"/>
        <v>0</v>
      </c>
      <c r="IX15" s="24">
        <f t="shared" si="24"/>
        <v>0</v>
      </c>
      <c r="IY15" s="24">
        <f t="shared" si="25"/>
        <v>0</v>
      </c>
      <c r="IZ15" s="24">
        <f t="shared" si="26"/>
        <v>0</v>
      </c>
      <c r="JA15" s="97">
        <f t="shared" si="27"/>
        <v>0</v>
      </c>
      <c r="JD15" s="24">
        <f t="shared" si="232"/>
        <v>0</v>
      </c>
      <c r="JF15" s="97">
        <f t="shared" si="233"/>
        <v>0</v>
      </c>
      <c r="JI15" s="24">
        <f t="shared" si="234"/>
        <v>0</v>
      </c>
      <c r="JK15" s="97">
        <f t="shared" si="235"/>
        <v>0</v>
      </c>
      <c r="JN15" s="24">
        <f t="shared" si="236"/>
        <v>0</v>
      </c>
      <c r="JP15" s="97">
        <f t="shared" si="237"/>
        <v>0</v>
      </c>
      <c r="JS15" s="24">
        <f t="shared" si="238"/>
        <v>0</v>
      </c>
      <c r="JU15" s="97">
        <f t="shared" si="239"/>
        <v>0</v>
      </c>
      <c r="JV15" s="24">
        <f t="shared" si="28"/>
        <v>0</v>
      </c>
      <c r="JW15" s="24">
        <f t="shared" si="29"/>
        <v>0</v>
      </c>
      <c r="JX15" s="24">
        <f t="shared" si="30"/>
        <v>0</v>
      </c>
      <c r="JY15" s="24">
        <f t="shared" si="31"/>
        <v>0</v>
      </c>
      <c r="JZ15" s="97">
        <f t="shared" si="32"/>
        <v>0</v>
      </c>
      <c r="KC15" s="24">
        <f t="shared" si="240"/>
        <v>0</v>
      </c>
      <c r="KE15" s="97">
        <f t="shared" si="241"/>
        <v>0</v>
      </c>
      <c r="KF15" s="24">
        <f t="shared" si="33"/>
        <v>0</v>
      </c>
      <c r="KG15" s="24">
        <f t="shared" si="34"/>
        <v>0</v>
      </c>
      <c r="KH15" s="24">
        <f t="shared" si="35"/>
        <v>0</v>
      </c>
      <c r="KI15" s="24">
        <f t="shared" si="36"/>
        <v>0</v>
      </c>
      <c r="KJ15" s="97">
        <f t="shared" si="37"/>
        <v>0</v>
      </c>
      <c r="KM15" s="24">
        <f t="shared" si="242"/>
        <v>0</v>
      </c>
      <c r="KO15" s="97">
        <f t="shared" si="243"/>
        <v>0</v>
      </c>
      <c r="KP15" s="24">
        <f t="shared" si="38"/>
        <v>0</v>
      </c>
      <c r="KQ15" s="24">
        <f t="shared" si="39"/>
        <v>0</v>
      </c>
      <c r="KR15" s="24">
        <f t="shared" si="40"/>
        <v>0</v>
      </c>
      <c r="KS15" s="24">
        <f t="shared" si="41"/>
        <v>0</v>
      </c>
      <c r="KT15" s="97">
        <f t="shared" si="42"/>
        <v>0</v>
      </c>
      <c r="KU15" s="24">
        <f t="shared" si="43"/>
        <v>2517945</v>
      </c>
      <c r="KV15" s="24">
        <f t="shared" si="44"/>
        <v>243998</v>
      </c>
      <c r="KW15" s="24">
        <f t="shared" si="45"/>
        <v>2761943</v>
      </c>
      <c r="KX15" s="24">
        <f t="shared" si="46"/>
        <v>11484</v>
      </c>
      <c r="KY15" s="97">
        <f t="shared" si="47"/>
        <v>2773427</v>
      </c>
      <c r="LB15" s="24">
        <f t="shared" si="244"/>
        <v>0</v>
      </c>
      <c r="LD15" s="97">
        <f t="shared" si="245"/>
        <v>0</v>
      </c>
      <c r="LG15" s="24">
        <f t="shared" si="246"/>
        <v>0</v>
      </c>
      <c r="LI15" s="97">
        <f t="shared" si="247"/>
        <v>0</v>
      </c>
      <c r="LL15" s="24">
        <f t="shared" si="248"/>
        <v>0</v>
      </c>
      <c r="LN15" s="97">
        <f t="shared" si="249"/>
        <v>0</v>
      </c>
      <c r="LQ15" s="24">
        <f t="shared" si="250"/>
        <v>0</v>
      </c>
      <c r="LS15" s="97">
        <f t="shared" si="251"/>
        <v>0</v>
      </c>
      <c r="LV15" s="24">
        <f t="shared" si="252"/>
        <v>0</v>
      </c>
      <c r="LX15" s="97">
        <f t="shared" si="253"/>
        <v>0</v>
      </c>
      <c r="LY15" s="24">
        <f t="shared" si="48"/>
        <v>0</v>
      </c>
      <c r="LZ15" s="24">
        <f t="shared" si="49"/>
        <v>0</v>
      </c>
      <c r="MA15" s="24">
        <f t="shared" si="50"/>
        <v>0</v>
      </c>
      <c r="MB15" s="24">
        <f t="shared" si="51"/>
        <v>0</v>
      </c>
      <c r="MC15" s="97">
        <f t="shared" si="52"/>
        <v>0</v>
      </c>
      <c r="MF15" s="24">
        <f t="shared" si="254"/>
        <v>0</v>
      </c>
      <c r="MH15" s="97">
        <f t="shared" si="255"/>
        <v>0</v>
      </c>
      <c r="MI15" s="24">
        <f t="shared" si="53"/>
        <v>0</v>
      </c>
      <c r="MJ15" s="24">
        <f t="shared" si="54"/>
        <v>0</v>
      </c>
      <c r="MK15" s="24">
        <f t="shared" si="55"/>
        <v>0</v>
      </c>
      <c r="ML15" s="24">
        <f t="shared" si="56"/>
        <v>0</v>
      </c>
      <c r="MM15" s="97">
        <f t="shared" si="57"/>
        <v>0</v>
      </c>
      <c r="MP15" s="24">
        <f t="shared" si="256"/>
        <v>0</v>
      </c>
      <c r="MR15" s="97">
        <f t="shared" si="257"/>
        <v>0</v>
      </c>
      <c r="MU15" s="24">
        <f t="shared" si="258"/>
        <v>0</v>
      </c>
      <c r="MW15" s="97">
        <f t="shared" si="259"/>
        <v>0</v>
      </c>
      <c r="MX15" s="24">
        <f t="shared" si="58"/>
        <v>0</v>
      </c>
      <c r="MY15" s="24">
        <f t="shared" si="59"/>
        <v>0</v>
      </c>
      <c r="MZ15" s="24">
        <f t="shared" si="60"/>
        <v>0</v>
      </c>
      <c r="NA15" s="24">
        <f t="shared" si="61"/>
        <v>0</v>
      </c>
      <c r="NB15" s="97">
        <f t="shared" si="62"/>
        <v>0</v>
      </c>
      <c r="NE15" s="24">
        <f t="shared" si="260"/>
        <v>0</v>
      </c>
      <c r="NG15" s="97">
        <f t="shared" si="261"/>
        <v>0</v>
      </c>
      <c r="NJ15" s="24">
        <f t="shared" si="262"/>
        <v>0</v>
      </c>
      <c r="NL15" s="97">
        <f t="shared" si="263"/>
        <v>0</v>
      </c>
      <c r="NM15" s="24">
        <f t="shared" si="63"/>
        <v>0</v>
      </c>
      <c r="NN15" s="24">
        <f t="shared" si="64"/>
        <v>0</v>
      </c>
      <c r="NO15" s="24">
        <f t="shared" si="65"/>
        <v>0</v>
      </c>
      <c r="NP15" s="24">
        <f t="shared" si="66"/>
        <v>0</v>
      </c>
      <c r="NQ15" s="97">
        <f t="shared" si="67"/>
        <v>0</v>
      </c>
      <c r="NT15" s="24">
        <f t="shared" si="264"/>
        <v>0</v>
      </c>
      <c r="NV15" s="97">
        <f t="shared" si="265"/>
        <v>0</v>
      </c>
      <c r="NY15" s="24">
        <f t="shared" si="266"/>
        <v>0</v>
      </c>
      <c r="OA15" s="97">
        <f t="shared" si="267"/>
        <v>0</v>
      </c>
      <c r="OB15" s="24">
        <f t="shared" si="68"/>
        <v>0</v>
      </c>
      <c r="OC15" s="24">
        <f t="shared" si="69"/>
        <v>0</v>
      </c>
      <c r="OD15" s="24">
        <f t="shared" si="70"/>
        <v>0</v>
      </c>
      <c r="OE15" s="24">
        <f t="shared" si="71"/>
        <v>0</v>
      </c>
      <c r="OF15" s="97">
        <f t="shared" si="72"/>
        <v>0</v>
      </c>
      <c r="OI15" s="24">
        <f t="shared" si="268"/>
        <v>0</v>
      </c>
      <c r="OK15" s="97">
        <f t="shared" si="269"/>
        <v>0</v>
      </c>
      <c r="OL15" s="24">
        <f t="shared" si="73"/>
        <v>0</v>
      </c>
      <c r="OM15" s="24">
        <f t="shared" si="74"/>
        <v>0</v>
      </c>
      <c r="ON15" s="24">
        <f t="shared" si="75"/>
        <v>0</v>
      </c>
      <c r="OO15" s="24">
        <f t="shared" si="76"/>
        <v>0</v>
      </c>
      <c r="OP15" s="97">
        <f t="shared" si="77"/>
        <v>0</v>
      </c>
      <c r="OQ15" s="24">
        <f t="shared" si="78"/>
        <v>0</v>
      </c>
      <c r="OR15" s="24">
        <f t="shared" si="79"/>
        <v>0</v>
      </c>
      <c r="OS15" s="24">
        <f t="shared" si="80"/>
        <v>0</v>
      </c>
      <c r="OT15" s="24">
        <f t="shared" si="81"/>
        <v>0</v>
      </c>
      <c r="OU15" s="97">
        <f t="shared" si="82"/>
        <v>0</v>
      </c>
      <c r="OX15" s="24">
        <f t="shared" si="270"/>
        <v>0</v>
      </c>
      <c r="OZ15" s="97">
        <f t="shared" si="271"/>
        <v>0</v>
      </c>
      <c r="PC15" s="24">
        <f t="shared" si="272"/>
        <v>0</v>
      </c>
      <c r="PE15" s="97">
        <f t="shared" si="273"/>
        <v>0</v>
      </c>
      <c r="PH15" s="24">
        <f t="shared" si="274"/>
        <v>0</v>
      </c>
      <c r="PJ15" s="97">
        <f t="shared" si="275"/>
        <v>0</v>
      </c>
      <c r="PK15" s="24">
        <f t="shared" si="83"/>
        <v>0</v>
      </c>
      <c r="PL15" s="24">
        <f t="shared" si="84"/>
        <v>0</v>
      </c>
      <c r="PM15" s="24">
        <f t="shared" si="85"/>
        <v>0</v>
      </c>
      <c r="PN15" s="24">
        <f t="shared" si="86"/>
        <v>0</v>
      </c>
      <c r="PO15" s="97">
        <f t="shared" si="87"/>
        <v>0</v>
      </c>
      <c r="PR15" s="24">
        <f t="shared" si="276"/>
        <v>0</v>
      </c>
      <c r="PT15" s="97">
        <f t="shared" si="277"/>
        <v>0</v>
      </c>
      <c r="PW15" s="24">
        <f t="shared" si="278"/>
        <v>0</v>
      </c>
      <c r="PY15" s="97">
        <f t="shared" si="279"/>
        <v>0</v>
      </c>
      <c r="QB15" s="24">
        <f t="shared" si="280"/>
        <v>0</v>
      </c>
      <c r="QD15" s="97">
        <f t="shared" si="281"/>
        <v>0</v>
      </c>
      <c r="QG15" s="24">
        <f t="shared" si="282"/>
        <v>0</v>
      </c>
      <c r="QI15" s="97">
        <f t="shared" si="283"/>
        <v>0</v>
      </c>
      <c r="QJ15" s="24">
        <f t="shared" si="88"/>
        <v>0</v>
      </c>
      <c r="QK15" s="24">
        <f t="shared" si="89"/>
        <v>0</v>
      </c>
      <c r="QL15" s="24">
        <f t="shared" si="90"/>
        <v>0</v>
      </c>
      <c r="QM15" s="24">
        <f t="shared" si="91"/>
        <v>0</v>
      </c>
      <c r="QN15" s="97">
        <f t="shared" si="92"/>
        <v>0</v>
      </c>
      <c r="QO15" s="24">
        <f t="shared" si="93"/>
        <v>0</v>
      </c>
      <c r="QP15" s="24">
        <f t="shared" si="94"/>
        <v>0</v>
      </c>
      <c r="QQ15" s="24">
        <f t="shared" si="95"/>
        <v>0</v>
      </c>
      <c r="QR15" s="24">
        <f t="shared" si="96"/>
        <v>0</v>
      </c>
      <c r="QS15" s="97">
        <f t="shared" si="97"/>
        <v>0</v>
      </c>
      <c r="QV15" s="24">
        <f t="shared" si="284"/>
        <v>0</v>
      </c>
      <c r="QX15" s="97">
        <f t="shared" si="285"/>
        <v>0</v>
      </c>
      <c r="RA15" s="24">
        <f t="shared" si="286"/>
        <v>0</v>
      </c>
      <c r="RC15" s="97">
        <f t="shared" si="287"/>
        <v>0</v>
      </c>
      <c r="RF15" s="24">
        <f t="shared" si="288"/>
        <v>0</v>
      </c>
      <c r="RH15" s="97">
        <f t="shared" si="289"/>
        <v>0</v>
      </c>
      <c r="RK15" s="24">
        <f t="shared" si="290"/>
        <v>0</v>
      </c>
      <c r="RM15" s="97">
        <f t="shared" si="291"/>
        <v>0</v>
      </c>
      <c r="RP15" s="24">
        <f t="shared" si="292"/>
        <v>0</v>
      </c>
      <c r="RR15" s="97">
        <f t="shared" si="293"/>
        <v>0</v>
      </c>
      <c r="RU15" s="24">
        <f t="shared" si="294"/>
        <v>0</v>
      </c>
      <c r="RW15" s="97">
        <f t="shared" si="295"/>
        <v>0</v>
      </c>
      <c r="RX15" s="24">
        <f t="shared" si="98"/>
        <v>0</v>
      </c>
      <c r="RY15" s="24">
        <f t="shared" si="99"/>
        <v>0</v>
      </c>
      <c r="RZ15" s="24">
        <f t="shared" si="100"/>
        <v>0</v>
      </c>
      <c r="SA15" s="24">
        <f t="shared" si="101"/>
        <v>0</v>
      </c>
      <c r="SB15" s="97">
        <f t="shared" si="102"/>
        <v>0</v>
      </c>
      <c r="SE15" s="24">
        <f t="shared" si="296"/>
        <v>0</v>
      </c>
      <c r="SG15" s="97">
        <f t="shared" si="297"/>
        <v>0</v>
      </c>
      <c r="SJ15" s="24">
        <f t="shared" si="298"/>
        <v>0</v>
      </c>
      <c r="SL15" s="97">
        <f t="shared" si="299"/>
        <v>0</v>
      </c>
      <c r="SM15" s="24">
        <f t="shared" si="103"/>
        <v>0</v>
      </c>
      <c r="SN15" s="24">
        <f t="shared" si="104"/>
        <v>0</v>
      </c>
      <c r="SO15" s="24">
        <f t="shared" si="105"/>
        <v>0</v>
      </c>
      <c r="SP15" s="24">
        <f t="shared" si="106"/>
        <v>0</v>
      </c>
      <c r="SQ15" s="97">
        <f t="shared" si="107"/>
        <v>0</v>
      </c>
      <c r="SR15" s="24">
        <f t="shared" si="108"/>
        <v>0</v>
      </c>
      <c r="SS15" s="24">
        <f t="shared" si="109"/>
        <v>0</v>
      </c>
      <c r="ST15" s="24">
        <f t="shared" si="110"/>
        <v>0</v>
      </c>
      <c r="SU15" s="24">
        <f t="shared" si="111"/>
        <v>0</v>
      </c>
      <c r="SV15" s="97">
        <f t="shared" si="112"/>
        <v>0</v>
      </c>
      <c r="SY15" s="24">
        <f t="shared" si="300"/>
        <v>0</v>
      </c>
      <c r="TA15" s="97">
        <f t="shared" si="301"/>
        <v>0</v>
      </c>
      <c r="TD15" s="24">
        <f t="shared" si="302"/>
        <v>0</v>
      </c>
      <c r="TF15" s="97">
        <f t="shared" si="303"/>
        <v>0</v>
      </c>
      <c r="TI15" s="24">
        <f t="shared" si="304"/>
        <v>0</v>
      </c>
      <c r="TK15" s="97">
        <f t="shared" si="305"/>
        <v>0</v>
      </c>
      <c r="TN15" s="24">
        <f t="shared" si="306"/>
        <v>0</v>
      </c>
      <c r="TP15" s="97">
        <f t="shared" si="307"/>
        <v>0</v>
      </c>
      <c r="TS15" s="24">
        <f t="shared" si="308"/>
        <v>0</v>
      </c>
      <c r="TU15" s="97">
        <f t="shared" si="309"/>
        <v>0</v>
      </c>
      <c r="TV15" s="24">
        <f t="shared" si="113"/>
        <v>0</v>
      </c>
      <c r="TW15" s="24">
        <f t="shared" si="114"/>
        <v>0</v>
      </c>
      <c r="TX15" s="24">
        <f t="shared" si="115"/>
        <v>0</v>
      </c>
      <c r="TY15" s="24">
        <f t="shared" si="116"/>
        <v>0</v>
      </c>
      <c r="TZ15" s="97">
        <f t="shared" si="117"/>
        <v>0</v>
      </c>
      <c r="UC15" s="24">
        <f t="shared" si="310"/>
        <v>0</v>
      </c>
      <c r="UE15" s="97">
        <f t="shared" si="311"/>
        <v>0</v>
      </c>
      <c r="UF15" s="24">
        <f t="shared" si="312"/>
        <v>0</v>
      </c>
      <c r="UG15" s="24">
        <f t="shared" si="313"/>
        <v>0</v>
      </c>
      <c r="UH15" s="24">
        <f t="shared" si="314"/>
        <v>0</v>
      </c>
      <c r="UI15" s="24">
        <f t="shared" si="315"/>
        <v>0</v>
      </c>
      <c r="UJ15" s="97">
        <f t="shared" si="316"/>
        <v>0</v>
      </c>
      <c r="UK15" s="24">
        <f t="shared" si="123"/>
        <v>0</v>
      </c>
      <c r="UL15" s="24">
        <f t="shared" si="124"/>
        <v>0</v>
      </c>
      <c r="UM15" s="24">
        <f t="shared" si="125"/>
        <v>0</v>
      </c>
      <c r="UN15" s="24">
        <f t="shared" si="126"/>
        <v>0</v>
      </c>
      <c r="UO15" s="97">
        <f t="shared" si="127"/>
        <v>0</v>
      </c>
      <c r="UP15" s="24">
        <v>2625838</v>
      </c>
      <c r="UQ15" s="24">
        <f t="shared" si="128"/>
        <v>2517945</v>
      </c>
      <c r="UR15" s="24">
        <f t="shared" si="129"/>
        <v>243998</v>
      </c>
      <c r="US15" s="24">
        <f t="shared" si="130"/>
        <v>2761943</v>
      </c>
      <c r="UT15" s="24">
        <f t="shared" si="131"/>
        <v>11484</v>
      </c>
      <c r="UU15" s="97">
        <f t="shared" si="132"/>
        <v>2773427</v>
      </c>
      <c r="UV15" s="24">
        <f t="shared" ref="UV15:UV39" si="322">SUM(BL15,DB15,UP15)</f>
        <v>2705429</v>
      </c>
      <c r="UW15" s="24">
        <f t="shared" si="317"/>
        <v>2517945</v>
      </c>
      <c r="UX15" s="24">
        <f t="shared" si="318"/>
        <v>243998</v>
      </c>
      <c r="UY15" s="24">
        <f t="shared" si="319"/>
        <v>2761943</v>
      </c>
      <c r="UZ15" s="24">
        <f t="shared" si="320"/>
        <v>11484</v>
      </c>
      <c r="VA15" s="97">
        <f t="shared" si="321"/>
        <v>2773427</v>
      </c>
      <c r="VB15" s="25"/>
    </row>
    <row r="16" spans="1:591" s="24" customFormat="1" x14ac:dyDescent="0.25">
      <c r="A16" s="21">
        <v>7</v>
      </c>
      <c r="B16" s="22" t="s">
        <v>180</v>
      </c>
      <c r="C16" s="23" t="s">
        <v>148</v>
      </c>
      <c r="G16" s="24">
        <f t="shared" si="134"/>
        <v>0</v>
      </c>
      <c r="I16" s="97">
        <f t="shared" si="135"/>
        <v>0</v>
      </c>
      <c r="M16" s="24">
        <f t="shared" si="136"/>
        <v>0</v>
      </c>
      <c r="O16" s="97">
        <f t="shared" si="137"/>
        <v>0</v>
      </c>
      <c r="S16" s="24">
        <f t="shared" si="138"/>
        <v>0</v>
      </c>
      <c r="U16" s="97">
        <f t="shared" si="139"/>
        <v>0</v>
      </c>
      <c r="Y16" s="24">
        <f t="shared" si="140"/>
        <v>0</v>
      </c>
      <c r="AA16" s="97">
        <f t="shared" si="141"/>
        <v>0</v>
      </c>
      <c r="AE16" s="24">
        <f t="shared" si="142"/>
        <v>0</v>
      </c>
      <c r="AG16" s="97">
        <f t="shared" si="143"/>
        <v>0</v>
      </c>
      <c r="AK16" s="24">
        <f t="shared" si="144"/>
        <v>0</v>
      </c>
      <c r="AM16" s="97">
        <f t="shared" si="145"/>
        <v>0</v>
      </c>
      <c r="AQ16" s="24">
        <f t="shared" si="146"/>
        <v>0</v>
      </c>
      <c r="AS16" s="97">
        <f t="shared" si="147"/>
        <v>0</v>
      </c>
      <c r="AW16" s="24">
        <f t="shared" si="148"/>
        <v>0</v>
      </c>
      <c r="AY16" s="97">
        <f t="shared" si="149"/>
        <v>0</v>
      </c>
      <c r="AZ16" s="24">
        <f t="shared" si="150"/>
        <v>0</v>
      </c>
      <c r="BA16" s="24">
        <f t="shared" si="151"/>
        <v>0</v>
      </c>
      <c r="BB16" s="24">
        <f t="shared" si="152"/>
        <v>0</v>
      </c>
      <c r="BC16" s="24">
        <f t="shared" si="153"/>
        <v>0</v>
      </c>
      <c r="BD16" s="24">
        <f t="shared" si="154"/>
        <v>0</v>
      </c>
      <c r="BE16" s="97">
        <f t="shared" si="155"/>
        <v>0</v>
      </c>
      <c r="BI16" s="24">
        <f t="shared" si="156"/>
        <v>0</v>
      </c>
      <c r="BK16" s="97">
        <f t="shared" si="157"/>
        <v>0</v>
      </c>
      <c r="BL16" s="24">
        <f t="shared" si="158"/>
        <v>0</v>
      </c>
      <c r="BM16" s="24">
        <f t="shared" si="159"/>
        <v>0</v>
      </c>
      <c r="BN16" s="24">
        <f t="shared" si="160"/>
        <v>0</v>
      </c>
      <c r="BO16" s="24">
        <f t="shared" si="161"/>
        <v>0</v>
      </c>
      <c r="BP16" s="24">
        <f t="shared" si="162"/>
        <v>0</v>
      </c>
      <c r="BQ16" s="97">
        <f t="shared" si="163"/>
        <v>0</v>
      </c>
      <c r="BU16" s="24">
        <f t="shared" si="164"/>
        <v>0</v>
      </c>
      <c r="BW16" s="97">
        <f t="shared" si="165"/>
        <v>0</v>
      </c>
      <c r="CA16" s="24">
        <f t="shared" si="166"/>
        <v>0</v>
      </c>
      <c r="CC16" s="97">
        <f t="shared" si="167"/>
        <v>0</v>
      </c>
      <c r="CG16" s="24">
        <f t="shared" si="168"/>
        <v>0</v>
      </c>
      <c r="CI16" s="97">
        <f t="shared" si="169"/>
        <v>0</v>
      </c>
      <c r="CM16" s="24">
        <f t="shared" si="170"/>
        <v>0</v>
      </c>
      <c r="CO16" s="97">
        <f t="shared" si="171"/>
        <v>0</v>
      </c>
      <c r="CS16" s="24">
        <f t="shared" si="172"/>
        <v>0</v>
      </c>
      <c r="CU16" s="97">
        <f t="shared" si="173"/>
        <v>0</v>
      </c>
      <c r="CY16" s="24">
        <f t="shared" si="174"/>
        <v>0</v>
      </c>
      <c r="DA16" s="97">
        <f t="shared" si="175"/>
        <v>0</v>
      </c>
      <c r="DB16" s="24">
        <f t="shared" si="176"/>
        <v>0</v>
      </c>
      <c r="DC16" s="24">
        <f t="shared" si="177"/>
        <v>0</v>
      </c>
      <c r="DD16" s="24">
        <f t="shared" si="178"/>
        <v>0</v>
      </c>
      <c r="DE16" s="24">
        <f t="shared" si="179"/>
        <v>0</v>
      </c>
      <c r="DF16" s="24">
        <f t="shared" si="180"/>
        <v>0</v>
      </c>
      <c r="DG16" s="97">
        <f t="shared" si="181"/>
        <v>0</v>
      </c>
      <c r="DJ16" s="24">
        <f t="shared" si="182"/>
        <v>0</v>
      </c>
      <c r="DL16" s="97">
        <f t="shared" si="183"/>
        <v>0</v>
      </c>
      <c r="DO16" s="24">
        <f t="shared" si="184"/>
        <v>0</v>
      </c>
      <c r="DQ16" s="97">
        <f t="shared" si="185"/>
        <v>0</v>
      </c>
      <c r="DT16" s="24">
        <f t="shared" si="186"/>
        <v>0</v>
      </c>
      <c r="DV16" s="97">
        <f t="shared" si="187"/>
        <v>0</v>
      </c>
      <c r="DY16" s="24">
        <f t="shared" si="188"/>
        <v>0</v>
      </c>
      <c r="EA16" s="97">
        <f t="shared" si="189"/>
        <v>0</v>
      </c>
      <c r="ED16" s="24">
        <f t="shared" si="190"/>
        <v>0</v>
      </c>
      <c r="EF16" s="97">
        <f t="shared" si="191"/>
        <v>0</v>
      </c>
      <c r="EI16" s="24">
        <f t="shared" si="192"/>
        <v>0</v>
      </c>
      <c r="EK16" s="97">
        <f t="shared" si="193"/>
        <v>0</v>
      </c>
      <c r="EN16" s="24">
        <f t="shared" si="194"/>
        <v>0</v>
      </c>
      <c r="EP16" s="97">
        <f t="shared" si="195"/>
        <v>0</v>
      </c>
      <c r="ES16" s="24">
        <f t="shared" si="196"/>
        <v>0</v>
      </c>
      <c r="EU16" s="97">
        <f t="shared" si="197"/>
        <v>0</v>
      </c>
      <c r="EV16" s="24">
        <f t="shared" si="3"/>
        <v>0</v>
      </c>
      <c r="EW16" s="24">
        <f t="shared" si="4"/>
        <v>0</v>
      </c>
      <c r="EX16" s="24">
        <f t="shared" si="5"/>
        <v>0</v>
      </c>
      <c r="EY16" s="24">
        <f t="shared" si="6"/>
        <v>0</v>
      </c>
      <c r="EZ16" s="97">
        <f t="shared" si="7"/>
        <v>0</v>
      </c>
      <c r="FC16" s="24">
        <f t="shared" si="198"/>
        <v>0</v>
      </c>
      <c r="FE16" s="97">
        <f t="shared" si="199"/>
        <v>0</v>
      </c>
      <c r="FH16" s="24">
        <f t="shared" si="200"/>
        <v>0</v>
      </c>
      <c r="FJ16" s="97">
        <f t="shared" si="201"/>
        <v>0</v>
      </c>
      <c r="FM16" s="24">
        <f t="shared" si="202"/>
        <v>0</v>
      </c>
      <c r="FO16" s="97">
        <f t="shared" si="203"/>
        <v>0</v>
      </c>
      <c r="FR16" s="24">
        <f t="shared" si="204"/>
        <v>0</v>
      </c>
      <c r="FT16" s="97">
        <f t="shared" si="205"/>
        <v>0</v>
      </c>
      <c r="FU16" s="24">
        <f t="shared" si="8"/>
        <v>0</v>
      </c>
      <c r="FV16" s="24">
        <f t="shared" si="9"/>
        <v>0</v>
      </c>
      <c r="FW16" s="24">
        <f t="shared" si="10"/>
        <v>0</v>
      </c>
      <c r="FX16" s="24">
        <f t="shared" si="11"/>
        <v>0</v>
      </c>
      <c r="FY16" s="97">
        <f t="shared" si="12"/>
        <v>0</v>
      </c>
      <c r="GB16" s="24">
        <f t="shared" si="206"/>
        <v>0</v>
      </c>
      <c r="GD16" s="97">
        <f t="shared" si="207"/>
        <v>0</v>
      </c>
      <c r="GG16" s="24">
        <f t="shared" si="208"/>
        <v>0</v>
      </c>
      <c r="GI16" s="97">
        <f t="shared" si="209"/>
        <v>0</v>
      </c>
      <c r="GL16" s="24">
        <f t="shared" si="210"/>
        <v>0</v>
      </c>
      <c r="GN16" s="97">
        <f t="shared" si="211"/>
        <v>0</v>
      </c>
      <c r="GQ16" s="24">
        <f t="shared" si="212"/>
        <v>0</v>
      </c>
      <c r="GS16" s="97">
        <f t="shared" si="213"/>
        <v>0</v>
      </c>
      <c r="GV16" s="24">
        <f t="shared" si="214"/>
        <v>0</v>
      </c>
      <c r="GX16" s="97">
        <f t="shared" si="215"/>
        <v>0</v>
      </c>
      <c r="GY16" s="24">
        <f t="shared" si="13"/>
        <v>0</v>
      </c>
      <c r="GZ16" s="24">
        <f t="shared" si="14"/>
        <v>0</v>
      </c>
      <c r="HA16" s="24">
        <f t="shared" si="15"/>
        <v>0</v>
      </c>
      <c r="HB16" s="24">
        <f t="shared" si="16"/>
        <v>0</v>
      </c>
      <c r="HC16" s="97">
        <f t="shared" si="17"/>
        <v>0</v>
      </c>
      <c r="HF16" s="24">
        <f t="shared" si="216"/>
        <v>0</v>
      </c>
      <c r="HH16" s="97">
        <f t="shared" si="217"/>
        <v>0</v>
      </c>
      <c r="HK16" s="24">
        <f t="shared" si="218"/>
        <v>0</v>
      </c>
      <c r="HM16" s="97">
        <f t="shared" si="219"/>
        <v>0</v>
      </c>
      <c r="HP16" s="24">
        <f t="shared" si="220"/>
        <v>0</v>
      </c>
      <c r="HR16" s="97">
        <f t="shared" si="221"/>
        <v>0</v>
      </c>
      <c r="HS16" s="24">
        <f t="shared" si="18"/>
        <v>0</v>
      </c>
      <c r="HT16" s="24">
        <f t="shared" si="19"/>
        <v>0</v>
      </c>
      <c r="HU16" s="24">
        <f t="shared" si="20"/>
        <v>0</v>
      </c>
      <c r="HV16" s="24">
        <f t="shared" si="21"/>
        <v>0</v>
      </c>
      <c r="HW16" s="97">
        <f t="shared" si="22"/>
        <v>0</v>
      </c>
      <c r="HZ16" s="24">
        <f t="shared" si="222"/>
        <v>0</v>
      </c>
      <c r="IB16" s="97">
        <f t="shared" si="223"/>
        <v>0</v>
      </c>
      <c r="IE16" s="24">
        <f t="shared" si="224"/>
        <v>0</v>
      </c>
      <c r="IG16" s="97">
        <f t="shared" si="225"/>
        <v>0</v>
      </c>
      <c r="IJ16" s="24">
        <f t="shared" si="226"/>
        <v>0</v>
      </c>
      <c r="IL16" s="97">
        <f t="shared" si="227"/>
        <v>0</v>
      </c>
      <c r="IO16" s="24">
        <f t="shared" si="228"/>
        <v>0</v>
      </c>
      <c r="IQ16" s="97">
        <f t="shared" si="229"/>
        <v>0</v>
      </c>
      <c r="IT16" s="24">
        <f t="shared" si="230"/>
        <v>0</v>
      </c>
      <c r="IV16" s="97">
        <f t="shared" si="231"/>
        <v>0</v>
      </c>
      <c r="IW16" s="24">
        <f t="shared" si="23"/>
        <v>0</v>
      </c>
      <c r="IX16" s="24">
        <f t="shared" si="24"/>
        <v>0</v>
      </c>
      <c r="IY16" s="24">
        <f t="shared" si="25"/>
        <v>0</v>
      </c>
      <c r="IZ16" s="24">
        <f t="shared" si="26"/>
        <v>0</v>
      </c>
      <c r="JA16" s="97">
        <f t="shared" si="27"/>
        <v>0</v>
      </c>
      <c r="JB16" s="24">
        <v>1500</v>
      </c>
      <c r="JD16" s="24">
        <f t="shared" si="232"/>
        <v>1500</v>
      </c>
      <c r="JF16" s="97">
        <f t="shared" si="233"/>
        <v>1500</v>
      </c>
      <c r="JI16" s="24">
        <f t="shared" si="234"/>
        <v>0</v>
      </c>
      <c r="JK16" s="97">
        <f t="shared" si="235"/>
        <v>0</v>
      </c>
      <c r="JN16" s="24">
        <f t="shared" si="236"/>
        <v>0</v>
      </c>
      <c r="JP16" s="97">
        <f t="shared" si="237"/>
        <v>0</v>
      </c>
      <c r="JS16" s="24">
        <f t="shared" si="238"/>
        <v>0</v>
      </c>
      <c r="JU16" s="97">
        <f t="shared" si="239"/>
        <v>0</v>
      </c>
      <c r="JV16" s="24">
        <f t="shared" si="28"/>
        <v>1500</v>
      </c>
      <c r="JW16" s="24">
        <f t="shared" si="29"/>
        <v>0</v>
      </c>
      <c r="JX16" s="24">
        <f t="shared" si="30"/>
        <v>1500</v>
      </c>
      <c r="JY16" s="24">
        <f t="shared" si="31"/>
        <v>0</v>
      </c>
      <c r="JZ16" s="97">
        <f t="shared" si="32"/>
        <v>1500</v>
      </c>
      <c r="KC16" s="24">
        <f t="shared" si="240"/>
        <v>0</v>
      </c>
      <c r="KE16" s="97">
        <f t="shared" si="241"/>
        <v>0</v>
      </c>
      <c r="KF16" s="24">
        <f t="shared" si="33"/>
        <v>0</v>
      </c>
      <c r="KG16" s="24">
        <f t="shared" si="34"/>
        <v>0</v>
      </c>
      <c r="KH16" s="24">
        <f t="shared" si="35"/>
        <v>0</v>
      </c>
      <c r="KI16" s="24">
        <f t="shared" si="36"/>
        <v>0</v>
      </c>
      <c r="KJ16" s="97">
        <f t="shared" si="37"/>
        <v>0</v>
      </c>
      <c r="KM16" s="24">
        <f t="shared" si="242"/>
        <v>0</v>
      </c>
      <c r="KO16" s="97">
        <f t="shared" si="243"/>
        <v>0</v>
      </c>
      <c r="KP16" s="24">
        <f t="shared" si="38"/>
        <v>0</v>
      </c>
      <c r="KQ16" s="24">
        <f t="shared" si="39"/>
        <v>0</v>
      </c>
      <c r="KR16" s="24">
        <f t="shared" si="40"/>
        <v>0</v>
      </c>
      <c r="KS16" s="24">
        <f t="shared" si="41"/>
        <v>0</v>
      </c>
      <c r="KT16" s="97">
        <f t="shared" si="42"/>
        <v>0</v>
      </c>
      <c r="KU16" s="24">
        <f t="shared" si="43"/>
        <v>1500</v>
      </c>
      <c r="KV16" s="24">
        <f t="shared" si="44"/>
        <v>0</v>
      </c>
      <c r="KW16" s="24">
        <f t="shared" si="45"/>
        <v>1500</v>
      </c>
      <c r="KX16" s="24">
        <f t="shared" si="46"/>
        <v>0</v>
      </c>
      <c r="KY16" s="97">
        <f t="shared" si="47"/>
        <v>1500</v>
      </c>
      <c r="LB16" s="24">
        <f t="shared" si="244"/>
        <v>0</v>
      </c>
      <c r="LD16" s="97">
        <f t="shared" si="245"/>
        <v>0</v>
      </c>
      <c r="LE16" s="24">
        <v>85810</v>
      </c>
      <c r="LG16" s="24">
        <f t="shared" si="246"/>
        <v>85810</v>
      </c>
      <c r="LI16" s="97">
        <f t="shared" si="247"/>
        <v>85810</v>
      </c>
      <c r="LL16" s="24">
        <f t="shared" si="248"/>
        <v>0</v>
      </c>
      <c r="LN16" s="97">
        <f t="shared" si="249"/>
        <v>0</v>
      </c>
      <c r="LQ16" s="24">
        <f t="shared" si="250"/>
        <v>0</v>
      </c>
      <c r="LS16" s="97">
        <f t="shared" si="251"/>
        <v>0</v>
      </c>
      <c r="LV16" s="24">
        <f t="shared" si="252"/>
        <v>0</v>
      </c>
      <c r="LX16" s="97">
        <f t="shared" si="253"/>
        <v>0</v>
      </c>
      <c r="LY16" s="24">
        <f t="shared" si="48"/>
        <v>85810</v>
      </c>
      <c r="LZ16" s="24">
        <f t="shared" si="49"/>
        <v>0</v>
      </c>
      <c r="MA16" s="24">
        <f t="shared" si="50"/>
        <v>85810</v>
      </c>
      <c r="MB16" s="24">
        <f t="shared" si="51"/>
        <v>0</v>
      </c>
      <c r="MC16" s="97">
        <f t="shared" si="52"/>
        <v>85810</v>
      </c>
      <c r="MF16" s="24">
        <f t="shared" si="254"/>
        <v>0</v>
      </c>
      <c r="MH16" s="97">
        <f t="shared" si="255"/>
        <v>0</v>
      </c>
      <c r="MI16" s="24">
        <f t="shared" si="53"/>
        <v>0</v>
      </c>
      <c r="MJ16" s="24">
        <f t="shared" si="54"/>
        <v>0</v>
      </c>
      <c r="MK16" s="24">
        <f t="shared" si="55"/>
        <v>0</v>
      </c>
      <c r="ML16" s="24">
        <f t="shared" si="56"/>
        <v>0</v>
      </c>
      <c r="MM16" s="97">
        <f t="shared" si="57"/>
        <v>0</v>
      </c>
      <c r="MP16" s="24">
        <f t="shared" si="256"/>
        <v>0</v>
      </c>
      <c r="MR16" s="97">
        <f t="shared" si="257"/>
        <v>0</v>
      </c>
      <c r="MU16" s="24">
        <f t="shared" si="258"/>
        <v>0</v>
      </c>
      <c r="MW16" s="97">
        <f t="shared" si="259"/>
        <v>0</v>
      </c>
      <c r="MX16" s="24">
        <f t="shared" si="58"/>
        <v>0</v>
      </c>
      <c r="MY16" s="24">
        <f t="shared" si="59"/>
        <v>0</v>
      </c>
      <c r="MZ16" s="24">
        <f t="shared" si="60"/>
        <v>0</v>
      </c>
      <c r="NA16" s="24">
        <f t="shared" si="61"/>
        <v>0</v>
      </c>
      <c r="NB16" s="97">
        <f t="shared" si="62"/>
        <v>0</v>
      </c>
      <c r="NE16" s="24">
        <f t="shared" si="260"/>
        <v>0</v>
      </c>
      <c r="NG16" s="97">
        <f t="shared" si="261"/>
        <v>0</v>
      </c>
      <c r="NJ16" s="24">
        <f t="shared" si="262"/>
        <v>0</v>
      </c>
      <c r="NL16" s="97">
        <f t="shared" si="263"/>
        <v>0</v>
      </c>
      <c r="NM16" s="24">
        <f t="shared" si="63"/>
        <v>0</v>
      </c>
      <c r="NN16" s="24">
        <f t="shared" si="64"/>
        <v>0</v>
      </c>
      <c r="NO16" s="24">
        <f t="shared" si="65"/>
        <v>0</v>
      </c>
      <c r="NP16" s="24">
        <f t="shared" si="66"/>
        <v>0</v>
      </c>
      <c r="NQ16" s="97">
        <f t="shared" si="67"/>
        <v>0</v>
      </c>
      <c r="NT16" s="24">
        <f t="shared" si="264"/>
        <v>0</v>
      </c>
      <c r="NV16" s="97">
        <f t="shared" si="265"/>
        <v>0</v>
      </c>
      <c r="NY16" s="24">
        <f t="shared" si="266"/>
        <v>0</v>
      </c>
      <c r="OA16" s="97">
        <f t="shared" si="267"/>
        <v>0</v>
      </c>
      <c r="OB16" s="24">
        <f t="shared" si="68"/>
        <v>0</v>
      </c>
      <c r="OC16" s="24">
        <f t="shared" si="69"/>
        <v>0</v>
      </c>
      <c r="OD16" s="24">
        <f t="shared" si="70"/>
        <v>0</v>
      </c>
      <c r="OE16" s="24">
        <f t="shared" si="71"/>
        <v>0</v>
      </c>
      <c r="OF16" s="97">
        <f t="shared" si="72"/>
        <v>0</v>
      </c>
      <c r="OI16" s="24">
        <f t="shared" si="268"/>
        <v>0</v>
      </c>
      <c r="OK16" s="97">
        <f t="shared" si="269"/>
        <v>0</v>
      </c>
      <c r="OL16" s="24">
        <f t="shared" si="73"/>
        <v>0</v>
      </c>
      <c r="OM16" s="24">
        <f t="shared" si="74"/>
        <v>0</v>
      </c>
      <c r="ON16" s="24">
        <f t="shared" si="75"/>
        <v>0</v>
      </c>
      <c r="OO16" s="24">
        <f t="shared" si="76"/>
        <v>0</v>
      </c>
      <c r="OP16" s="97">
        <f t="shared" si="77"/>
        <v>0</v>
      </c>
      <c r="OQ16" s="24">
        <f t="shared" si="78"/>
        <v>85810</v>
      </c>
      <c r="OR16" s="24">
        <f t="shared" si="79"/>
        <v>0</v>
      </c>
      <c r="OS16" s="24">
        <f t="shared" si="80"/>
        <v>85810</v>
      </c>
      <c r="OT16" s="24">
        <f t="shared" si="81"/>
        <v>0</v>
      </c>
      <c r="OU16" s="97">
        <f t="shared" si="82"/>
        <v>85810</v>
      </c>
      <c r="OX16" s="24">
        <f t="shared" si="270"/>
        <v>0</v>
      </c>
      <c r="OZ16" s="97">
        <f t="shared" si="271"/>
        <v>0</v>
      </c>
      <c r="PC16" s="24">
        <f t="shared" si="272"/>
        <v>0</v>
      </c>
      <c r="PE16" s="97">
        <f t="shared" si="273"/>
        <v>0</v>
      </c>
      <c r="PH16" s="24">
        <f t="shared" si="274"/>
        <v>0</v>
      </c>
      <c r="PJ16" s="97">
        <f t="shared" si="275"/>
        <v>0</v>
      </c>
      <c r="PK16" s="24">
        <f t="shared" si="83"/>
        <v>0</v>
      </c>
      <c r="PL16" s="24">
        <f t="shared" si="84"/>
        <v>0</v>
      </c>
      <c r="PM16" s="24">
        <f t="shared" si="85"/>
        <v>0</v>
      </c>
      <c r="PN16" s="24">
        <f t="shared" si="86"/>
        <v>0</v>
      </c>
      <c r="PO16" s="97">
        <f t="shared" si="87"/>
        <v>0</v>
      </c>
      <c r="PR16" s="24">
        <f t="shared" si="276"/>
        <v>0</v>
      </c>
      <c r="PT16" s="97">
        <f t="shared" si="277"/>
        <v>0</v>
      </c>
      <c r="PW16" s="24">
        <f t="shared" si="278"/>
        <v>0</v>
      </c>
      <c r="PY16" s="97">
        <f t="shared" si="279"/>
        <v>0</v>
      </c>
      <c r="QB16" s="24">
        <f t="shared" si="280"/>
        <v>0</v>
      </c>
      <c r="QD16" s="97">
        <f t="shared" si="281"/>
        <v>0</v>
      </c>
      <c r="QG16" s="24">
        <f t="shared" si="282"/>
        <v>0</v>
      </c>
      <c r="QI16" s="97">
        <f t="shared" si="283"/>
        <v>0</v>
      </c>
      <c r="QJ16" s="24">
        <f t="shared" si="88"/>
        <v>0</v>
      </c>
      <c r="QK16" s="24">
        <f t="shared" si="89"/>
        <v>0</v>
      </c>
      <c r="QL16" s="24">
        <f t="shared" si="90"/>
        <v>0</v>
      </c>
      <c r="QM16" s="24">
        <f t="shared" si="91"/>
        <v>0</v>
      </c>
      <c r="QN16" s="97">
        <f t="shared" si="92"/>
        <v>0</v>
      </c>
      <c r="QO16" s="24">
        <f t="shared" si="93"/>
        <v>0</v>
      </c>
      <c r="QP16" s="24">
        <f t="shared" si="94"/>
        <v>0</v>
      </c>
      <c r="QQ16" s="24">
        <f t="shared" si="95"/>
        <v>0</v>
      </c>
      <c r="QR16" s="24">
        <f t="shared" si="96"/>
        <v>0</v>
      </c>
      <c r="QS16" s="97">
        <f t="shared" si="97"/>
        <v>0</v>
      </c>
      <c r="QV16" s="24">
        <f t="shared" si="284"/>
        <v>0</v>
      </c>
      <c r="QX16" s="97">
        <f t="shared" si="285"/>
        <v>0</v>
      </c>
      <c r="RA16" s="24">
        <f t="shared" si="286"/>
        <v>0</v>
      </c>
      <c r="RC16" s="97">
        <f t="shared" si="287"/>
        <v>0</v>
      </c>
      <c r="RF16" s="24">
        <f t="shared" si="288"/>
        <v>0</v>
      </c>
      <c r="RH16" s="97">
        <f t="shared" si="289"/>
        <v>0</v>
      </c>
      <c r="RK16" s="24">
        <f t="shared" si="290"/>
        <v>0</v>
      </c>
      <c r="RM16" s="97">
        <f t="shared" si="291"/>
        <v>0</v>
      </c>
      <c r="RP16" s="24">
        <f t="shared" si="292"/>
        <v>0</v>
      </c>
      <c r="RR16" s="97">
        <f t="shared" si="293"/>
        <v>0</v>
      </c>
      <c r="RU16" s="24">
        <f t="shared" si="294"/>
        <v>0</v>
      </c>
      <c r="RW16" s="97">
        <f t="shared" si="295"/>
        <v>0</v>
      </c>
      <c r="RX16" s="24">
        <f t="shared" si="98"/>
        <v>0</v>
      </c>
      <c r="RY16" s="24">
        <f t="shared" si="99"/>
        <v>0</v>
      </c>
      <c r="RZ16" s="24">
        <f t="shared" si="100"/>
        <v>0</v>
      </c>
      <c r="SA16" s="24">
        <f t="shared" si="101"/>
        <v>0</v>
      </c>
      <c r="SB16" s="97">
        <f t="shared" si="102"/>
        <v>0</v>
      </c>
      <c r="SE16" s="24">
        <f t="shared" si="296"/>
        <v>0</v>
      </c>
      <c r="SG16" s="97">
        <f t="shared" si="297"/>
        <v>0</v>
      </c>
      <c r="SJ16" s="24">
        <f t="shared" si="298"/>
        <v>0</v>
      </c>
      <c r="SL16" s="97">
        <f t="shared" si="299"/>
        <v>0</v>
      </c>
      <c r="SM16" s="24">
        <f t="shared" si="103"/>
        <v>0</v>
      </c>
      <c r="SN16" s="24">
        <f t="shared" si="104"/>
        <v>0</v>
      </c>
      <c r="SO16" s="24">
        <f t="shared" si="105"/>
        <v>0</v>
      </c>
      <c r="SP16" s="24">
        <f t="shared" si="106"/>
        <v>0</v>
      </c>
      <c r="SQ16" s="97">
        <f t="shared" si="107"/>
        <v>0</v>
      </c>
      <c r="SR16" s="24">
        <f t="shared" si="108"/>
        <v>0</v>
      </c>
      <c r="SS16" s="24">
        <f t="shared" si="109"/>
        <v>0</v>
      </c>
      <c r="ST16" s="24">
        <f t="shared" si="110"/>
        <v>0</v>
      </c>
      <c r="SU16" s="24">
        <f t="shared" si="111"/>
        <v>0</v>
      </c>
      <c r="SV16" s="97">
        <f t="shared" si="112"/>
        <v>0</v>
      </c>
      <c r="SY16" s="24">
        <f t="shared" si="300"/>
        <v>0</v>
      </c>
      <c r="TA16" s="97">
        <f t="shared" si="301"/>
        <v>0</v>
      </c>
      <c r="TD16" s="24">
        <f t="shared" si="302"/>
        <v>0</v>
      </c>
      <c r="TF16" s="97">
        <f t="shared" si="303"/>
        <v>0</v>
      </c>
      <c r="TI16" s="24">
        <f t="shared" si="304"/>
        <v>0</v>
      </c>
      <c r="TK16" s="97">
        <f t="shared" si="305"/>
        <v>0</v>
      </c>
      <c r="TN16" s="24">
        <f t="shared" si="306"/>
        <v>0</v>
      </c>
      <c r="TP16" s="97">
        <f t="shared" si="307"/>
        <v>0</v>
      </c>
      <c r="TS16" s="24">
        <f t="shared" si="308"/>
        <v>0</v>
      </c>
      <c r="TU16" s="97">
        <f t="shared" si="309"/>
        <v>0</v>
      </c>
      <c r="TV16" s="24">
        <f t="shared" si="113"/>
        <v>0</v>
      </c>
      <c r="TW16" s="24">
        <f t="shared" si="114"/>
        <v>0</v>
      </c>
      <c r="TX16" s="24">
        <f t="shared" si="115"/>
        <v>0</v>
      </c>
      <c r="TY16" s="24">
        <f t="shared" si="116"/>
        <v>0</v>
      </c>
      <c r="TZ16" s="97">
        <f t="shared" si="117"/>
        <v>0</v>
      </c>
      <c r="UC16" s="24">
        <f t="shared" si="310"/>
        <v>0</v>
      </c>
      <c r="UE16" s="97">
        <f t="shared" si="311"/>
        <v>0</v>
      </c>
      <c r="UF16" s="24">
        <f t="shared" si="312"/>
        <v>0</v>
      </c>
      <c r="UG16" s="24">
        <f t="shared" si="313"/>
        <v>0</v>
      </c>
      <c r="UH16" s="24">
        <f t="shared" si="314"/>
        <v>0</v>
      </c>
      <c r="UI16" s="24">
        <f t="shared" si="315"/>
        <v>0</v>
      </c>
      <c r="UJ16" s="97">
        <f t="shared" si="316"/>
        <v>0</v>
      </c>
      <c r="UK16" s="24">
        <f t="shared" si="123"/>
        <v>0</v>
      </c>
      <c r="UL16" s="24">
        <f t="shared" si="124"/>
        <v>0</v>
      </c>
      <c r="UM16" s="24">
        <f t="shared" si="125"/>
        <v>0</v>
      </c>
      <c r="UN16" s="24">
        <f t="shared" si="126"/>
        <v>0</v>
      </c>
      <c r="UO16" s="97">
        <f t="shared" si="127"/>
        <v>0</v>
      </c>
      <c r="UP16" s="24">
        <v>70397</v>
      </c>
      <c r="UQ16" s="24">
        <f t="shared" si="128"/>
        <v>87310</v>
      </c>
      <c r="UR16" s="24">
        <f t="shared" si="129"/>
        <v>0</v>
      </c>
      <c r="US16" s="24">
        <f t="shared" si="130"/>
        <v>87310</v>
      </c>
      <c r="UT16" s="24">
        <f t="shared" si="131"/>
        <v>0</v>
      </c>
      <c r="UU16" s="97">
        <f t="shared" si="132"/>
        <v>87310</v>
      </c>
      <c r="UV16" s="24">
        <f t="shared" si="322"/>
        <v>70397</v>
      </c>
      <c r="UW16" s="24">
        <f t="shared" si="317"/>
        <v>87310</v>
      </c>
      <c r="UX16" s="24">
        <f t="shared" si="318"/>
        <v>0</v>
      </c>
      <c r="UY16" s="24">
        <f t="shared" si="319"/>
        <v>87310</v>
      </c>
      <c r="UZ16" s="24">
        <f t="shared" si="320"/>
        <v>0</v>
      </c>
      <c r="VA16" s="97">
        <f t="shared" si="321"/>
        <v>87310</v>
      </c>
      <c r="VB16" s="25"/>
    </row>
    <row r="17" spans="1:574" s="24" customFormat="1" x14ac:dyDescent="0.25">
      <c r="A17" s="21">
        <v>8</v>
      </c>
      <c r="B17" s="22" t="s">
        <v>286</v>
      </c>
      <c r="C17" s="23" t="s">
        <v>287</v>
      </c>
      <c r="G17" s="24">
        <f t="shared" si="134"/>
        <v>0</v>
      </c>
      <c r="I17" s="97">
        <f t="shared" si="135"/>
        <v>0</v>
      </c>
      <c r="M17" s="24">
        <f t="shared" si="136"/>
        <v>0</v>
      </c>
      <c r="O17" s="97">
        <f t="shared" si="137"/>
        <v>0</v>
      </c>
      <c r="S17" s="24">
        <f t="shared" si="138"/>
        <v>0</v>
      </c>
      <c r="U17" s="97">
        <f t="shared" si="139"/>
        <v>0</v>
      </c>
      <c r="Y17" s="24">
        <f t="shared" si="140"/>
        <v>0</v>
      </c>
      <c r="AA17" s="97">
        <f t="shared" si="141"/>
        <v>0</v>
      </c>
      <c r="AE17" s="24">
        <f t="shared" si="142"/>
        <v>0</v>
      </c>
      <c r="AG17" s="97">
        <f t="shared" si="143"/>
        <v>0</v>
      </c>
      <c r="AK17" s="24">
        <f t="shared" si="144"/>
        <v>0</v>
      </c>
      <c r="AM17" s="97">
        <f t="shared" si="145"/>
        <v>0</v>
      </c>
      <c r="AQ17" s="24">
        <f t="shared" si="146"/>
        <v>0</v>
      </c>
      <c r="AS17" s="97">
        <f t="shared" si="147"/>
        <v>0</v>
      </c>
      <c r="AW17" s="24">
        <f t="shared" si="148"/>
        <v>0</v>
      </c>
      <c r="AY17" s="97">
        <f t="shared" si="149"/>
        <v>0</v>
      </c>
      <c r="AZ17" s="24">
        <f t="shared" si="150"/>
        <v>0</v>
      </c>
      <c r="BA17" s="24">
        <f t="shared" si="151"/>
        <v>0</v>
      </c>
      <c r="BB17" s="24">
        <f t="shared" si="152"/>
        <v>0</v>
      </c>
      <c r="BC17" s="24">
        <f t="shared" si="153"/>
        <v>0</v>
      </c>
      <c r="BD17" s="24">
        <f t="shared" si="154"/>
        <v>0</v>
      </c>
      <c r="BE17" s="97">
        <f t="shared" si="155"/>
        <v>0</v>
      </c>
      <c r="BI17" s="24">
        <f t="shared" si="156"/>
        <v>0</v>
      </c>
      <c r="BK17" s="97">
        <f t="shared" si="157"/>
        <v>0</v>
      </c>
      <c r="BL17" s="24">
        <f t="shared" si="158"/>
        <v>0</v>
      </c>
      <c r="BM17" s="24">
        <f t="shared" si="159"/>
        <v>0</v>
      </c>
      <c r="BN17" s="24">
        <f t="shared" si="160"/>
        <v>0</v>
      </c>
      <c r="BO17" s="24">
        <f t="shared" si="161"/>
        <v>0</v>
      </c>
      <c r="BP17" s="24">
        <f t="shared" si="162"/>
        <v>0</v>
      </c>
      <c r="BQ17" s="97">
        <f t="shared" si="163"/>
        <v>0</v>
      </c>
      <c r="BU17" s="24">
        <f t="shared" si="164"/>
        <v>0</v>
      </c>
      <c r="BW17" s="97">
        <f t="shared" si="165"/>
        <v>0</v>
      </c>
      <c r="CA17" s="24">
        <f t="shared" si="166"/>
        <v>0</v>
      </c>
      <c r="CC17" s="97">
        <f t="shared" si="167"/>
        <v>0</v>
      </c>
      <c r="CG17" s="24">
        <f t="shared" si="168"/>
        <v>0</v>
      </c>
      <c r="CI17" s="97">
        <f t="shared" si="169"/>
        <v>0</v>
      </c>
      <c r="CM17" s="24">
        <f t="shared" si="170"/>
        <v>0</v>
      </c>
      <c r="CO17" s="97">
        <f t="shared" si="171"/>
        <v>0</v>
      </c>
      <c r="CS17" s="24">
        <f t="shared" si="172"/>
        <v>0</v>
      </c>
      <c r="CU17" s="97">
        <f t="shared" si="173"/>
        <v>0</v>
      </c>
      <c r="CY17" s="24">
        <f t="shared" si="174"/>
        <v>0</v>
      </c>
      <c r="DA17" s="97">
        <f t="shared" si="175"/>
        <v>0</v>
      </c>
      <c r="DB17" s="24">
        <f t="shared" si="176"/>
        <v>0</v>
      </c>
      <c r="DC17" s="24">
        <f t="shared" si="177"/>
        <v>0</v>
      </c>
      <c r="DD17" s="24">
        <f t="shared" si="178"/>
        <v>0</v>
      </c>
      <c r="DE17" s="24">
        <f t="shared" si="179"/>
        <v>0</v>
      </c>
      <c r="DF17" s="24">
        <f t="shared" si="180"/>
        <v>0</v>
      </c>
      <c r="DG17" s="97">
        <f t="shared" si="181"/>
        <v>0</v>
      </c>
      <c r="DJ17" s="24">
        <f t="shared" si="182"/>
        <v>0</v>
      </c>
      <c r="DL17" s="97">
        <f t="shared" si="183"/>
        <v>0</v>
      </c>
      <c r="DO17" s="24">
        <f t="shared" si="184"/>
        <v>0</v>
      </c>
      <c r="DQ17" s="97">
        <f t="shared" si="185"/>
        <v>0</v>
      </c>
      <c r="DT17" s="24">
        <f t="shared" si="186"/>
        <v>0</v>
      </c>
      <c r="DV17" s="97">
        <f t="shared" si="187"/>
        <v>0</v>
      </c>
      <c r="DY17" s="24">
        <f t="shared" si="188"/>
        <v>0</v>
      </c>
      <c r="EA17" s="97">
        <f t="shared" si="189"/>
        <v>0</v>
      </c>
      <c r="ED17" s="24">
        <f t="shared" si="190"/>
        <v>0</v>
      </c>
      <c r="EF17" s="97">
        <f t="shared" si="191"/>
        <v>0</v>
      </c>
      <c r="EI17" s="24">
        <f t="shared" si="192"/>
        <v>0</v>
      </c>
      <c r="EK17" s="97">
        <f t="shared" si="193"/>
        <v>0</v>
      </c>
      <c r="EN17" s="24">
        <f t="shared" si="194"/>
        <v>0</v>
      </c>
      <c r="EP17" s="97">
        <f t="shared" si="195"/>
        <v>0</v>
      </c>
      <c r="ES17" s="24">
        <f t="shared" si="196"/>
        <v>0</v>
      </c>
      <c r="EU17" s="97">
        <f t="shared" si="197"/>
        <v>0</v>
      </c>
      <c r="EV17" s="24">
        <f t="shared" si="3"/>
        <v>0</v>
      </c>
      <c r="EW17" s="24">
        <f t="shared" si="4"/>
        <v>0</v>
      </c>
      <c r="EX17" s="24">
        <f t="shared" si="5"/>
        <v>0</v>
      </c>
      <c r="EY17" s="24">
        <f t="shared" si="6"/>
        <v>0</v>
      </c>
      <c r="EZ17" s="97">
        <f t="shared" si="7"/>
        <v>0</v>
      </c>
      <c r="FC17" s="24">
        <f t="shared" si="198"/>
        <v>0</v>
      </c>
      <c r="FE17" s="97">
        <f t="shared" si="199"/>
        <v>0</v>
      </c>
      <c r="FH17" s="24">
        <f t="shared" si="200"/>
        <v>0</v>
      </c>
      <c r="FJ17" s="97">
        <f t="shared" si="201"/>
        <v>0</v>
      </c>
      <c r="FM17" s="24">
        <f t="shared" si="202"/>
        <v>0</v>
      </c>
      <c r="FO17" s="97">
        <f t="shared" si="203"/>
        <v>0</v>
      </c>
      <c r="FR17" s="24">
        <f t="shared" si="204"/>
        <v>0</v>
      </c>
      <c r="FT17" s="97">
        <f t="shared" si="205"/>
        <v>0</v>
      </c>
      <c r="FU17" s="24">
        <f t="shared" si="8"/>
        <v>0</v>
      </c>
      <c r="FV17" s="24">
        <f t="shared" si="9"/>
        <v>0</v>
      </c>
      <c r="FW17" s="24">
        <f t="shared" si="10"/>
        <v>0</v>
      </c>
      <c r="FX17" s="24">
        <f t="shared" si="11"/>
        <v>0</v>
      </c>
      <c r="FY17" s="97">
        <f t="shared" si="12"/>
        <v>0</v>
      </c>
      <c r="GB17" s="24">
        <f t="shared" si="206"/>
        <v>0</v>
      </c>
      <c r="GD17" s="97">
        <f t="shared" si="207"/>
        <v>0</v>
      </c>
      <c r="GG17" s="24">
        <f t="shared" si="208"/>
        <v>0</v>
      </c>
      <c r="GI17" s="97">
        <f t="shared" si="209"/>
        <v>0</v>
      </c>
      <c r="GL17" s="24">
        <f t="shared" si="210"/>
        <v>0</v>
      </c>
      <c r="GN17" s="97">
        <f t="shared" si="211"/>
        <v>0</v>
      </c>
      <c r="GQ17" s="24">
        <f t="shared" si="212"/>
        <v>0</v>
      </c>
      <c r="GS17" s="97">
        <f t="shared" si="213"/>
        <v>0</v>
      </c>
      <c r="GV17" s="24">
        <f t="shared" si="214"/>
        <v>0</v>
      </c>
      <c r="GX17" s="97">
        <f t="shared" si="215"/>
        <v>0</v>
      </c>
      <c r="GY17" s="24">
        <f t="shared" si="13"/>
        <v>0</v>
      </c>
      <c r="GZ17" s="24">
        <f t="shared" si="14"/>
        <v>0</v>
      </c>
      <c r="HA17" s="24">
        <f t="shared" si="15"/>
        <v>0</v>
      </c>
      <c r="HB17" s="24">
        <f t="shared" si="16"/>
        <v>0</v>
      </c>
      <c r="HC17" s="97">
        <f t="shared" si="17"/>
        <v>0</v>
      </c>
      <c r="HF17" s="24">
        <f t="shared" si="216"/>
        <v>0</v>
      </c>
      <c r="HH17" s="97">
        <f t="shared" si="217"/>
        <v>0</v>
      </c>
      <c r="HK17" s="24">
        <f t="shared" si="218"/>
        <v>0</v>
      </c>
      <c r="HM17" s="97">
        <f t="shared" si="219"/>
        <v>0</v>
      </c>
      <c r="HP17" s="24">
        <f t="shared" si="220"/>
        <v>0</v>
      </c>
      <c r="HR17" s="97">
        <f t="shared" si="221"/>
        <v>0</v>
      </c>
      <c r="HS17" s="24">
        <f t="shared" si="18"/>
        <v>0</v>
      </c>
      <c r="HT17" s="24">
        <f t="shared" si="19"/>
        <v>0</v>
      </c>
      <c r="HU17" s="24">
        <f t="shared" si="20"/>
        <v>0</v>
      </c>
      <c r="HV17" s="24">
        <f t="shared" si="21"/>
        <v>0</v>
      </c>
      <c r="HW17" s="97">
        <f t="shared" si="22"/>
        <v>0</v>
      </c>
      <c r="HZ17" s="24">
        <f t="shared" si="222"/>
        <v>0</v>
      </c>
      <c r="IB17" s="97">
        <f t="shared" si="223"/>
        <v>0</v>
      </c>
      <c r="IE17" s="24">
        <f t="shared" si="224"/>
        <v>0</v>
      </c>
      <c r="IG17" s="97">
        <f t="shared" si="225"/>
        <v>0</v>
      </c>
      <c r="IJ17" s="24">
        <f t="shared" si="226"/>
        <v>0</v>
      </c>
      <c r="IL17" s="97">
        <f t="shared" si="227"/>
        <v>0</v>
      </c>
      <c r="IO17" s="24">
        <f t="shared" si="228"/>
        <v>0</v>
      </c>
      <c r="IQ17" s="97">
        <f t="shared" si="229"/>
        <v>0</v>
      </c>
      <c r="IT17" s="24">
        <f t="shared" si="230"/>
        <v>0</v>
      </c>
      <c r="IV17" s="97">
        <f t="shared" si="231"/>
        <v>0</v>
      </c>
      <c r="IW17" s="24">
        <f t="shared" si="23"/>
        <v>0</v>
      </c>
      <c r="IX17" s="24">
        <f t="shared" si="24"/>
        <v>0</v>
      </c>
      <c r="IY17" s="24">
        <f t="shared" si="25"/>
        <v>0</v>
      </c>
      <c r="IZ17" s="24">
        <f t="shared" si="26"/>
        <v>0</v>
      </c>
      <c r="JA17" s="97">
        <f t="shared" si="27"/>
        <v>0</v>
      </c>
      <c r="JD17" s="24">
        <f t="shared" si="232"/>
        <v>0</v>
      </c>
      <c r="JF17" s="97">
        <f t="shared" si="233"/>
        <v>0</v>
      </c>
      <c r="JI17" s="24">
        <f t="shared" si="234"/>
        <v>0</v>
      </c>
      <c r="JK17" s="97">
        <f t="shared" si="235"/>
        <v>0</v>
      </c>
      <c r="JN17" s="24">
        <f t="shared" si="236"/>
        <v>0</v>
      </c>
      <c r="JP17" s="97">
        <f t="shared" si="237"/>
        <v>0</v>
      </c>
      <c r="JS17" s="24">
        <f t="shared" si="238"/>
        <v>0</v>
      </c>
      <c r="JU17" s="97">
        <f t="shared" si="239"/>
        <v>0</v>
      </c>
      <c r="JV17" s="24">
        <f t="shared" si="28"/>
        <v>0</v>
      </c>
      <c r="JW17" s="24">
        <f t="shared" si="29"/>
        <v>0</v>
      </c>
      <c r="JX17" s="24">
        <f t="shared" si="30"/>
        <v>0</v>
      </c>
      <c r="JY17" s="24">
        <f t="shared" si="31"/>
        <v>0</v>
      </c>
      <c r="JZ17" s="97">
        <f t="shared" si="32"/>
        <v>0</v>
      </c>
      <c r="KC17" s="24">
        <f t="shared" si="240"/>
        <v>0</v>
      </c>
      <c r="KE17" s="97">
        <f t="shared" si="241"/>
        <v>0</v>
      </c>
      <c r="KF17" s="24">
        <f t="shared" si="33"/>
        <v>0</v>
      </c>
      <c r="KG17" s="24">
        <f t="shared" si="34"/>
        <v>0</v>
      </c>
      <c r="KH17" s="24">
        <f t="shared" si="35"/>
        <v>0</v>
      </c>
      <c r="KI17" s="24">
        <f t="shared" si="36"/>
        <v>0</v>
      </c>
      <c r="KJ17" s="97">
        <f t="shared" si="37"/>
        <v>0</v>
      </c>
      <c r="KM17" s="24">
        <f t="shared" si="242"/>
        <v>0</v>
      </c>
      <c r="KO17" s="97">
        <f t="shared" si="243"/>
        <v>0</v>
      </c>
      <c r="KP17" s="24">
        <f t="shared" si="38"/>
        <v>0</v>
      </c>
      <c r="KQ17" s="24">
        <f t="shared" si="39"/>
        <v>0</v>
      </c>
      <c r="KR17" s="24">
        <f t="shared" si="40"/>
        <v>0</v>
      </c>
      <c r="KS17" s="24">
        <f t="shared" si="41"/>
        <v>0</v>
      </c>
      <c r="KT17" s="97">
        <f t="shared" si="42"/>
        <v>0</v>
      </c>
      <c r="KU17" s="24">
        <f t="shared" si="43"/>
        <v>0</v>
      </c>
      <c r="KV17" s="24">
        <f t="shared" si="44"/>
        <v>0</v>
      </c>
      <c r="KW17" s="24">
        <f t="shared" si="45"/>
        <v>0</v>
      </c>
      <c r="KX17" s="24">
        <f t="shared" si="46"/>
        <v>0</v>
      </c>
      <c r="KY17" s="97">
        <f t="shared" si="47"/>
        <v>0</v>
      </c>
      <c r="LB17" s="24">
        <f t="shared" si="244"/>
        <v>0</v>
      </c>
      <c r="LD17" s="97">
        <f t="shared" si="245"/>
        <v>0</v>
      </c>
      <c r="LG17" s="24">
        <f t="shared" si="246"/>
        <v>0</v>
      </c>
      <c r="LI17" s="97">
        <f t="shared" si="247"/>
        <v>0</v>
      </c>
      <c r="LL17" s="24">
        <f t="shared" si="248"/>
        <v>0</v>
      </c>
      <c r="LN17" s="97">
        <f t="shared" si="249"/>
        <v>0</v>
      </c>
      <c r="LQ17" s="24">
        <f t="shared" si="250"/>
        <v>0</v>
      </c>
      <c r="LS17" s="97">
        <f t="shared" si="251"/>
        <v>0</v>
      </c>
      <c r="LV17" s="24">
        <f t="shared" si="252"/>
        <v>0</v>
      </c>
      <c r="LX17" s="97">
        <f t="shared" si="253"/>
        <v>0</v>
      </c>
      <c r="LY17" s="24">
        <f t="shared" si="48"/>
        <v>0</v>
      </c>
      <c r="LZ17" s="24">
        <f t="shared" si="49"/>
        <v>0</v>
      </c>
      <c r="MA17" s="24">
        <f t="shared" si="50"/>
        <v>0</v>
      </c>
      <c r="MB17" s="24">
        <f t="shared" si="51"/>
        <v>0</v>
      </c>
      <c r="MC17" s="97">
        <f t="shared" si="52"/>
        <v>0</v>
      </c>
      <c r="MF17" s="24">
        <f t="shared" si="254"/>
        <v>0</v>
      </c>
      <c r="MH17" s="97">
        <f t="shared" si="255"/>
        <v>0</v>
      </c>
      <c r="MI17" s="24">
        <f t="shared" si="53"/>
        <v>0</v>
      </c>
      <c r="MJ17" s="24">
        <f t="shared" si="54"/>
        <v>0</v>
      </c>
      <c r="MK17" s="24">
        <f t="shared" si="55"/>
        <v>0</v>
      </c>
      <c r="ML17" s="24">
        <f t="shared" si="56"/>
        <v>0</v>
      </c>
      <c r="MM17" s="97">
        <f t="shared" si="57"/>
        <v>0</v>
      </c>
      <c r="MP17" s="24">
        <f t="shared" si="256"/>
        <v>0</v>
      </c>
      <c r="MR17" s="97">
        <f t="shared" si="257"/>
        <v>0</v>
      </c>
      <c r="MU17" s="24">
        <f t="shared" si="258"/>
        <v>0</v>
      </c>
      <c r="MW17" s="97">
        <f t="shared" si="259"/>
        <v>0</v>
      </c>
      <c r="MX17" s="24">
        <f t="shared" si="58"/>
        <v>0</v>
      </c>
      <c r="MY17" s="24">
        <f t="shared" si="59"/>
        <v>0</v>
      </c>
      <c r="MZ17" s="24">
        <f t="shared" si="60"/>
        <v>0</v>
      </c>
      <c r="NA17" s="24">
        <f t="shared" si="61"/>
        <v>0</v>
      </c>
      <c r="NB17" s="97">
        <f t="shared" si="62"/>
        <v>0</v>
      </c>
      <c r="NE17" s="24">
        <f t="shared" si="260"/>
        <v>0</v>
      </c>
      <c r="NG17" s="97">
        <f t="shared" si="261"/>
        <v>0</v>
      </c>
      <c r="NJ17" s="24">
        <f t="shared" si="262"/>
        <v>0</v>
      </c>
      <c r="NL17" s="97">
        <f t="shared" si="263"/>
        <v>0</v>
      </c>
      <c r="NM17" s="24">
        <f t="shared" si="63"/>
        <v>0</v>
      </c>
      <c r="NN17" s="24">
        <f t="shared" si="64"/>
        <v>0</v>
      </c>
      <c r="NO17" s="24">
        <f t="shared" si="65"/>
        <v>0</v>
      </c>
      <c r="NP17" s="24">
        <f t="shared" si="66"/>
        <v>0</v>
      </c>
      <c r="NQ17" s="97">
        <f t="shared" si="67"/>
        <v>0</v>
      </c>
      <c r="NT17" s="24">
        <f t="shared" si="264"/>
        <v>0</v>
      </c>
      <c r="NV17" s="97">
        <f t="shared" si="265"/>
        <v>0</v>
      </c>
      <c r="NY17" s="24">
        <f t="shared" si="266"/>
        <v>0</v>
      </c>
      <c r="OA17" s="97">
        <f t="shared" si="267"/>
        <v>0</v>
      </c>
      <c r="OB17" s="24">
        <f t="shared" si="68"/>
        <v>0</v>
      </c>
      <c r="OC17" s="24">
        <f t="shared" si="69"/>
        <v>0</v>
      </c>
      <c r="OD17" s="24">
        <f t="shared" si="70"/>
        <v>0</v>
      </c>
      <c r="OE17" s="24">
        <f t="shared" si="71"/>
        <v>0</v>
      </c>
      <c r="OF17" s="97">
        <f t="shared" si="72"/>
        <v>0</v>
      </c>
      <c r="OI17" s="24">
        <f t="shared" si="268"/>
        <v>0</v>
      </c>
      <c r="OK17" s="97">
        <f t="shared" si="269"/>
        <v>0</v>
      </c>
      <c r="OL17" s="24">
        <f t="shared" si="73"/>
        <v>0</v>
      </c>
      <c r="OM17" s="24">
        <f t="shared" si="74"/>
        <v>0</v>
      </c>
      <c r="ON17" s="24">
        <f t="shared" si="75"/>
        <v>0</v>
      </c>
      <c r="OO17" s="24">
        <f t="shared" si="76"/>
        <v>0</v>
      </c>
      <c r="OP17" s="97">
        <f t="shared" si="77"/>
        <v>0</v>
      </c>
      <c r="OQ17" s="24">
        <f t="shared" si="78"/>
        <v>0</v>
      </c>
      <c r="OR17" s="24">
        <f t="shared" si="79"/>
        <v>0</v>
      </c>
      <c r="OS17" s="24">
        <f t="shared" si="80"/>
        <v>0</v>
      </c>
      <c r="OT17" s="24">
        <f t="shared" si="81"/>
        <v>0</v>
      </c>
      <c r="OU17" s="97">
        <f t="shared" si="82"/>
        <v>0</v>
      </c>
      <c r="OX17" s="24">
        <f t="shared" si="270"/>
        <v>0</v>
      </c>
      <c r="OZ17" s="97">
        <f t="shared" si="271"/>
        <v>0</v>
      </c>
      <c r="PC17" s="24">
        <f t="shared" si="272"/>
        <v>0</v>
      </c>
      <c r="PE17" s="97">
        <f t="shared" si="273"/>
        <v>0</v>
      </c>
      <c r="PH17" s="24">
        <f t="shared" si="274"/>
        <v>0</v>
      </c>
      <c r="PJ17" s="97">
        <f t="shared" si="275"/>
        <v>0</v>
      </c>
      <c r="PK17" s="24">
        <f t="shared" si="83"/>
        <v>0</v>
      </c>
      <c r="PL17" s="24">
        <f t="shared" si="84"/>
        <v>0</v>
      </c>
      <c r="PM17" s="24">
        <f t="shared" si="85"/>
        <v>0</v>
      </c>
      <c r="PN17" s="24">
        <f t="shared" si="86"/>
        <v>0</v>
      </c>
      <c r="PO17" s="97">
        <f t="shared" si="87"/>
        <v>0</v>
      </c>
      <c r="PR17" s="24">
        <f t="shared" si="276"/>
        <v>0</v>
      </c>
      <c r="PT17" s="97">
        <f t="shared" si="277"/>
        <v>0</v>
      </c>
      <c r="PW17" s="24">
        <f t="shared" si="278"/>
        <v>0</v>
      </c>
      <c r="PY17" s="97">
        <f t="shared" si="279"/>
        <v>0</v>
      </c>
      <c r="QB17" s="24">
        <f t="shared" si="280"/>
        <v>0</v>
      </c>
      <c r="QD17" s="97">
        <f t="shared" si="281"/>
        <v>0</v>
      </c>
      <c r="QG17" s="24">
        <f t="shared" si="282"/>
        <v>0</v>
      </c>
      <c r="QI17" s="97">
        <f t="shared" si="283"/>
        <v>0</v>
      </c>
      <c r="QJ17" s="24">
        <f t="shared" si="88"/>
        <v>0</v>
      </c>
      <c r="QK17" s="24">
        <f t="shared" si="89"/>
        <v>0</v>
      </c>
      <c r="QL17" s="24">
        <f t="shared" si="90"/>
        <v>0</v>
      </c>
      <c r="QM17" s="24">
        <f t="shared" si="91"/>
        <v>0</v>
      </c>
      <c r="QN17" s="97">
        <f t="shared" si="92"/>
        <v>0</v>
      </c>
      <c r="QO17" s="24">
        <f t="shared" si="93"/>
        <v>0</v>
      </c>
      <c r="QP17" s="24">
        <f t="shared" si="94"/>
        <v>0</v>
      </c>
      <c r="QQ17" s="24">
        <f t="shared" si="95"/>
        <v>0</v>
      </c>
      <c r="QR17" s="24">
        <f t="shared" si="96"/>
        <v>0</v>
      </c>
      <c r="QS17" s="97">
        <f t="shared" si="97"/>
        <v>0</v>
      </c>
      <c r="QV17" s="24">
        <f t="shared" si="284"/>
        <v>0</v>
      </c>
      <c r="QX17" s="97">
        <f t="shared" si="285"/>
        <v>0</v>
      </c>
      <c r="RA17" s="24">
        <f t="shared" si="286"/>
        <v>0</v>
      </c>
      <c r="RC17" s="97">
        <f t="shared" si="287"/>
        <v>0</v>
      </c>
      <c r="RF17" s="24">
        <f t="shared" si="288"/>
        <v>0</v>
      </c>
      <c r="RH17" s="97">
        <f t="shared" si="289"/>
        <v>0</v>
      </c>
      <c r="RK17" s="24">
        <f t="shared" si="290"/>
        <v>0</v>
      </c>
      <c r="RM17" s="97">
        <f t="shared" si="291"/>
        <v>0</v>
      </c>
      <c r="RP17" s="24">
        <f t="shared" si="292"/>
        <v>0</v>
      </c>
      <c r="RR17" s="97">
        <f t="shared" si="293"/>
        <v>0</v>
      </c>
      <c r="RU17" s="24">
        <f t="shared" si="294"/>
        <v>0</v>
      </c>
      <c r="RW17" s="97">
        <f t="shared" si="295"/>
        <v>0</v>
      </c>
      <c r="RX17" s="24">
        <f t="shared" si="98"/>
        <v>0</v>
      </c>
      <c r="RY17" s="24">
        <f t="shared" si="99"/>
        <v>0</v>
      </c>
      <c r="RZ17" s="24">
        <f t="shared" si="100"/>
        <v>0</v>
      </c>
      <c r="SA17" s="24">
        <f t="shared" si="101"/>
        <v>0</v>
      </c>
      <c r="SB17" s="97">
        <f t="shared" si="102"/>
        <v>0</v>
      </c>
      <c r="SE17" s="24">
        <f t="shared" si="296"/>
        <v>0</v>
      </c>
      <c r="SG17" s="97">
        <f t="shared" si="297"/>
        <v>0</v>
      </c>
      <c r="SJ17" s="24">
        <f t="shared" si="298"/>
        <v>0</v>
      </c>
      <c r="SL17" s="97">
        <f t="shared" si="299"/>
        <v>0</v>
      </c>
      <c r="SM17" s="24">
        <f t="shared" si="103"/>
        <v>0</v>
      </c>
      <c r="SN17" s="24">
        <f t="shared" si="104"/>
        <v>0</v>
      </c>
      <c r="SO17" s="24">
        <f t="shared" si="105"/>
        <v>0</v>
      </c>
      <c r="SP17" s="24">
        <f t="shared" si="106"/>
        <v>0</v>
      </c>
      <c r="SQ17" s="97">
        <f t="shared" si="107"/>
        <v>0</v>
      </c>
      <c r="SR17" s="24">
        <f t="shared" si="108"/>
        <v>0</v>
      </c>
      <c r="SS17" s="24">
        <f t="shared" si="109"/>
        <v>0</v>
      </c>
      <c r="ST17" s="24">
        <f t="shared" si="110"/>
        <v>0</v>
      </c>
      <c r="SU17" s="24">
        <f t="shared" si="111"/>
        <v>0</v>
      </c>
      <c r="SV17" s="97">
        <f t="shared" si="112"/>
        <v>0</v>
      </c>
      <c r="SY17" s="24">
        <f t="shared" si="300"/>
        <v>0</v>
      </c>
      <c r="TA17" s="97">
        <f t="shared" si="301"/>
        <v>0</v>
      </c>
      <c r="TD17" s="24">
        <f t="shared" si="302"/>
        <v>0</v>
      </c>
      <c r="TF17" s="97">
        <f t="shared" si="303"/>
        <v>0</v>
      </c>
      <c r="TI17" s="24">
        <f t="shared" si="304"/>
        <v>0</v>
      </c>
      <c r="TK17" s="97">
        <f t="shared" si="305"/>
        <v>0</v>
      </c>
      <c r="TN17" s="24">
        <f t="shared" si="306"/>
        <v>0</v>
      </c>
      <c r="TP17" s="97">
        <f t="shared" si="307"/>
        <v>0</v>
      </c>
      <c r="TS17" s="24">
        <f t="shared" si="308"/>
        <v>0</v>
      </c>
      <c r="TU17" s="97">
        <f t="shared" si="309"/>
        <v>0</v>
      </c>
      <c r="TV17" s="24">
        <f t="shared" si="113"/>
        <v>0</v>
      </c>
      <c r="TW17" s="24">
        <f t="shared" si="114"/>
        <v>0</v>
      </c>
      <c r="TX17" s="24">
        <f t="shared" si="115"/>
        <v>0</v>
      </c>
      <c r="TY17" s="24">
        <f t="shared" si="116"/>
        <v>0</v>
      </c>
      <c r="TZ17" s="97">
        <f t="shared" si="117"/>
        <v>0</v>
      </c>
      <c r="UC17" s="24">
        <f t="shared" si="310"/>
        <v>0</v>
      </c>
      <c r="UE17" s="97">
        <f t="shared" si="311"/>
        <v>0</v>
      </c>
      <c r="UF17" s="24">
        <f t="shared" si="312"/>
        <v>0</v>
      </c>
      <c r="UG17" s="24">
        <f t="shared" si="313"/>
        <v>0</v>
      </c>
      <c r="UH17" s="24">
        <f t="shared" si="314"/>
        <v>0</v>
      </c>
      <c r="UI17" s="24">
        <f t="shared" si="315"/>
        <v>0</v>
      </c>
      <c r="UJ17" s="97">
        <f t="shared" si="316"/>
        <v>0</v>
      </c>
      <c r="UK17" s="24">
        <f t="shared" si="123"/>
        <v>0</v>
      </c>
      <c r="UL17" s="24">
        <f t="shared" si="124"/>
        <v>0</v>
      </c>
      <c r="UM17" s="24">
        <f t="shared" si="125"/>
        <v>0</v>
      </c>
      <c r="UN17" s="24">
        <f t="shared" si="126"/>
        <v>0</v>
      </c>
      <c r="UO17" s="97">
        <f t="shared" si="127"/>
        <v>0</v>
      </c>
      <c r="UP17" s="24">
        <v>0</v>
      </c>
      <c r="UQ17" s="24">
        <f t="shared" si="128"/>
        <v>0</v>
      </c>
      <c r="UR17" s="24">
        <f t="shared" si="129"/>
        <v>0</v>
      </c>
      <c r="US17" s="24">
        <f t="shared" si="130"/>
        <v>0</v>
      </c>
      <c r="UT17" s="24">
        <f t="shared" si="131"/>
        <v>0</v>
      </c>
      <c r="UU17" s="97">
        <f t="shared" si="132"/>
        <v>0</v>
      </c>
      <c r="UV17" s="24">
        <f t="shared" si="322"/>
        <v>0</v>
      </c>
      <c r="UW17" s="24">
        <f t="shared" si="317"/>
        <v>0</v>
      </c>
      <c r="UX17" s="24">
        <f t="shared" si="318"/>
        <v>0</v>
      </c>
      <c r="UY17" s="24">
        <f t="shared" si="319"/>
        <v>0</v>
      </c>
      <c r="UZ17" s="24">
        <f t="shared" si="320"/>
        <v>0</v>
      </c>
      <c r="VA17" s="97">
        <f t="shared" si="321"/>
        <v>0</v>
      </c>
      <c r="VB17" s="25"/>
    </row>
    <row r="18" spans="1:574" s="24" customFormat="1" ht="15" customHeight="1" x14ac:dyDescent="0.25">
      <c r="A18" s="21">
        <v>9</v>
      </c>
      <c r="B18" s="22" t="s">
        <v>181</v>
      </c>
      <c r="C18" s="23" t="s">
        <v>149</v>
      </c>
      <c r="G18" s="24">
        <f t="shared" si="134"/>
        <v>0</v>
      </c>
      <c r="I18" s="97">
        <f t="shared" si="135"/>
        <v>0</v>
      </c>
      <c r="M18" s="24">
        <f t="shared" si="136"/>
        <v>0</v>
      </c>
      <c r="O18" s="97">
        <f t="shared" si="137"/>
        <v>0</v>
      </c>
      <c r="S18" s="24">
        <f t="shared" si="138"/>
        <v>0</v>
      </c>
      <c r="U18" s="97">
        <f t="shared" si="139"/>
        <v>0</v>
      </c>
      <c r="Y18" s="24">
        <f t="shared" si="140"/>
        <v>0</v>
      </c>
      <c r="AA18" s="97">
        <f t="shared" si="141"/>
        <v>0</v>
      </c>
      <c r="AE18" s="24">
        <f t="shared" si="142"/>
        <v>0</v>
      </c>
      <c r="AG18" s="97">
        <f t="shared" si="143"/>
        <v>0</v>
      </c>
      <c r="AK18" s="24">
        <f t="shared" si="144"/>
        <v>0</v>
      </c>
      <c r="AM18" s="97">
        <f t="shared" si="145"/>
        <v>0</v>
      </c>
      <c r="AQ18" s="24">
        <f t="shared" si="146"/>
        <v>0</v>
      </c>
      <c r="AS18" s="97">
        <f t="shared" si="147"/>
        <v>0</v>
      </c>
      <c r="AW18" s="24">
        <f t="shared" si="148"/>
        <v>0</v>
      </c>
      <c r="AY18" s="97">
        <f t="shared" si="149"/>
        <v>0</v>
      </c>
      <c r="AZ18" s="24">
        <f t="shared" si="150"/>
        <v>0</v>
      </c>
      <c r="BA18" s="24">
        <f t="shared" si="151"/>
        <v>0</v>
      </c>
      <c r="BB18" s="24">
        <f t="shared" si="152"/>
        <v>0</v>
      </c>
      <c r="BC18" s="24">
        <f t="shared" si="153"/>
        <v>0</v>
      </c>
      <c r="BD18" s="24">
        <f t="shared" si="154"/>
        <v>0</v>
      </c>
      <c r="BE18" s="97">
        <f t="shared" si="155"/>
        <v>0</v>
      </c>
      <c r="BI18" s="24">
        <f t="shared" si="156"/>
        <v>0</v>
      </c>
      <c r="BK18" s="97">
        <f t="shared" si="157"/>
        <v>0</v>
      </c>
      <c r="BL18" s="24">
        <f t="shared" si="158"/>
        <v>0</v>
      </c>
      <c r="BM18" s="24">
        <f t="shared" si="159"/>
        <v>0</v>
      </c>
      <c r="BN18" s="24">
        <f t="shared" si="160"/>
        <v>0</v>
      </c>
      <c r="BO18" s="24">
        <f t="shared" si="161"/>
        <v>0</v>
      </c>
      <c r="BP18" s="24">
        <f t="shared" si="162"/>
        <v>0</v>
      </c>
      <c r="BQ18" s="97">
        <f t="shared" si="163"/>
        <v>0</v>
      </c>
      <c r="BU18" s="24">
        <f t="shared" si="164"/>
        <v>0</v>
      </c>
      <c r="BW18" s="97">
        <f t="shared" si="165"/>
        <v>0</v>
      </c>
      <c r="CA18" s="24">
        <f t="shared" si="166"/>
        <v>0</v>
      </c>
      <c r="CC18" s="97">
        <f t="shared" si="167"/>
        <v>0</v>
      </c>
      <c r="CG18" s="24">
        <f t="shared" si="168"/>
        <v>0</v>
      </c>
      <c r="CI18" s="97">
        <f t="shared" si="169"/>
        <v>0</v>
      </c>
      <c r="CM18" s="24">
        <f t="shared" si="170"/>
        <v>0</v>
      </c>
      <c r="CO18" s="97">
        <f t="shared" si="171"/>
        <v>0</v>
      </c>
      <c r="CS18" s="24">
        <f t="shared" si="172"/>
        <v>0</v>
      </c>
      <c r="CU18" s="97">
        <f t="shared" si="173"/>
        <v>0</v>
      </c>
      <c r="CY18" s="24">
        <f t="shared" si="174"/>
        <v>0</v>
      </c>
      <c r="DA18" s="97">
        <f t="shared" si="175"/>
        <v>0</v>
      </c>
      <c r="DB18" s="24">
        <f t="shared" si="176"/>
        <v>0</v>
      </c>
      <c r="DC18" s="24">
        <f t="shared" si="177"/>
        <v>0</v>
      </c>
      <c r="DD18" s="24">
        <f t="shared" si="178"/>
        <v>0</v>
      </c>
      <c r="DE18" s="24">
        <f t="shared" si="179"/>
        <v>0</v>
      </c>
      <c r="DF18" s="24">
        <f t="shared" si="180"/>
        <v>0</v>
      </c>
      <c r="DG18" s="97">
        <f t="shared" si="181"/>
        <v>0</v>
      </c>
      <c r="DJ18" s="24">
        <f t="shared" si="182"/>
        <v>0</v>
      </c>
      <c r="DL18" s="97">
        <f t="shared" si="183"/>
        <v>0</v>
      </c>
      <c r="DO18" s="24">
        <f t="shared" si="184"/>
        <v>0</v>
      </c>
      <c r="DQ18" s="97">
        <f t="shared" si="185"/>
        <v>0</v>
      </c>
      <c r="DT18" s="24">
        <f t="shared" si="186"/>
        <v>0</v>
      </c>
      <c r="DV18" s="97">
        <f t="shared" si="187"/>
        <v>0</v>
      </c>
      <c r="DY18" s="24">
        <f t="shared" si="188"/>
        <v>0</v>
      </c>
      <c r="EA18" s="97">
        <f t="shared" si="189"/>
        <v>0</v>
      </c>
      <c r="ED18" s="24">
        <f t="shared" si="190"/>
        <v>0</v>
      </c>
      <c r="EF18" s="97">
        <f t="shared" si="191"/>
        <v>0</v>
      </c>
      <c r="EI18" s="24">
        <f t="shared" si="192"/>
        <v>0</v>
      </c>
      <c r="EK18" s="97">
        <f t="shared" si="193"/>
        <v>0</v>
      </c>
      <c r="EN18" s="24">
        <f t="shared" si="194"/>
        <v>0</v>
      </c>
      <c r="EP18" s="97">
        <f t="shared" si="195"/>
        <v>0</v>
      </c>
      <c r="ES18" s="24">
        <f t="shared" si="196"/>
        <v>0</v>
      </c>
      <c r="EU18" s="97">
        <f t="shared" si="197"/>
        <v>0</v>
      </c>
      <c r="EV18" s="24">
        <f t="shared" si="3"/>
        <v>0</v>
      </c>
      <c r="EW18" s="24">
        <f t="shared" si="4"/>
        <v>0</v>
      </c>
      <c r="EX18" s="24">
        <f t="shared" si="5"/>
        <v>0</v>
      </c>
      <c r="EY18" s="24">
        <f t="shared" si="6"/>
        <v>0</v>
      </c>
      <c r="EZ18" s="97">
        <f t="shared" si="7"/>
        <v>0</v>
      </c>
      <c r="FC18" s="24">
        <f t="shared" si="198"/>
        <v>0</v>
      </c>
      <c r="FE18" s="97">
        <f t="shared" si="199"/>
        <v>0</v>
      </c>
      <c r="FH18" s="24">
        <f t="shared" si="200"/>
        <v>0</v>
      </c>
      <c r="FJ18" s="97">
        <f t="shared" si="201"/>
        <v>0</v>
      </c>
      <c r="FK18" s="24">
        <v>14000</v>
      </c>
      <c r="FM18" s="24">
        <f t="shared" si="202"/>
        <v>14000</v>
      </c>
      <c r="FN18" s="24">
        <f>14448+3378</f>
        <v>17826</v>
      </c>
      <c r="FO18" s="97">
        <f t="shared" si="203"/>
        <v>31826</v>
      </c>
      <c r="FR18" s="24">
        <f t="shared" si="204"/>
        <v>0</v>
      </c>
      <c r="FT18" s="97">
        <f t="shared" si="205"/>
        <v>0</v>
      </c>
      <c r="FU18" s="24">
        <f t="shared" si="8"/>
        <v>14000</v>
      </c>
      <c r="FV18" s="24">
        <f t="shared" si="9"/>
        <v>0</v>
      </c>
      <c r="FW18" s="24">
        <f t="shared" si="10"/>
        <v>14000</v>
      </c>
      <c r="FX18" s="24">
        <f t="shared" si="11"/>
        <v>17826</v>
      </c>
      <c r="FY18" s="97">
        <f t="shared" si="12"/>
        <v>31826</v>
      </c>
      <c r="GB18" s="24">
        <f t="shared" si="206"/>
        <v>0</v>
      </c>
      <c r="GD18" s="97">
        <f t="shared" si="207"/>
        <v>0</v>
      </c>
      <c r="GG18" s="24">
        <f t="shared" si="208"/>
        <v>0</v>
      </c>
      <c r="GI18" s="97">
        <f t="shared" si="209"/>
        <v>0</v>
      </c>
      <c r="GL18" s="24">
        <f t="shared" si="210"/>
        <v>0</v>
      </c>
      <c r="GN18" s="97">
        <f t="shared" si="211"/>
        <v>0</v>
      </c>
      <c r="GQ18" s="24">
        <f t="shared" si="212"/>
        <v>0</v>
      </c>
      <c r="GS18" s="97">
        <f t="shared" si="213"/>
        <v>0</v>
      </c>
      <c r="GV18" s="24">
        <f t="shared" si="214"/>
        <v>0</v>
      </c>
      <c r="GX18" s="97">
        <f t="shared" si="215"/>
        <v>0</v>
      </c>
      <c r="GY18" s="24">
        <f t="shared" si="13"/>
        <v>0</v>
      </c>
      <c r="GZ18" s="24">
        <f t="shared" si="14"/>
        <v>0</v>
      </c>
      <c r="HA18" s="24">
        <f t="shared" si="15"/>
        <v>0</v>
      </c>
      <c r="HB18" s="24">
        <f t="shared" si="16"/>
        <v>0</v>
      </c>
      <c r="HC18" s="97">
        <f t="shared" si="17"/>
        <v>0</v>
      </c>
      <c r="HF18" s="24">
        <f t="shared" si="216"/>
        <v>0</v>
      </c>
      <c r="HH18" s="97">
        <f t="shared" si="217"/>
        <v>0</v>
      </c>
      <c r="HI18" s="24">
        <v>1750</v>
      </c>
      <c r="HK18" s="24">
        <f t="shared" si="218"/>
        <v>1750</v>
      </c>
      <c r="HM18" s="97">
        <f t="shared" si="219"/>
        <v>1750</v>
      </c>
      <c r="HP18" s="24">
        <f t="shared" si="220"/>
        <v>0</v>
      </c>
      <c r="HR18" s="97">
        <f t="shared" si="221"/>
        <v>0</v>
      </c>
      <c r="HS18" s="24">
        <f t="shared" si="18"/>
        <v>1750</v>
      </c>
      <c r="HT18" s="24">
        <f t="shared" si="19"/>
        <v>0</v>
      </c>
      <c r="HU18" s="24">
        <f t="shared" si="20"/>
        <v>1750</v>
      </c>
      <c r="HV18" s="24">
        <f t="shared" si="21"/>
        <v>0</v>
      </c>
      <c r="HW18" s="97">
        <f t="shared" si="22"/>
        <v>1750</v>
      </c>
      <c r="HZ18" s="24">
        <f t="shared" si="222"/>
        <v>0</v>
      </c>
      <c r="IB18" s="97">
        <f t="shared" si="223"/>
        <v>0</v>
      </c>
      <c r="IE18" s="24">
        <f t="shared" si="224"/>
        <v>0</v>
      </c>
      <c r="IG18" s="97">
        <f t="shared" si="225"/>
        <v>0</v>
      </c>
      <c r="IJ18" s="24">
        <f t="shared" si="226"/>
        <v>0</v>
      </c>
      <c r="IL18" s="97">
        <f t="shared" si="227"/>
        <v>0</v>
      </c>
      <c r="IM18" s="24">
        <v>735</v>
      </c>
      <c r="IO18" s="24">
        <f t="shared" si="228"/>
        <v>735</v>
      </c>
      <c r="IQ18" s="97">
        <f t="shared" si="229"/>
        <v>735</v>
      </c>
      <c r="IR18" s="24">
        <v>21000</v>
      </c>
      <c r="IT18" s="24">
        <f t="shared" si="230"/>
        <v>21000</v>
      </c>
      <c r="IU18" s="24">
        <f>-600</f>
        <v>-600</v>
      </c>
      <c r="IV18" s="97">
        <f t="shared" si="231"/>
        <v>20400</v>
      </c>
      <c r="IW18" s="24">
        <f t="shared" si="23"/>
        <v>21735</v>
      </c>
      <c r="IX18" s="24">
        <f t="shared" si="24"/>
        <v>0</v>
      </c>
      <c r="IY18" s="24">
        <f t="shared" si="25"/>
        <v>21735</v>
      </c>
      <c r="IZ18" s="24">
        <f t="shared" si="26"/>
        <v>-600</v>
      </c>
      <c r="JA18" s="97">
        <f t="shared" si="27"/>
        <v>21135</v>
      </c>
      <c r="JB18" s="24">
        <f>96538-21358-8380</f>
        <v>66800</v>
      </c>
      <c r="JD18" s="24">
        <f t="shared" si="232"/>
        <v>66800</v>
      </c>
      <c r="JE18" s="24">
        <f>6771</f>
        <v>6771</v>
      </c>
      <c r="JF18" s="97">
        <f t="shared" si="233"/>
        <v>73571</v>
      </c>
      <c r="JG18" s="24">
        <v>2000</v>
      </c>
      <c r="JI18" s="24">
        <f t="shared" si="234"/>
        <v>2000</v>
      </c>
      <c r="JK18" s="97">
        <f t="shared" si="235"/>
        <v>2000</v>
      </c>
      <c r="JN18" s="24">
        <f t="shared" si="236"/>
        <v>0</v>
      </c>
      <c r="JP18" s="97">
        <f t="shared" si="237"/>
        <v>0</v>
      </c>
      <c r="JS18" s="24">
        <f t="shared" si="238"/>
        <v>0</v>
      </c>
      <c r="JT18" s="24">
        <f>3000</f>
        <v>3000</v>
      </c>
      <c r="JU18" s="97">
        <f t="shared" si="239"/>
        <v>3000</v>
      </c>
      <c r="JV18" s="24">
        <f t="shared" si="28"/>
        <v>68800</v>
      </c>
      <c r="JW18" s="24">
        <f t="shared" si="29"/>
        <v>0</v>
      </c>
      <c r="JX18" s="24">
        <f t="shared" si="30"/>
        <v>68800</v>
      </c>
      <c r="JY18" s="24">
        <f t="shared" si="31"/>
        <v>9771</v>
      </c>
      <c r="JZ18" s="97">
        <f t="shared" si="32"/>
        <v>78571</v>
      </c>
      <c r="KA18" s="24">
        <v>2300</v>
      </c>
      <c r="KC18" s="24">
        <f t="shared" si="240"/>
        <v>2300</v>
      </c>
      <c r="KE18" s="97">
        <f t="shared" si="241"/>
        <v>2300</v>
      </c>
      <c r="KF18" s="24">
        <f t="shared" si="33"/>
        <v>2300</v>
      </c>
      <c r="KG18" s="24">
        <f t="shared" si="34"/>
        <v>0</v>
      </c>
      <c r="KH18" s="24">
        <f t="shared" si="35"/>
        <v>2300</v>
      </c>
      <c r="KI18" s="24">
        <f t="shared" si="36"/>
        <v>0</v>
      </c>
      <c r="KJ18" s="97">
        <f t="shared" si="37"/>
        <v>2300</v>
      </c>
      <c r="KM18" s="24">
        <f t="shared" si="242"/>
        <v>0</v>
      </c>
      <c r="KO18" s="97">
        <f t="shared" si="243"/>
        <v>0</v>
      </c>
      <c r="KP18" s="24">
        <f t="shared" si="38"/>
        <v>0</v>
      </c>
      <c r="KQ18" s="24">
        <f t="shared" si="39"/>
        <v>0</v>
      </c>
      <c r="KR18" s="24">
        <f t="shared" si="40"/>
        <v>0</v>
      </c>
      <c r="KS18" s="24">
        <f t="shared" si="41"/>
        <v>0</v>
      </c>
      <c r="KT18" s="97">
        <f t="shared" si="42"/>
        <v>0</v>
      </c>
      <c r="KU18" s="24">
        <f t="shared" si="43"/>
        <v>108585</v>
      </c>
      <c r="KV18" s="24">
        <f t="shared" si="44"/>
        <v>0</v>
      </c>
      <c r="KW18" s="24">
        <f t="shared" si="45"/>
        <v>108585</v>
      </c>
      <c r="KX18" s="24">
        <f t="shared" si="46"/>
        <v>26997</v>
      </c>
      <c r="KY18" s="97">
        <f t="shared" si="47"/>
        <v>135582</v>
      </c>
      <c r="KZ18" s="24">
        <f>307520-10000+7000</f>
        <v>304520</v>
      </c>
      <c r="LA18" s="24">
        <f>1500</f>
        <v>1500</v>
      </c>
      <c r="LB18" s="24">
        <f t="shared" si="244"/>
        <v>306020</v>
      </c>
      <c r="LC18" s="24">
        <f>1500+22550+10608+300+12000</f>
        <v>46958</v>
      </c>
      <c r="LD18" s="97">
        <f t="shared" si="245"/>
        <v>352978</v>
      </c>
      <c r="LG18" s="24">
        <f t="shared" si="246"/>
        <v>0</v>
      </c>
      <c r="LI18" s="97">
        <f t="shared" si="247"/>
        <v>0</v>
      </c>
      <c r="LL18" s="24">
        <f t="shared" si="248"/>
        <v>0</v>
      </c>
      <c r="LN18" s="97">
        <f t="shared" si="249"/>
        <v>0</v>
      </c>
      <c r="LO18" s="24">
        <v>581322</v>
      </c>
      <c r="LP18" s="24">
        <f>56357</f>
        <v>56357</v>
      </c>
      <c r="LQ18" s="24">
        <f t="shared" si="250"/>
        <v>637679</v>
      </c>
      <c r="LS18" s="97">
        <f t="shared" si="251"/>
        <v>637679</v>
      </c>
      <c r="LV18" s="24">
        <f t="shared" si="252"/>
        <v>0</v>
      </c>
      <c r="LX18" s="97">
        <f t="shared" si="253"/>
        <v>0</v>
      </c>
      <c r="LY18" s="24">
        <f t="shared" si="48"/>
        <v>885842</v>
      </c>
      <c r="LZ18" s="24">
        <f t="shared" si="49"/>
        <v>57857</v>
      </c>
      <c r="MA18" s="24">
        <f t="shared" si="50"/>
        <v>943699</v>
      </c>
      <c r="MB18" s="24">
        <f t="shared" si="51"/>
        <v>46958</v>
      </c>
      <c r="MC18" s="97">
        <f t="shared" si="52"/>
        <v>990657</v>
      </c>
      <c r="MF18" s="24">
        <f t="shared" si="254"/>
        <v>0</v>
      </c>
      <c r="MH18" s="97">
        <f t="shared" si="255"/>
        <v>0</v>
      </c>
      <c r="MI18" s="24">
        <f t="shared" si="53"/>
        <v>0</v>
      </c>
      <c r="MJ18" s="24">
        <f t="shared" si="54"/>
        <v>0</v>
      </c>
      <c r="MK18" s="24">
        <f t="shared" si="55"/>
        <v>0</v>
      </c>
      <c r="ML18" s="24">
        <f t="shared" si="56"/>
        <v>0</v>
      </c>
      <c r="MM18" s="97">
        <f t="shared" si="57"/>
        <v>0</v>
      </c>
      <c r="MP18" s="24">
        <f t="shared" si="256"/>
        <v>0</v>
      </c>
      <c r="MR18" s="97">
        <f t="shared" si="257"/>
        <v>0</v>
      </c>
      <c r="MU18" s="24">
        <f t="shared" si="258"/>
        <v>0</v>
      </c>
      <c r="MW18" s="97">
        <f t="shared" si="259"/>
        <v>0</v>
      </c>
      <c r="MX18" s="24">
        <f t="shared" si="58"/>
        <v>0</v>
      </c>
      <c r="MY18" s="24">
        <f t="shared" si="59"/>
        <v>0</v>
      </c>
      <c r="MZ18" s="24">
        <f t="shared" si="60"/>
        <v>0</v>
      </c>
      <c r="NA18" s="24">
        <f t="shared" si="61"/>
        <v>0</v>
      </c>
      <c r="NB18" s="97">
        <f t="shared" si="62"/>
        <v>0</v>
      </c>
      <c r="NE18" s="24">
        <f t="shared" si="260"/>
        <v>0</v>
      </c>
      <c r="NG18" s="97">
        <f t="shared" si="261"/>
        <v>0</v>
      </c>
      <c r="NJ18" s="24">
        <f t="shared" si="262"/>
        <v>0</v>
      </c>
      <c r="NL18" s="97">
        <f t="shared" si="263"/>
        <v>0</v>
      </c>
      <c r="NM18" s="24">
        <f t="shared" si="63"/>
        <v>0</v>
      </c>
      <c r="NN18" s="24">
        <f t="shared" si="64"/>
        <v>0</v>
      </c>
      <c r="NO18" s="24">
        <f t="shared" si="65"/>
        <v>0</v>
      </c>
      <c r="NP18" s="24">
        <f t="shared" si="66"/>
        <v>0</v>
      </c>
      <c r="NQ18" s="97">
        <f t="shared" si="67"/>
        <v>0</v>
      </c>
      <c r="NT18" s="24">
        <f t="shared" si="264"/>
        <v>0</v>
      </c>
      <c r="NV18" s="97">
        <f t="shared" si="265"/>
        <v>0</v>
      </c>
      <c r="NY18" s="24">
        <f t="shared" si="266"/>
        <v>0</v>
      </c>
      <c r="OA18" s="97">
        <f t="shared" si="267"/>
        <v>0</v>
      </c>
      <c r="OB18" s="24">
        <f t="shared" si="68"/>
        <v>0</v>
      </c>
      <c r="OC18" s="24">
        <f t="shared" si="69"/>
        <v>0</v>
      </c>
      <c r="OD18" s="24">
        <f t="shared" si="70"/>
        <v>0</v>
      </c>
      <c r="OE18" s="24">
        <f t="shared" si="71"/>
        <v>0</v>
      </c>
      <c r="OF18" s="97">
        <f t="shared" si="72"/>
        <v>0</v>
      </c>
      <c r="OI18" s="24">
        <f t="shared" si="268"/>
        <v>0</v>
      </c>
      <c r="OK18" s="97">
        <f t="shared" si="269"/>
        <v>0</v>
      </c>
      <c r="OL18" s="24">
        <f t="shared" si="73"/>
        <v>0</v>
      </c>
      <c r="OM18" s="24">
        <f t="shared" si="74"/>
        <v>0</v>
      </c>
      <c r="ON18" s="24">
        <f t="shared" si="75"/>
        <v>0</v>
      </c>
      <c r="OO18" s="24">
        <f t="shared" si="76"/>
        <v>0</v>
      </c>
      <c r="OP18" s="97">
        <f t="shared" si="77"/>
        <v>0</v>
      </c>
      <c r="OQ18" s="24">
        <f t="shared" si="78"/>
        <v>885842</v>
      </c>
      <c r="OR18" s="24">
        <f t="shared" si="79"/>
        <v>57857</v>
      </c>
      <c r="OS18" s="24">
        <f t="shared" si="80"/>
        <v>943699</v>
      </c>
      <c r="OT18" s="24">
        <f t="shared" si="81"/>
        <v>46958</v>
      </c>
      <c r="OU18" s="97">
        <f t="shared" si="82"/>
        <v>990657</v>
      </c>
      <c r="OX18" s="24">
        <f t="shared" si="270"/>
        <v>0</v>
      </c>
      <c r="OZ18" s="97">
        <f t="shared" si="271"/>
        <v>0</v>
      </c>
      <c r="PC18" s="24">
        <f t="shared" si="272"/>
        <v>0</v>
      </c>
      <c r="PE18" s="97">
        <f t="shared" si="273"/>
        <v>0</v>
      </c>
      <c r="PH18" s="24">
        <f t="shared" si="274"/>
        <v>0</v>
      </c>
      <c r="PJ18" s="97">
        <f t="shared" si="275"/>
        <v>0</v>
      </c>
      <c r="PK18" s="24">
        <f t="shared" si="83"/>
        <v>0</v>
      </c>
      <c r="PL18" s="24">
        <f t="shared" si="84"/>
        <v>0</v>
      </c>
      <c r="PM18" s="24">
        <f t="shared" si="85"/>
        <v>0</v>
      </c>
      <c r="PN18" s="24">
        <f t="shared" si="86"/>
        <v>0</v>
      </c>
      <c r="PO18" s="97">
        <f t="shared" si="87"/>
        <v>0</v>
      </c>
      <c r="PR18" s="24">
        <f t="shared" si="276"/>
        <v>0</v>
      </c>
      <c r="PT18" s="97">
        <f t="shared" si="277"/>
        <v>0</v>
      </c>
      <c r="PW18" s="24">
        <f t="shared" si="278"/>
        <v>0</v>
      </c>
      <c r="PY18" s="97">
        <f t="shared" si="279"/>
        <v>0</v>
      </c>
      <c r="QB18" s="24">
        <f t="shared" si="280"/>
        <v>0</v>
      </c>
      <c r="QD18" s="97">
        <f t="shared" si="281"/>
        <v>0</v>
      </c>
      <c r="QG18" s="24">
        <f t="shared" si="282"/>
        <v>0</v>
      </c>
      <c r="QI18" s="97">
        <f t="shared" si="283"/>
        <v>0</v>
      </c>
      <c r="QJ18" s="24">
        <f t="shared" si="88"/>
        <v>0</v>
      </c>
      <c r="QK18" s="24">
        <f t="shared" si="89"/>
        <v>0</v>
      </c>
      <c r="QL18" s="24">
        <f t="shared" si="90"/>
        <v>0</v>
      </c>
      <c r="QM18" s="24">
        <f t="shared" si="91"/>
        <v>0</v>
      </c>
      <c r="QN18" s="97">
        <f t="shared" si="92"/>
        <v>0</v>
      </c>
      <c r="QO18" s="24">
        <f t="shared" si="93"/>
        <v>0</v>
      </c>
      <c r="QP18" s="24">
        <f t="shared" si="94"/>
        <v>0</v>
      </c>
      <c r="QQ18" s="24">
        <f t="shared" si="95"/>
        <v>0</v>
      </c>
      <c r="QR18" s="24">
        <f t="shared" si="96"/>
        <v>0</v>
      </c>
      <c r="QS18" s="97">
        <f t="shared" si="97"/>
        <v>0</v>
      </c>
      <c r="QV18" s="24">
        <f t="shared" si="284"/>
        <v>0</v>
      </c>
      <c r="QX18" s="97">
        <f t="shared" si="285"/>
        <v>0</v>
      </c>
      <c r="RA18" s="24">
        <f t="shared" si="286"/>
        <v>0</v>
      </c>
      <c r="RC18" s="97">
        <f t="shared" si="287"/>
        <v>0</v>
      </c>
      <c r="RF18" s="24">
        <f t="shared" si="288"/>
        <v>0</v>
      </c>
      <c r="RH18" s="97">
        <f t="shared" si="289"/>
        <v>0</v>
      </c>
      <c r="RK18" s="24">
        <f t="shared" si="290"/>
        <v>0</v>
      </c>
      <c r="RM18" s="97">
        <f t="shared" si="291"/>
        <v>0</v>
      </c>
      <c r="RP18" s="24">
        <f t="shared" si="292"/>
        <v>0</v>
      </c>
      <c r="RR18" s="97">
        <f t="shared" si="293"/>
        <v>0</v>
      </c>
      <c r="RU18" s="24">
        <f t="shared" si="294"/>
        <v>0</v>
      </c>
      <c r="RW18" s="97">
        <f t="shared" si="295"/>
        <v>0</v>
      </c>
      <c r="RX18" s="24">
        <f t="shared" si="98"/>
        <v>0</v>
      </c>
      <c r="RY18" s="24">
        <f t="shared" si="99"/>
        <v>0</v>
      </c>
      <c r="RZ18" s="24">
        <f t="shared" si="100"/>
        <v>0</v>
      </c>
      <c r="SA18" s="24">
        <f t="shared" si="101"/>
        <v>0</v>
      </c>
      <c r="SB18" s="97">
        <f t="shared" si="102"/>
        <v>0</v>
      </c>
      <c r="SE18" s="24">
        <f t="shared" si="296"/>
        <v>0</v>
      </c>
      <c r="SG18" s="97">
        <f t="shared" si="297"/>
        <v>0</v>
      </c>
      <c r="SJ18" s="24">
        <f t="shared" si="298"/>
        <v>0</v>
      </c>
      <c r="SL18" s="97">
        <f t="shared" si="299"/>
        <v>0</v>
      </c>
      <c r="SM18" s="24">
        <f t="shared" si="103"/>
        <v>0</v>
      </c>
      <c r="SN18" s="24">
        <f t="shared" si="104"/>
        <v>0</v>
      </c>
      <c r="SO18" s="24">
        <f t="shared" si="105"/>
        <v>0</v>
      </c>
      <c r="SP18" s="24">
        <f t="shared" si="106"/>
        <v>0</v>
      </c>
      <c r="SQ18" s="97">
        <f t="shared" si="107"/>
        <v>0</v>
      </c>
      <c r="SR18" s="24">
        <f t="shared" si="108"/>
        <v>0</v>
      </c>
      <c r="SS18" s="24">
        <f t="shared" si="109"/>
        <v>0</v>
      </c>
      <c r="ST18" s="24">
        <f t="shared" si="110"/>
        <v>0</v>
      </c>
      <c r="SU18" s="24">
        <f t="shared" si="111"/>
        <v>0</v>
      </c>
      <c r="SV18" s="97">
        <f t="shared" si="112"/>
        <v>0</v>
      </c>
      <c r="SY18" s="24">
        <f t="shared" si="300"/>
        <v>0</v>
      </c>
      <c r="TA18" s="97">
        <f t="shared" si="301"/>
        <v>0</v>
      </c>
      <c r="TD18" s="24">
        <f t="shared" si="302"/>
        <v>0</v>
      </c>
      <c r="TF18" s="97">
        <f t="shared" si="303"/>
        <v>0</v>
      </c>
      <c r="TI18" s="24">
        <f t="shared" si="304"/>
        <v>0</v>
      </c>
      <c r="TK18" s="97">
        <f t="shared" si="305"/>
        <v>0</v>
      </c>
      <c r="TN18" s="24">
        <f t="shared" si="306"/>
        <v>0</v>
      </c>
      <c r="TP18" s="97">
        <f t="shared" si="307"/>
        <v>0</v>
      </c>
      <c r="TS18" s="24">
        <f t="shared" si="308"/>
        <v>0</v>
      </c>
      <c r="TU18" s="97">
        <f t="shared" si="309"/>
        <v>0</v>
      </c>
      <c r="TV18" s="24">
        <f t="shared" si="113"/>
        <v>0</v>
      </c>
      <c r="TW18" s="24">
        <f t="shared" si="114"/>
        <v>0</v>
      </c>
      <c r="TX18" s="24">
        <f t="shared" si="115"/>
        <v>0</v>
      </c>
      <c r="TY18" s="24">
        <f t="shared" si="116"/>
        <v>0</v>
      </c>
      <c r="TZ18" s="97">
        <f t="shared" si="117"/>
        <v>0</v>
      </c>
      <c r="UC18" s="24">
        <f t="shared" si="310"/>
        <v>0</v>
      </c>
      <c r="UE18" s="97">
        <f t="shared" si="311"/>
        <v>0</v>
      </c>
      <c r="UF18" s="24">
        <f t="shared" si="312"/>
        <v>0</v>
      </c>
      <c r="UG18" s="24">
        <f t="shared" si="313"/>
        <v>0</v>
      </c>
      <c r="UH18" s="24">
        <f t="shared" si="314"/>
        <v>0</v>
      </c>
      <c r="UI18" s="24">
        <f t="shared" si="315"/>
        <v>0</v>
      </c>
      <c r="UJ18" s="97">
        <f t="shared" si="316"/>
        <v>0</v>
      </c>
      <c r="UK18" s="24">
        <f t="shared" si="123"/>
        <v>0</v>
      </c>
      <c r="UL18" s="24">
        <f t="shared" si="124"/>
        <v>0</v>
      </c>
      <c r="UM18" s="24">
        <f t="shared" si="125"/>
        <v>0</v>
      </c>
      <c r="UN18" s="24">
        <f t="shared" si="126"/>
        <v>0</v>
      </c>
      <c r="UO18" s="97">
        <f t="shared" si="127"/>
        <v>0</v>
      </c>
      <c r="UP18" s="24">
        <v>961955</v>
      </c>
      <c r="UQ18" s="24">
        <f t="shared" si="128"/>
        <v>994427</v>
      </c>
      <c r="UR18" s="24">
        <f t="shared" si="129"/>
        <v>57857</v>
      </c>
      <c r="US18" s="24">
        <f t="shared" si="130"/>
        <v>1052284</v>
      </c>
      <c r="UT18" s="24">
        <f t="shared" si="131"/>
        <v>73955</v>
      </c>
      <c r="UU18" s="97">
        <f t="shared" si="132"/>
        <v>1126239</v>
      </c>
      <c r="UV18" s="24">
        <f t="shared" si="322"/>
        <v>961955</v>
      </c>
      <c r="UW18" s="24">
        <f t="shared" si="317"/>
        <v>994427</v>
      </c>
      <c r="UX18" s="24">
        <f t="shared" si="318"/>
        <v>57857</v>
      </c>
      <c r="UY18" s="24">
        <f t="shared" si="319"/>
        <v>1052284</v>
      </c>
      <c r="UZ18" s="24">
        <f t="shared" si="320"/>
        <v>73955</v>
      </c>
      <c r="VA18" s="97">
        <f t="shared" si="321"/>
        <v>1126239</v>
      </c>
      <c r="VB18" s="25"/>
    </row>
    <row r="19" spans="1:574" s="30" customFormat="1" ht="16.5" thickBot="1" x14ac:dyDescent="0.3">
      <c r="A19" s="27">
        <v>10</v>
      </c>
      <c r="B19" s="28" t="s">
        <v>241</v>
      </c>
      <c r="C19" s="29" t="s">
        <v>150</v>
      </c>
      <c r="G19" s="30">
        <f t="shared" si="134"/>
        <v>0</v>
      </c>
      <c r="I19" s="98">
        <f t="shared" si="135"/>
        <v>0</v>
      </c>
      <c r="M19" s="30">
        <f t="shared" si="136"/>
        <v>0</v>
      </c>
      <c r="O19" s="98">
        <f t="shared" si="137"/>
        <v>0</v>
      </c>
      <c r="S19" s="30">
        <f t="shared" si="138"/>
        <v>0</v>
      </c>
      <c r="U19" s="98">
        <f t="shared" si="139"/>
        <v>0</v>
      </c>
      <c r="Y19" s="30">
        <f t="shared" si="140"/>
        <v>0</v>
      </c>
      <c r="AA19" s="98">
        <f t="shared" si="141"/>
        <v>0</v>
      </c>
      <c r="AE19" s="30">
        <f t="shared" si="142"/>
        <v>0</v>
      </c>
      <c r="AG19" s="98">
        <f t="shared" si="143"/>
        <v>0</v>
      </c>
      <c r="AK19" s="30">
        <f t="shared" si="144"/>
        <v>0</v>
      </c>
      <c r="AM19" s="98">
        <f t="shared" si="145"/>
        <v>0</v>
      </c>
      <c r="AQ19" s="30">
        <f t="shared" si="146"/>
        <v>0</v>
      </c>
      <c r="AS19" s="98">
        <f t="shared" si="147"/>
        <v>0</v>
      </c>
      <c r="AW19" s="30">
        <f t="shared" si="148"/>
        <v>0</v>
      </c>
      <c r="AY19" s="98">
        <f t="shared" si="149"/>
        <v>0</v>
      </c>
      <c r="AZ19" s="30">
        <f t="shared" si="150"/>
        <v>0</v>
      </c>
      <c r="BA19" s="30">
        <f t="shared" si="151"/>
        <v>0</v>
      </c>
      <c r="BB19" s="30">
        <f t="shared" si="152"/>
        <v>0</v>
      </c>
      <c r="BC19" s="30">
        <f t="shared" si="153"/>
        <v>0</v>
      </c>
      <c r="BD19" s="30">
        <f t="shared" si="154"/>
        <v>0</v>
      </c>
      <c r="BE19" s="98">
        <f t="shared" si="155"/>
        <v>0</v>
      </c>
      <c r="BI19" s="30">
        <f t="shared" si="156"/>
        <v>0</v>
      </c>
      <c r="BK19" s="98">
        <f t="shared" si="157"/>
        <v>0</v>
      </c>
      <c r="BL19" s="30">
        <f t="shared" si="158"/>
        <v>0</v>
      </c>
      <c r="BM19" s="30">
        <f t="shared" si="159"/>
        <v>0</v>
      </c>
      <c r="BN19" s="30">
        <f t="shared" si="160"/>
        <v>0</v>
      </c>
      <c r="BO19" s="30">
        <f t="shared" si="161"/>
        <v>0</v>
      </c>
      <c r="BP19" s="30">
        <f t="shared" si="162"/>
        <v>0</v>
      </c>
      <c r="BQ19" s="98">
        <f t="shared" si="163"/>
        <v>0</v>
      </c>
      <c r="BU19" s="30">
        <f t="shared" si="164"/>
        <v>0</v>
      </c>
      <c r="BW19" s="98">
        <f t="shared" si="165"/>
        <v>0</v>
      </c>
      <c r="CA19" s="30">
        <f t="shared" si="166"/>
        <v>0</v>
      </c>
      <c r="CC19" s="98">
        <f t="shared" si="167"/>
        <v>0</v>
      </c>
      <c r="CG19" s="30">
        <f t="shared" si="168"/>
        <v>0</v>
      </c>
      <c r="CI19" s="98">
        <f t="shared" si="169"/>
        <v>0</v>
      </c>
      <c r="CM19" s="30">
        <f t="shared" si="170"/>
        <v>0</v>
      </c>
      <c r="CO19" s="98">
        <f t="shared" si="171"/>
        <v>0</v>
      </c>
      <c r="CS19" s="30">
        <f t="shared" si="172"/>
        <v>0</v>
      </c>
      <c r="CU19" s="98">
        <f t="shared" si="173"/>
        <v>0</v>
      </c>
      <c r="CY19" s="30">
        <f t="shared" si="174"/>
        <v>0</v>
      </c>
      <c r="DA19" s="98">
        <f t="shared" si="175"/>
        <v>0</v>
      </c>
      <c r="DB19" s="30">
        <f t="shared" si="176"/>
        <v>0</v>
      </c>
      <c r="DC19" s="30">
        <f t="shared" si="177"/>
        <v>0</v>
      </c>
      <c r="DD19" s="30">
        <f t="shared" si="178"/>
        <v>0</v>
      </c>
      <c r="DE19" s="30">
        <f t="shared" si="179"/>
        <v>0</v>
      </c>
      <c r="DF19" s="30">
        <f t="shared" si="180"/>
        <v>0</v>
      </c>
      <c r="DG19" s="98">
        <f t="shared" si="181"/>
        <v>0</v>
      </c>
      <c r="DJ19" s="30">
        <f t="shared" si="182"/>
        <v>0</v>
      </c>
      <c r="DL19" s="98">
        <f t="shared" si="183"/>
        <v>0</v>
      </c>
      <c r="DO19" s="30">
        <f t="shared" si="184"/>
        <v>0</v>
      </c>
      <c r="DQ19" s="98">
        <f t="shared" si="185"/>
        <v>0</v>
      </c>
      <c r="DT19" s="30">
        <f t="shared" si="186"/>
        <v>0</v>
      </c>
      <c r="DV19" s="98">
        <f t="shared" si="187"/>
        <v>0</v>
      </c>
      <c r="DY19" s="30">
        <f t="shared" si="188"/>
        <v>0</v>
      </c>
      <c r="EA19" s="98">
        <f t="shared" si="189"/>
        <v>0</v>
      </c>
      <c r="ED19" s="30">
        <f t="shared" si="190"/>
        <v>0</v>
      </c>
      <c r="EF19" s="98">
        <f t="shared" si="191"/>
        <v>0</v>
      </c>
      <c r="EI19" s="30">
        <f t="shared" si="192"/>
        <v>0</v>
      </c>
      <c r="EK19" s="98">
        <f t="shared" si="193"/>
        <v>0</v>
      </c>
      <c r="EN19" s="30">
        <f t="shared" si="194"/>
        <v>0</v>
      </c>
      <c r="EP19" s="98">
        <f t="shared" si="195"/>
        <v>0</v>
      </c>
      <c r="ES19" s="30">
        <f t="shared" si="196"/>
        <v>0</v>
      </c>
      <c r="EU19" s="98">
        <f t="shared" si="197"/>
        <v>0</v>
      </c>
      <c r="EV19" s="30">
        <f t="shared" si="3"/>
        <v>0</v>
      </c>
      <c r="EW19" s="30">
        <f t="shared" si="4"/>
        <v>0</v>
      </c>
      <c r="EX19" s="30">
        <f t="shared" si="5"/>
        <v>0</v>
      </c>
      <c r="EY19" s="30">
        <f t="shared" si="6"/>
        <v>0</v>
      </c>
      <c r="EZ19" s="98">
        <f t="shared" si="7"/>
        <v>0</v>
      </c>
      <c r="FC19" s="30">
        <f t="shared" si="198"/>
        <v>0</v>
      </c>
      <c r="FE19" s="98">
        <f t="shared" si="199"/>
        <v>0</v>
      </c>
      <c r="FH19" s="30">
        <f t="shared" si="200"/>
        <v>0</v>
      </c>
      <c r="FJ19" s="98">
        <f t="shared" si="201"/>
        <v>0</v>
      </c>
      <c r="FM19" s="30">
        <f t="shared" si="202"/>
        <v>0</v>
      </c>
      <c r="FO19" s="98">
        <f t="shared" si="203"/>
        <v>0</v>
      </c>
      <c r="FR19" s="30">
        <f t="shared" si="204"/>
        <v>0</v>
      </c>
      <c r="FT19" s="98">
        <f t="shared" si="205"/>
        <v>0</v>
      </c>
      <c r="FU19" s="30">
        <f t="shared" si="8"/>
        <v>0</v>
      </c>
      <c r="FV19" s="30">
        <f t="shared" si="9"/>
        <v>0</v>
      </c>
      <c r="FW19" s="30">
        <f t="shared" si="10"/>
        <v>0</v>
      </c>
      <c r="FX19" s="30">
        <f t="shared" si="11"/>
        <v>0</v>
      </c>
      <c r="FY19" s="98">
        <f t="shared" si="12"/>
        <v>0</v>
      </c>
      <c r="GB19" s="30">
        <f t="shared" si="206"/>
        <v>0</v>
      </c>
      <c r="GD19" s="98">
        <f t="shared" si="207"/>
        <v>0</v>
      </c>
      <c r="GG19" s="30">
        <f t="shared" si="208"/>
        <v>0</v>
      </c>
      <c r="GI19" s="98">
        <f t="shared" si="209"/>
        <v>0</v>
      </c>
      <c r="GL19" s="30">
        <f t="shared" si="210"/>
        <v>0</v>
      </c>
      <c r="GN19" s="98">
        <f t="shared" si="211"/>
        <v>0</v>
      </c>
      <c r="GQ19" s="30">
        <f t="shared" si="212"/>
        <v>0</v>
      </c>
      <c r="GS19" s="98">
        <f t="shared" si="213"/>
        <v>0</v>
      </c>
      <c r="GV19" s="30">
        <f t="shared" si="214"/>
        <v>0</v>
      </c>
      <c r="GX19" s="98">
        <f t="shared" si="215"/>
        <v>0</v>
      </c>
      <c r="GY19" s="30">
        <f t="shared" si="13"/>
        <v>0</v>
      </c>
      <c r="GZ19" s="30">
        <f t="shared" si="14"/>
        <v>0</v>
      </c>
      <c r="HA19" s="30">
        <f t="shared" si="15"/>
        <v>0</v>
      </c>
      <c r="HB19" s="30">
        <f t="shared" si="16"/>
        <v>0</v>
      </c>
      <c r="HC19" s="98">
        <f t="shared" si="17"/>
        <v>0</v>
      </c>
      <c r="HF19" s="30">
        <f t="shared" si="216"/>
        <v>0</v>
      </c>
      <c r="HH19" s="98">
        <f t="shared" si="217"/>
        <v>0</v>
      </c>
      <c r="HK19" s="30">
        <f t="shared" si="218"/>
        <v>0</v>
      </c>
      <c r="HM19" s="98">
        <f t="shared" si="219"/>
        <v>0</v>
      </c>
      <c r="HP19" s="30">
        <f t="shared" si="220"/>
        <v>0</v>
      </c>
      <c r="HR19" s="98">
        <f t="shared" si="221"/>
        <v>0</v>
      </c>
      <c r="HS19" s="30">
        <f t="shared" si="18"/>
        <v>0</v>
      </c>
      <c r="HT19" s="30">
        <f t="shared" si="19"/>
        <v>0</v>
      </c>
      <c r="HU19" s="30">
        <f t="shared" si="20"/>
        <v>0</v>
      </c>
      <c r="HV19" s="30">
        <f t="shared" si="21"/>
        <v>0</v>
      </c>
      <c r="HW19" s="98">
        <f t="shared" si="22"/>
        <v>0</v>
      </c>
      <c r="HZ19" s="30">
        <f t="shared" si="222"/>
        <v>0</v>
      </c>
      <c r="IB19" s="98">
        <f t="shared" si="223"/>
        <v>0</v>
      </c>
      <c r="IE19" s="30">
        <f t="shared" si="224"/>
        <v>0</v>
      </c>
      <c r="IG19" s="98">
        <f t="shared" si="225"/>
        <v>0</v>
      </c>
      <c r="IJ19" s="30">
        <f t="shared" si="226"/>
        <v>0</v>
      </c>
      <c r="IL19" s="98">
        <f t="shared" si="227"/>
        <v>0</v>
      </c>
      <c r="IO19" s="30">
        <f t="shared" si="228"/>
        <v>0</v>
      </c>
      <c r="IQ19" s="98">
        <f t="shared" si="229"/>
        <v>0</v>
      </c>
      <c r="IT19" s="30">
        <f t="shared" si="230"/>
        <v>0</v>
      </c>
      <c r="IV19" s="98">
        <f t="shared" si="231"/>
        <v>0</v>
      </c>
      <c r="IW19" s="30">
        <f t="shared" si="23"/>
        <v>0</v>
      </c>
      <c r="IX19" s="30">
        <f t="shared" si="24"/>
        <v>0</v>
      </c>
      <c r="IY19" s="30">
        <f t="shared" si="25"/>
        <v>0</v>
      </c>
      <c r="IZ19" s="30">
        <f t="shared" si="26"/>
        <v>0</v>
      </c>
      <c r="JA19" s="98">
        <f t="shared" si="27"/>
        <v>0</v>
      </c>
      <c r="JD19" s="30">
        <f t="shared" si="232"/>
        <v>0</v>
      </c>
      <c r="JF19" s="98">
        <f t="shared" si="233"/>
        <v>0</v>
      </c>
      <c r="JI19" s="30">
        <f t="shared" si="234"/>
        <v>0</v>
      </c>
      <c r="JK19" s="98">
        <f t="shared" si="235"/>
        <v>0</v>
      </c>
      <c r="JN19" s="30">
        <f t="shared" si="236"/>
        <v>0</v>
      </c>
      <c r="JP19" s="98">
        <f t="shared" si="237"/>
        <v>0</v>
      </c>
      <c r="JS19" s="30">
        <f t="shared" si="238"/>
        <v>0</v>
      </c>
      <c r="JU19" s="98">
        <f t="shared" si="239"/>
        <v>0</v>
      </c>
      <c r="JV19" s="30">
        <f t="shared" si="28"/>
        <v>0</v>
      </c>
      <c r="JW19" s="30">
        <f t="shared" si="29"/>
        <v>0</v>
      </c>
      <c r="JX19" s="30">
        <f t="shared" si="30"/>
        <v>0</v>
      </c>
      <c r="JY19" s="30">
        <f t="shared" si="31"/>
        <v>0</v>
      </c>
      <c r="JZ19" s="98">
        <f t="shared" si="32"/>
        <v>0</v>
      </c>
      <c r="KC19" s="30">
        <f t="shared" si="240"/>
        <v>0</v>
      </c>
      <c r="KE19" s="98">
        <f t="shared" si="241"/>
        <v>0</v>
      </c>
      <c r="KF19" s="30">
        <f t="shared" si="33"/>
        <v>0</v>
      </c>
      <c r="KG19" s="30">
        <f t="shared" si="34"/>
        <v>0</v>
      </c>
      <c r="KH19" s="30">
        <f t="shared" si="35"/>
        <v>0</v>
      </c>
      <c r="KI19" s="30">
        <f t="shared" si="36"/>
        <v>0</v>
      </c>
      <c r="KJ19" s="98">
        <f t="shared" si="37"/>
        <v>0</v>
      </c>
      <c r="KM19" s="30">
        <f t="shared" si="242"/>
        <v>0</v>
      </c>
      <c r="KO19" s="98">
        <f t="shared" si="243"/>
        <v>0</v>
      </c>
      <c r="KP19" s="30">
        <f t="shared" si="38"/>
        <v>0</v>
      </c>
      <c r="KQ19" s="30">
        <f t="shared" si="39"/>
        <v>0</v>
      </c>
      <c r="KR19" s="30">
        <f t="shared" si="40"/>
        <v>0</v>
      </c>
      <c r="KS19" s="30">
        <f t="shared" si="41"/>
        <v>0</v>
      </c>
      <c r="KT19" s="98">
        <f t="shared" si="42"/>
        <v>0</v>
      </c>
      <c r="KU19" s="30">
        <f t="shared" si="43"/>
        <v>0</v>
      </c>
      <c r="KV19" s="30">
        <f t="shared" si="44"/>
        <v>0</v>
      </c>
      <c r="KW19" s="30">
        <f t="shared" si="45"/>
        <v>0</v>
      </c>
      <c r="KX19" s="30">
        <f t="shared" si="46"/>
        <v>0</v>
      </c>
      <c r="KY19" s="98">
        <f t="shared" si="47"/>
        <v>0</v>
      </c>
      <c r="LB19" s="30">
        <f t="shared" si="244"/>
        <v>0</v>
      </c>
      <c r="LD19" s="98">
        <f t="shared" si="245"/>
        <v>0</v>
      </c>
      <c r="LG19" s="30">
        <f t="shared" si="246"/>
        <v>0</v>
      </c>
      <c r="LI19" s="98">
        <f t="shared" si="247"/>
        <v>0</v>
      </c>
      <c r="LL19" s="30">
        <f t="shared" si="248"/>
        <v>0</v>
      </c>
      <c r="LN19" s="98">
        <f t="shared" si="249"/>
        <v>0</v>
      </c>
      <c r="LQ19" s="30">
        <f t="shared" si="250"/>
        <v>0</v>
      </c>
      <c r="LS19" s="98">
        <f t="shared" si="251"/>
        <v>0</v>
      </c>
      <c r="LV19" s="30">
        <f t="shared" si="252"/>
        <v>0</v>
      </c>
      <c r="LX19" s="98">
        <f t="shared" si="253"/>
        <v>0</v>
      </c>
      <c r="LY19" s="30">
        <f t="shared" si="48"/>
        <v>0</v>
      </c>
      <c r="LZ19" s="30">
        <f t="shared" si="49"/>
        <v>0</v>
      </c>
      <c r="MA19" s="30">
        <f t="shared" si="50"/>
        <v>0</v>
      </c>
      <c r="MB19" s="30">
        <f t="shared" si="51"/>
        <v>0</v>
      </c>
      <c r="MC19" s="98">
        <f t="shared" si="52"/>
        <v>0</v>
      </c>
      <c r="MF19" s="30">
        <f t="shared" si="254"/>
        <v>0</v>
      </c>
      <c r="MH19" s="98">
        <f t="shared" si="255"/>
        <v>0</v>
      </c>
      <c r="MI19" s="30">
        <f t="shared" si="53"/>
        <v>0</v>
      </c>
      <c r="MJ19" s="30">
        <f t="shared" si="54"/>
        <v>0</v>
      </c>
      <c r="MK19" s="30">
        <f t="shared" si="55"/>
        <v>0</v>
      </c>
      <c r="ML19" s="30">
        <f t="shared" si="56"/>
        <v>0</v>
      </c>
      <c r="MM19" s="98">
        <f t="shared" si="57"/>
        <v>0</v>
      </c>
      <c r="MP19" s="30">
        <f t="shared" si="256"/>
        <v>0</v>
      </c>
      <c r="MR19" s="98">
        <f t="shared" si="257"/>
        <v>0</v>
      </c>
      <c r="MU19" s="30">
        <f t="shared" si="258"/>
        <v>0</v>
      </c>
      <c r="MW19" s="98">
        <f t="shared" si="259"/>
        <v>0</v>
      </c>
      <c r="MX19" s="30">
        <f t="shared" si="58"/>
        <v>0</v>
      </c>
      <c r="MY19" s="30">
        <f t="shared" si="59"/>
        <v>0</v>
      </c>
      <c r="MZ19" s="30">
        <f t="shared" si="60"/>
        <v>0</v>
      </c>
      <c r="NA19" s="30">
        <f t="shared" si="61"/>
        <v>0</v>
      </c>
      <c r="NB19" s="98">
        <f t="shared" si="62"/>
        <v>0</v>
      </c>
      <c r="NE19" s="30">
        <f t="shared" si="260"/>
        <v>0</v>
      </c>
      <c r="NG19" s="98">
        <f t="shared" si="261"/>
        <v>0</v>
      </c>
      <c r="NJ19" s="30">
        <f t="shared" si="262"/>
        <v>0</v>
      </c>
      <c r="NL19" s="98">
        <f t="shared" si="263"/>
        <v>0</v>
      </c>
      <c r="NM19" s="30">
        <f t="shared" si="63"/>
        <v>0</v>
      </c>
      <c r="NN19" s="30">
        <f t="shared" si="64"/>
        <v>0</v>
      </c>
      <c r="NO19" s="30">
        <f t="shared" si="65"/>
        <v>0</v>
      </c>
      <c r="NP19" s="30">
        <f t="shared" si="66"/>
        <v>0</v>
      </c>
      <c r="NQ19" s="98">
        <f t="shared" si="67"/>
        <v>0</v>
      </c>
      <c r="NT19" s="30">
        <f t="shared" si="264"/>
        <v>0</v>
      </c>
      <c r="NV19" s="98">
        <f t="shared" si="265"/>
        <v>0</v>
      </c>
      <c r="NY19" s="30">
        <f t="shared" si="266"/>
        <v>0</v>
      </c>
      <c r="OA19" s="98">
        <f t="shared" si="267"/>
        <v>0</v>
      </c>
      <c r="OB19" s="30">
        <f t="shared" si="68"/>
        <v>0</v>
      </c>
      <c r="OC19" s="30">
        <f t="shared" si="69"/>
        <v>0</v>
      </c>
      <c r="OD19" s="30">
        <f t="shared" si="70"/>
        <v>0</v>
      </c>
      <c r="OE19" s="30">
        <f t="shared" si="71"/>
        <v>0</v>
      </c>
      <c r="OF19" s="98">
        <f t="shared" si="72"/>
        <v>0</v>
      </c>
      <c r="OI19" s="30">
        <f t="shared" si="268"/>
        <v>0</v>
      </c>
      <c r="OK19" s="98">
        <f t="shared" si="269"/>
        <v>0</v>
      </c>
      <c r="OL19" s="30">
        <f t="shared" si="73"/>
        <v>0</v>
      </c>
      <c r="OM19" s="30">
        <f t="shared" si="74"/>
        <v>0</v>
      </c>
      <c r="ON19" s="30">
        <f t="shared" si="75"/>
        <v>0</v>
      </c>
      <c r="OO19" s="30">
        <f t="shared" si="76"/>
        <v>0</v>
      </c>
      <c r="OP19" s="98">
        <f t="shared" si="77"/>
        <v>0</v>
      </c>
      <c r="OQ19" s="30">
        <f t="shared" si="78"/>
        <v>0</v>
      </c>
      <c r="OR19" s="30">
        <f t="shared" si="79"/>
        <v>0</v>
      </c>
      <c r="OS19" s="30">
        <f t="shared" si="80"/>
        <v>0</v>
      </c>
      <c r="OT19" s="30">
        <f t="shared" si="81"/>
        <v>0</v>
      </c>
      <c r="OU19" s="98">
        <f t="shared" si="82"/>
        <v>0</v>
      </c>
      <c r="OV19" s="30">
        <v>150000</v>
      </c>
      <c r="OX19" s="30">
        <f t="shared" si="270"/>
        <v>150000</v>
      </c>
      <c r="OY19" s="30">
        <f>96899-210000+210000</f>
        <v>96899</v>
      </c>
      <c r="OZ19" s="98">
        <f t="shared" si="271"/>
        <v>246899</v>
      </c>
      <c r="PA19" s="30">
        <f>1526105+21358+8380-7000</f>
        <v>1548843</v>
      </c>
      <c r="PB19" s="30">
        <f>-45062-28119+15691-200000-8693+102718-4000-12608+6519+203266-1950-744+16067+16881+64308+83484+87294+76906-61357-2000-216232-96271-43609-119266</f>
        <v>-166777</v>
      </c>
      <c r="PC19" s="30">
        <f t="shared" si="272"/>
        <v>1382066</v>
      </c>
      <c r="PD19" s="30">
        <f>-1689-10000-1500-3550+16400+179-2921-30000-84-6001-5620-6668+8240+8358+16101+5145-1270-5000+16251+255-5145-1800-4501-11484-8009+1244481-58241-15055-123643-90000</f>
        <v>923229</v>
      </c>
      <c r="PE19" s="98">
        <f t="shared" si="273"/>
        <v>2305295</v>
      </c>
      <c r="PF19" s="30">
        <v>50000</v>
      </c>
      <c r="PH19" s="30">
        <f t="shared" si="274"/>
        <v>50000</v>
      </c>
      <c r="PI19" s="30">
        <f>-2395</f>
        <v>-2395</v>
      </c>
      <c r="PJ19" s="98">
        <f t="shared" si="275"/>
        <v>47605</v>
      </c>
      <c r="PK19" s="30">
        <f t="shared" si="83"/>
        <v>1598843</v>
      </c>
      <c r="PL19" s="30">
        <f t="shared" si="84"/>
        <v>-166777</v>
      </c>
      <c r="PM19" s="30">
        <f t="shared" si="85"/>
        <v>1432066</v>
      </c>
      <c r="PN19" s="30">
        <f t="shared" si="86"/>
        <v>920834</v>
      </c>
      <c r="PO19" s="98">
        <f t="shared" si="87"/>
        <v>2352900</v>
      </c>
      <c r="PP19" s="30">
        <v>72900</v>
      </c>
      <c r="PR19" s="30">
        <f t="shared" si="276"/>
        <v>72900</v>
      </c>
      <c r="PT19" s="98">
        <f t="shared" si="277"/>
        <v>72900</v>
      </c>
      <c r="PU19" s="30">
        <v>24000</v>
      </c>
      <c r="PW19" s="30">
        <f t="shared" si="278"/>
        <v>24000</v>
      </c>
      <c r="PX19" s="30">
        <f>-1500-1500-6771</f>
        <v>-9771</v>
      </c>
      <c r="PY19" s="98">
        <f t="shared" si="279"/>
        <v>14229</v>
      </c>
      <c r="QB19" s="30">
        <f t="shared" si="280"/>
        <v>0</v>
      </c>
      <c r="QD19" s="98">
        <f t="shared" si="281"/>
        <v>0</v>
      </c>
      <c r="QE19" s="30">
        <v>6000</v>
      </c>
      <c r="QG19" s="30">
        <f t="shared" si="282"/>
        <v>6000</v>
      </c>
      <c r="QI19" s="98">
        <f t="shared" si="283"/>
        <v>6000</v>
      </c>
      <c r="QJ19" s="30">
        <f t="shared" si="88"/>
        <v>102900</v>
      </c>
      <c r="QK19" s="30">
        <f t="shared" si="89"/>
        <v>0</v>
      </c>
      <c r="QL19" s="30">
        <f t="shared" si="90"/>
        <v>102900</v>
      </c>
      <c r="QM19" s="30">
        <f t="shared" si="91"/>
        <v>-9771</v>
      </c>
      <c r="QN19" s="98">
        <f t="shared" si="92"/>
        <v>93129</v>
      </c>
      <c r="QO19" s="30">
        <f t="shared" si="93"/>
        <v>1851743</v>
      </c>
      <c r="QP19" s="30">
        <f t="shared" si="94"/>
        <v>-166777</v>
      </c>
      <c r="QQ19" s="30">
        <f t="shared" si="95"/>
        <v>1684966</v>
      </c>
      <c r="QR19" s="30">
        <f t="shared" si="96"/>
        <v>1007962</v>
      </c>
      <c r="QS19" s="98">
        <f t="shared" si="97"/>
        <v>2692928</v>
      </c>
      <c r="QV19" s="30">
        <f t="shared" si="284"/>
        <v>0</v>
      </c>
      <c r="QX19" s="98">
        <f t="shared" si="285"/>
        <v>0</v>
      </c>
      <c r="RA19" s="30">
        <f t="shared" si="286"/>
        <v>0</v>
      </c>
      <c r="RC19" s="98">
        <f t="shared" si="287"/>
        <v>0</v>
      </c>
      <c r="RF19" s="30">
        <f t="shared" si="288"/>
        <v>0</v>
      </c>
      <c r="RH19" s="98">
        <f t="shared" si="289"/>
        <v>0</v>
      </c>
      <c r="RK19" s="30">
        <f t="shared" si="290"/>
        <v>0</v>
      </c>
      <c r="RM19" s="98">
        <f t="shared" si="291"/>
        <v>0</v>
      </c>
      <c r="RP19" s="30">
        <f t="shared" si="292"/>
        <v>0</v>
      </c>
      <c r="RR19" s="98">
        <f t="shared" si="293"/>
        <v>0</v>
      </c>
      <c r="RU19" s="30">
        <f t="shared" si="294"/>
        <v>0</v>
      </c>
      <c r="RW19" s="98">
        <f t="shared" si="295"/>
        <v>0</v>
      </c>
      <c r="RX19" s="30">
        <f t="shared" si="98"/>
        <v>0</v>
      </c>
      <c r="RY19" s="30">
        <f t="shared" si="99"/>
        <v>0</v>
      </c>
      <c r="RZ19" s="30">
        <f t="shared" si="100"/>
        <v>0</v>
      </c>
      <c r="SA19" s="30">
        <f t="shared" si="101"/>
        <v>0</v>
      </c>
      <c r="SB19" s="98">
        <f t="shared" si="102"/>
        <v>0</v>
      </c>
      <c r="SE19" s="30">
        <f t="shared" si="296"/>
        <v>0</v>
      </c>
      <c r="SG19" s="98">
        <f t="shared" si="297"/>
        <v>0</v>
      </c>
      <c r="SJ19" s="30">
        <f t="shared" si="298"/>
        <v>0</v>
      </c>
      <c r="SL19" s="98">
        <f t="shared" si="299"/>
        <v>0</v>
      </c>
      <c r="SM19" s="30">
        <f t="shared" si="103"/>
        <v>0</v>
      </c>
      <c r="SN19" s="30">
        <f t="shared" si="104"/>
        <v>0</v>
      </c>
      <c r="SO19" s="30">
        <f t="shared" si="105"/>
        <v>0</v>
      </c>
      <c r="SP19" s="30">
        <f t="shared" si="106"/>
        <v>0</v>
      </c>
      <c r="SQ19" s="98">
        <f t="shared" si="107"/>
        <v>0</v>
      </c>
      <c r="SR19" s="30">
        <f t="shared" si="108"/>
        <v>0</v>
      </c>
      <c r="SS19" s="30">
        <f t="shared" si="109"/>
        <v>0</v>
      </c>
      <c r="ST19" s="30">
        <f t="shared" si="110"/>
        <v>0</v>
      </c>
      <c r="SU19" s="30">
        <f t="shared" si="111"/>
        <v>0</v>
      </c>
      <c r="SV19" s="98">
        <f t="shared" si="112"/>
        <v>0</v>
      </c>
      <c r="SY19" s="30">
        <f t="shared" si="300"/>
        <v>0</v>
      </c>
      <c r="TA19" s="98">
        <f t="shared" si="301"/>
        <v>0</v>
      </c>
      <c r="TD19" s="30">
        <f t="shared" si="302"/>
        <v>0</v>
      </c>
      <c r="TF19" s="98">
        <f t="shared" si="303"/>
        <v>0</v>
      </c>
      <c r="TI19" s="30">
        <f t="shared" si="304"/>
        <v>0</v>
      </c>
      <c r="TK19" s="98">
        <f t="shared" si="305"/>
        <v>0</v>
      </c>
      <c r="TN19" s="30">
        <f t="shared" si="306"/>
        <v>0</v>
      </c>
      <c r="TP19" s="98">
        <f t="shared" si="307"/>
        <v>0</v>
      </c>
      <c r="TS19" s="30">
        <f t="shared" si="308"/>
        <v>0</v>
      </c>
      <c r="TU19" s="98">
        <f t="shared" si="309"/>
        <v>0</v>
      </c>
      <c r="TV19" s="30">
        <f t="shared" si="113"/>
        <v>0</v>
      </c>
      <c r="TW19" s="30">
        <f t="shared" si="114"/>
        <v>0</v>
      </c>
      <c r="TX19" s="30">
        <f t="shared" si="115"/>
        <v>0</v>
      </c>
      <c r="TY19" s="30">
        <f t="shared" si="116"/>
        <v>0</v>
      </c>
      <c r="TZ19" s="98">
        <f t="shared" si="117"/>
        <v>0</v>
      </c>
      <c r="UC19" s="30">
        <f t="shared" si="310"/>
        <v>0</v>
      </c>
      <c r="UE19" s="98">
        <f t="shared" si="311"/>
        <v>0</v>
      </c>
      <c r="UF19" s="30">
        <f t="shared" si="312"/>
        <v>0</v>
      </c>
      <c r="UG19" s="30">
        <f t="shared" si="313"/>
        <v>0</v>
      </c>
      <c r="UH19" s="30">
        <f t="shared" si="314"/>
        <v>0</v>
      </c>
      <c r="UI19" s="30">
        <f t="shared" si="315"/>
        <v>0</v>
      </c>
      <c r="UJ19" s="98">
        <f t="shared" si="316"/>
        <v>0</v>
      </c>
      <c r="UK19" s="30">
        <f t="shared" si="123"/>
        <v>0</v>
      </c>
      <c r="UL19" s="30">
        <f t="shared" si="124"/>
        <v>0</v>
      </c>
      <c r="UM19" s="30">
        <f t="shared" si="125"/>
        <v>0</v>
      </c>
      <c r="UN19" s="30">
        <f t="shared" si="126"/>
        <v>0</v>
      </c>
      <c r="UO19" s="98">
        <f t="shared" si="127"/>
        <v>0</v>
      </c>
      <c r="UP19" s="30">
        <v>0</v>
      </c>
      <c r="UQ19" s="30">
        <f t="shared" si="128"/>
        <v>1851743</v>
      </c>
      <c r="UR19" s="30">
        <f t="shared" si="129"/>
        <v>-166777</v>
      </c>
      <c r="US19" s="30">
        <f t="shared" si="130"/>
        <v>1684966</v>
      </c>
      <c r="UT19" s="30">
        <f t="shared" si="131"/>
        <v>1007962</v>
      </c>
      <c r="UU19" s="98">
        <f t="shared" si="132"/>
        <v>2692928</v>
      </c>
      <c r="UV19" s="30">
        <f t="shared" si="322"/>
        <v>0</v>
      </c>
      <c r="UW19" s="30">
        <f t="shared" si="317"/>
        <v>1851743</v>
      </c>
      <c r="UX19" s="30">
        <f t="shared" si="318"/>
        <v>-166777</v>
      </c>
      <c r="UY19" s="30">
        <f t="shared" si="319"/>
        <v>1684966</v>
      </c>
      <c r="UZ19" s="30">
        <f t="shared" si="320"/>
        <v>1007962</v>
      </c>
      <c r="VA19" s="98">
        <f t="shared" si="321"/>
        <v>2692928</v>
      </c>
      <c r="VB19" s="31"/>
    </row>
    <row r="20" spans="1:574" s="13" customFormat="1" ht="16.5" thickBot="1" x14ac:dyDescent="0.3">
      <c r="A20" s="10">
        <v>11</v>
      </c>
      <c r="B20" s="11" t="s">
        <v>182</v>
      </c>
      <c r="C20" s="32" t="s">
        <v>288</v>
      </c>
      <c r="D20" s="13">
        <f t="shared" ref="D20" si="323">SUM(D14:D19)</f>
        <v>42558</v>
      </c>
      <c r="E20" s="13">
        <f t="shared" ref="E20" si="324">SUM(E14:E19)</f>
        <v>0</v>
      </c>
      <c r="F20" s="13">
        <f t="shared" ref="F20" si="325">SUM(F14:F19)</f>
        <v>0</v>
      </c>
      <c r="G20" s="13">
        <f t="shared" si="134"/>
        <v>0</v>
      </c>
      <c r="H20" s="13">
        <f t="shared" ref="H20" si="326">SUM(H14:H19)</f>
        <v>0</v>
      </c>
      <c r="I20" s="95">
        <f t="shared" si="135"/>
        <v>0</v>
      </c>
      <c r="J20" s="13">
        <f t="shared" ref="J20:K20" si="327">SUM(J14:J19)</f>
        <v>3842</v>
      </c>
      <c r="K20" s="13">
        <f t="shared" si="327"/>
        <v>0</v>
      </c>
      <c r="L20" s="13">
        <f t="shared" ref="L20" si="328">SUM(L14:L19)</f>
        <v>0</v>
      </c>
      <c r="M20" s="13">
        <f t="shared" si="136"/>
        <v>0</v>
      </c>
      <c r="N20" s="13">
        <f t="shared" ref="N20" si="329">SUM(N14:N19)</f>
        <v>0</v>
      </c>
      <c r="O20" s="95">
        <f t="shared" si="137"/>
        <v>0</v>
      </c>
      <c r="P20" s="13">
        <f t="shared" ref="P20:R20" si="330">SUM(P14:P19)</f>
        <v>2903</v>
      </c>
      <c r="Q20" s="13">
        <f t="shared" si="330"/>
        <v>0</v>
      </c>
      <c r="R20" s="13">
        <f t="shared" si="330"/>
        <v>0</v>
      </c>
      <c r="S20" s="13">
        <f t="shared" si="138"/>
        <v>0</v>
      </c>
      <c r="T20" s="13">
        <f t="shared" ref="T20" si="331">SUM(T14:T19)</f>
        <v>0</v>
      </c>
      <c r="U20" s="95">
        <f t="shared" si="139"/>
        <v>0</v>
      </c>
      <c r="V20" s="13">
        <f t="shared" ref="V20:W20" si="332">SUM(V14:V19)</f>
        <v>4087</v>
      </c>
      <c r="W20" s="13">
        <f t="shared" si="332"/>
        <v>0</v>
      </c>
      <c r="X20" s="13">
        <f t="shared" ref="X20" si="333">SUM(X14:X19)</f>
        <v>0</v>
      </c>
      <c r="Y20" s="13">
        <f t="shared" si="140"/>
        <v>0</v>
      </c>
      <c r="Z20" s="13">
        <f t="shared" ref="Z20" si="334">SUM(Z14:Z19)</f>
        <v>0</v>
      </c>
      <c r="AA20" s="95">
        <f t="shared" si="141"/>
        <v>0</v>
      </c>
      <c r="AB20" s="13">
        <f t="shared" ref="AB20:AC20" si="335">SUM(AB14:AB19)</f>
        <v>3327</v>
      </c>
      <c r="AC20" s="13">
        <f t="shared" si="335"/>
        <v>0</v>
      </c>
      <c r="AD20" s="13">
        <f t="shared" ref="AD20" si="336">SUM(AD14:AD19)</f>
        <v>0</v>
      </c>
      <c r="AE20" s="13">
        <f t="shared" si="142"/>
        <v>0</v>
      </c>
      <c r="AF20" s="13">
        <f t="shared" ref="AF20" si="337">SUM(AF14:AF19)</f>
        <v>0</v>
      </c>
      <c r="AG20" s="95">
        <f t="shared" si="143"/>
        <v>0</v>
      </c>
      <c r="AH20" s="13">
        <f t="shared" ref="AH20:AI20" si="338">SUM(AH14:AH19)</f>
        <v>2622</v>
      </c>
      <c r="AI20" s="13">
        <f t="shared" si="338"/>
        <v>0</v>
      </c>
      <c r="AJ20" s="13">
        <f t="shared" ref="AJ20" si="339">SUM(AJ14:AJ19)</f>
        <v>0</v>
      </c>
      <c r="AK20" s="13">
        <f t="shared" si="144"/>
        <v>0</v>
      </c>
      <c r="AL20" s="13">
        <f t="shared" ref="AL20" si="340">SUM(AL14:AL19)</f>
        <v>0</v>
      </c>
      <c r="AM20" s="95">
        <f t="shared" si="145"/>
        <v>0</v>
      </c>
      <c r="AN20" s="13">
        <f t="shared" ref="AN20:AO20" si="341">SUM(AN14:AN19)</f>
        <v>5151</v>
      </c>
      <c r="AO20" s="13">
        <f t="shared" si="341"/>
        <v>0</v>
      </c>
      <c r="AP20" s="13">
        <f t="shared" ref="AP20" si="342">SUM(AP14:AP19)</f>
        <v>0</v>
      </c>
      <c r="AQ20" s="13">
        <f t="shared" si="146"/>
        <v>0</v>
      </c>
      <c r="AR20" s="13">
        <f t="shared" ref="AR20" si="343">SUM(AR14:AR19)</f>
        <v>0</v>
      </c>
      <c r="AS20" s="95">
        <f t="shared" si="147"/>
        <v>0</v>
      </c>
      <c r="AT20" s="13">
        <f t="shared" ref="AT20:AU20" si="344">SUM(AT14:AT19)</f>
        <v>6878</v>
      </c>
      <c r="AU20" s="13">
        <f t="shared" si="344"/>
        <v>0</v>
      </c>
      <c r="AV20" s="13">
        <f t="shared" ref="AV20" si="345">SUM(AV14:AV19)</f>
        <v>0</v>
      </c>
      <c r="AW20" s="13">
        <f t="shared" si="148"/>
        <v>0</v>
      </c>
      <c r="AX20" s="13">
        <f t="shared" ref="AX20" si="346">SUM(AX14:AX19)</f>
        <v>0</v>
      </c>
      <c r="AY20" s="95">
        <f t="shared" si="149"/>
        <v>0</v>
      </c>
      <c r="AZ20" s="13">
        <f t="shared" si="150"/>
        <v>28810</v>
      </c>
      <c r="BA20" s="13">
        <f t="shared" si="151"/>
        <v>0</v>
      </c>
      <c r="BB20" s="13">
        <f t="shared" si="152"/>
        <v>0</v>
      </c>
      <c r="BC20" s="13">
        <f t="shared" si="153"/>
        <v>0</v>
      </c>
      <c r="BD20" s="13">
        <f t="shared" si="154"/>
        <v>0</v>
      </c>
      <c r="BE20" s="95">
        <f t="shared" si="155"/>
        <v>0</v>
      </c>
      <c r="BF20" s="13">
        <f t="shared" ref="BF20:BG20" si="347">SUM(BF14:BF19)</f>
        <v>8223</v>
      </c>
      <c r="BG20" s="13">
        <f t="shared" si="347"/>
        <v>0</v>
      </c>
      <c r="BH20" s="13">
        <f t="shared" ref="BH20" si="348">SUM(BH14:BH19)</f>
        <v>0</v>
      </c>
      <c r="BI20" s="13">
        <f t="shared" si="156"/>
        <v>0</v>
      </c>
      <c r="BJ20" s="13">
        <f t="shared" ref="BJ20" si="349">SUM(BJ14:BJ19)</f>
        <v>0</v>
      </c>
      <c r="BK20" s="95">
        <f t="shared" si="157"/>
        <v>0</v>
      </c>
      <c r="BL20" s="13">
        <f t="shared" si="158"/>
        <v>79591</v>
      </c>
      <c r="BM20" s="13">
        <f t="shared" si="159"/>
        <v>0</v>
      </c>
      <c r="BN20" s="13">
        <f t="shared" si="160"/>
        <v>0</v>
      </c>
      <c r="BO20" s="13">
        <f t="shared" si="161"/>
        <v>0</v>
      </c>
      <c r="BP20" s="13">
        <f t="shared" si="162"/>
        <v>0</v>
      </c>
      <c r="BQ20" s="95">
        <f t="shared" si="163"/>
        <v>0</v>
      </c>
      <c r="BR20" s="13">
        <f t="shared" ref="BR20:BS20" si="350">SUM(BR14:BR19)</f>
        <v>0</v>
      </c>
      <c r="BS20" s="13">
        <f t="shared" si="350"/>
        <v>0</v>
      </c>
      <c r="BT20" s="13">
        <f t="shared" ref="BT20" si="351">SUM(BT14:BT19)</f>
        <v>0</v>
      </c>
      <c r="BU20" s="13">
        <f t="shared" si="164"/>
        <v>0</v>
      </c>
      <c r="BV20" s="13">
        <f t="shared" ref="BV20" si="352">SUM(BV14:BV19)</f>
        <v>0</v>
      </c>
      <c r="BW20" s="95">
        <f t="shared" si="165"/>
        <v>0</v>
      </c>
      <c r="BX20" s="13">
        <f t="shared" ref="BX20:BY20" si="353">SUM(BX14:BX19)</f>
        <v>0</v>
      </c>
      <c r="BY20" s="13">
        <f t="shared" si="353"/>
        <v>0</v>
      </c>
      <c r="BZ20" s="13">
        <f t="shared" ref="BZ20" si="354">SUM(BZ14:BZ19)</f>
        <v>0</v>
      </c>
      <c r="CA20" s="13">
        <f t="shared" si="166"/>
        <v>0</v>
      </c>
      <c r="CB20" s="13">
        <f t="shared" ref="CB20" si="355">SUM(CB14:CB19)</f>
        <v>0</v>
      </c>
      <c r="CC20" s="95">
        <f t="shared" si="167"/>
        <v>0</v>
      </c>
      <c r="CD20" s="13">
        <f t="shared" ref="CD20:CF20" si="356">SUM(CD14:CD19)</f>
        <v>0</v>
      </c>
      <c r="CE20" s="13">
        <f t="shared" si="356"/>
        <v>0</v>
      </c>
      <c r="CF20" s="13">
        <f t="shared" si="356"/>
        <v>0</v>
      </c>
      <c r="CG20" s="13">
        <f t="shared" si="168"/>
        <v>0</v>
      </c>
      <c r="CH20" s="13">
        <f t="shared" ref="CH20" si="357">SUM(CH14:CH19)</f>
        <v>0</v>
      </c>
      <c r="CI20" s="95">
        <f t="shared" si="169"/>
        <v>0</v>
      </c>
      <c r="CJ20" s="13">
        <f>SUM(CJ14:CJ19)</f>
        <v>0</v>
      </c>
      <c r="CK20" s="13">
        <f t="shared" ref="CK20" si="358">SUM(CK14:CK19)</f>
        <v>0</v>
      </c>
      <c r="CL20" s="13">
        <f>SUM(CL14:CL19)</f>
        <v>0</v>
      </c>
      <c r="CM20" s="13">
        <f t="shared" si="170"/>
        <v>0</v>
      </c>
      <c r="CN20" s="13">
        <f>SUM(CN14:CN19)</f>
        <v>0</v>
      </c>
      <c r="CO20" s="95">
        <f>SUM(CM20:CN20)</f>
        <v>0</v>
      </c>
      <c r="CP20" s="13">
        <f>SUM(CP14:CP19)</f>
        <v>0</v>
      </c>
      <c r="CQ20" s="13">
        <f t="shared" ref="CQ20" si="359">SUM(CQ14:CQ19)</f>
        <v>0</v>
      </c>
      <c r="CS20" s="13">
        <f t="shared" si="172"/>
        <v>0</v>
      </c>
      <c r="CT20" s="13">
        <f t="shared" ref="CT20" si="360">SUM(CT14:CT19)</f>
        <v>0</v>
      </c>
      <c r="CU20" s="95">
        <f t="shared" si="173"/>
        <v>0</v>
      </c>
      <c r="CV20" s="13">
        <f t="shared" ref="CV20:CW20" si="361">SUM(CV14:CV19)</f>
        <v>0</v>
      </c>
      <c r="CW20" s="13">
        <f t="shared" si="361"/>
        <v>0</v>
      </c>
      <c r="CX20" s="13">
        <f t="shared" ref="CX20" si="362">SUM(CX14:CX19)</f>
        <v>0</v>
      </c>
      <c r="CY20" s="13">
        <f t="shared" si="174"/>
        <v>0</v>
      </c>
      <c r="CZ20" s="13">
        <f t="shared" ref="CZ20" si="363">SUM(CZ14:CZ19)</f>
        <v>0</v>
      </c>
      <c r="DA20" s="95">
        <f t="shared" si="175"/>
        <v>0</v>
      </c>
      <c r="DB20" s="13">
        <f t="shared" si="176"/>
        <v>0</v>
      </c>
      <c r="DC20" s="13">
        <f t="shared" si="177"/>
        <v>0</v>
      </c>
      <c r="DD20" s="13">
        <f t="shared" si="178"/>
        <v>0</v>
      </c>
      <c r="DE20" s="13">
        <f t="shared" si="179"/>
        <v>0</v>
      </c>
      <c r="DF20" s="13">
        <f t="shared" si="180"/>
        <v>0</v>
      </c>
      <c r="DG20" s="95">
        <f t="shared" si="181"/>
        <v>0</v>
      </c>
      <c r="DH20" s="13">
        <f t="shared" ref="DH20" si="364">SUM(DH14:DH19)</f>
        <v>0</v>
      </c>
      <c r="DI20" s="13">
        <f t="shared" ref="DI20" si="365">SUM(DI14:DI19)</f>
        <v>0</v>
      </c>
      <c r="DJ20" s="13">
        <f t="shared" si="182"/>
        <v>0</v>
      </c>
      <c r="DK20" s="13">
        <f t="shared" ref="DK20" si="366">SUM(DK14:DK19)</f>
        <v>0</v>
      </c>
      <c r="DL20" s="95">
        <f t="shared" si="183"/>
        <v>0</v>
      </c>
      <c r="DM20" s="13">
        <f t="shared" ref="DM20" si="367">SUM(DM14:DM19)</f>
        <v>0</v>
      </c>
      <c r="DN20" s="13">
        <f t="shared" ref="DN20" si="368">SUM(DN14:DN19)</f>
        <v>0</v>
      </c>
      <c r="DO20" s="13">
        <f t="shared" si="184"/>
        <v>0</v>
      </c>
      <c r="DP20" s="13">
        <f t="shared" ref="DP20" si="369">SUM(DP14:DP19)</f>
        <v>0</v>
      </c>
      <c r="DQ20" s="95">
        <f t="shared" si="185"/>
        <v>0</v>
      </c>
      <c r="DR20" s="13">
        <f t="shared" ref="DR20" si="370">SUM(DR14:DR19)</f>
        <v>0</v>
      </c>
      <c r="DS20" s="13">
        <f t="shared" ref="DS20" si="371">SUM(DS14:DS19)</f>
        <v>0</v>
      </c>
      <c r="DT20" s="13">
        <f t="shared" si="186"/>
        <v>0</v>
      </c>
      <c r="DU20" s="13">
        <f t="shared" ref="DU20" si="372">SUM(DU14:DU19)</f>
        <v>0</v>
      </c>
      <c r="DV20" s="95">
        <f t="shared" si="187"/>
        <v>0</v>
      </c>
      <c r="DW20" s="13">
        <f t="shared" ref="DW20" si="373">SUM(DW14:DW19)</f>
        <v>0</v>
      </c>
      <c r="DX20" s="13">
        <f t="shared" ref="DX20" si="374">SUM(DX14:DX19)</f>
        <v>0</v>
      </c>
      <c r="DY20" s="13">
        <f t="shared" si="188"/>
        <v>0</v>
      </c>
      <c r="DZ20" s="13">
        <f t="shared" ref="DZ20" si="375">SUM(DZ14:DZ19)</f>
        <v>0</v>
      </c>
      <c r="EA20" s="95">
        <f t="shared" si="189"/>
        <v>0</v>
      </c>
      <c r="EB20" s="13">
        <f t="shared" ref="EB20" si="376">SUM(EB14:EB19)</f>
        <v>0</v>
      </c>
      <c r="EC20" s="13">
        <f t="shared" ref="EC20" si="377">SUM(EC14:EC19)</f>
        <v>0</v>
      </c>
      <c r="ED20" s="13">
        <f t="shared" si="190"/>
        <v>0</v>
      </c>
      <c r="EE20" s="13">
        <f t="shared" ref="EE20" si="378">SUM(EE14:EE19)</f>
        <v>0</v>
      </c>
      <c r="EF20" s="95">
        <f t="shared" si="191"/>
        <v>0</v>
      </c>
      <c r="EG20" s="13">
        <f t="shared" ref="EG20" si="379">SUM(EG14:EG19)</f>
        <v>0</v>
      </c>
      <c r="EH20" s="13">
        <f t="shared" ref="EH20" si="380">SUM(EH14:EH19)</f>
        <v>0</v>
      </c>
      <c r="EI20" s="13">
        <f t="shared" si="192"/>
        <v>0</v>
      </c>
      <c r="EJ20" s="13">
        <f t="shared" ref="EJ20" si="381">SUM(EJ14:EJ19)</f>
        <v>0</v>
      </c>
      <c r="EK20" s="95">
        <f t="shared" si="193"/>
        <v>0</v>
      </c>
      <c r="EL20" s="13">
        <f t="shared" ref="EL20" si="382">SUM(EL14:EL19)</f>
        <v>0</v>
      </c>
      <c r="EM20" s="13">
        <f t="shared" ref="EM20" si="383">SUM(EM14:EM19)</f>
        <v>0</v>
      </c>
      <c r="EN20" s="13">
        <f t="shared" si="194"/>
        <v>0</v>
      </c>
      <c r="EO20" s="13">
        <f t="shared" ref="EO20" si="384">SUM(EO14:EO19)</f>
        <v>0</v>
      </c>
      <c r="EP20" s="95">
        <f t="shared" si="195"/>
        <v>0</v>
      </c>
      <c r="EQ20" s="13">
        <f t="shared" ref="EQ20" si="385">SUM(EQ14:EQ19)</f>
        <v>0</v>
      </c>
      <c r="ER20" s="13">
        <f t="shared" ref="ER20" si="386">SUM(ER14:ER19)</f>
        <v>0</v>
      </c>
      <c r="ES20" s="13">
        <f t="shared" si="196"/>
        <v>0</v>
      </c>
      <c r="ET20" s="13">
        <f t="shared" ref="ET20" si="387">SUM(ET14:ET19)</f>
        <v>0</v>
      </c>
      <c r="EU20" s="95">
        <f t="shared" si="197"/>
        <v>0</v>
      </c>
      <c r="EV20" s="13">
        <f t="shared" si="3"/>
        <v>0</v>
      </c>
      <c r="EW20" s="13">
        <f t="shared" si="4"/>
        <v>0</v>
      </c>
      <c r="EX20" s="13">
        <f t="shared" si="5"/>
        <v>0</v>
      </c>
      <c r="EY20" s="13">
        <f t="shared" si="6"/>
        <v>0</v>
      </c>
      <c r="EZ20" s="95">
        <f t="shared" si="7"/>
        <v>0</v>
      </c>
      <c r="FA20" s="13">
        <f t="shared" ref="FA20" si="388">SUM(FA14:FA19)</f>
        <v>0</v>
      </c>
      <c r="FB20" s="13">
        <f t="shared" ref="FB20" si="389">SUM(FB14:FB19)</f>
        <v>0</v>
      </c>
      <c r="FC20" s="13">
        <f t="shared" si="198"/>
        <v>0</v>
      </c>
      <c r="FD20" s="13">
        <f t="shared" ref="FD20" si="390">SUM(FD14:FD19)</f>
        <v>0</v>
      </c>
      <c r="FE20" s="95">
        <f t="shared" si="199"/>
        <v>0</v>
      </c>
      <c r="FF20" s="13">
        <f t="shared" ref="FF20" si="391">SUM(FF14:FF19)</f>
        <v>0</v>
      </c>
      <c r="FG20" s="13">
        <f t="shared" ref="FG20" si="392">SUM(FG14:FG19)</f>
        <v>0</v>
      </c>
      <c r="FH20" s="13">
        <f t="shared" si="200"/>
        <v>0</v>
      </c>
      <c r="FI20" s="13">
        <f t="shared" ref="FI20" si="393">SUM(FI14:FI19)</f>
        <v>0</v>
      </c>
      <c r="FJ20" s="95">
        <f t="shared" si="201"/>
        <v>0</v>
      </c>
      <c r="FK20" s="13">
        <f t="shared" ref="FK20" si="394">SUM(FK14:FK19)</f>
        <v>14000</v>
      </c>
      <c r="FL20" s="13">
        <f t="shared" ref="FL20" si="395">SUM(FL14:FL19)</f>
        <v>0</v>
      </c>
      <c r="FM20" s="13">
        <f t="shared" si="202"/>
        <v>14000</v>
      </c>
      <c r="FN20" s="13">
        <f t="shared" ref="FN20" si="396">SUM(FN14:FN19)</f>
        <v>17826</v>
      </c>
      <c r="FO20" s="95">
        <f t="shared" si="203"/>
        <v>31826</v>
      </c>
      <c r="FP20" s="13">
        <f t="shared" ref="FP20" si="397">SUM(FP14:FP19)</f>
        <v>0</v>
      </c>
      <c r="FQ20" s="13">
        <f t="shared" ref="FQ20" si="398">SUM(FQ14:FQ19)</f>
        <v>0</v>
      </c>
      <c r="FR20" s="13">
        <f t="shared" si="204"/>
        <v>0</v>
      </c>
      <c r="FS20" s="13">
        <f t="shared" ref="FS20" si="399">SUM(FS14:FS19)</f>
        <v>0</v>
      </c>
      <c r="FT20" s="95">
        <f t="shared" si="205"/>
        <v>0</v>
      </c>
      <c r="FU20" s="13">
        <f t="shared" si="8"/>
        <v>14000</v>
      </c>
      <c r="FV20" s="13">
        <f t="shared" si="9"/>
        <v>0</v>
      </c>
      <c r="FW20" s="13">
        <f t="shared" si="10"/>
        <v>14000</v>
      </c>
      <c r="FX20" s="13">
        <f t="shared" si="11"/>
        <v>17826</v>
      </c>
      <c r="FY20" s="95">
        <f t="shared" si="12"/>
        <v>31826</v>
      </c>
      <c r="FZ20" s="13">
        <f t="shared" ref="FZ20" si="400">SUM(FZ14:FZ19)</f>
        <v>0</v>
      </c>
      <c r="GA20" s="13">
        <f t="shared" ref="GA20" si="401">SUM(GA14:GA19)</f>
        <v>0</v>
      </c>
      <c r="GB20" s="13">
        <f t="shared" si="206"/>
        <v>0</v>
      </c>
      <c r="GC20" s="13">
        <f t="shared" ref="GC20" si="402">SUM(GC14:GC19)</f>
        <v>0</v>
      </c>
      <c r="GD20" s="95">
        <f t="shared" si="207"/>
        <v>0</v>
      </c>
      <c r="GE20" s="13">
        <f t="shared" ref="GE20" si="403">SUM(GE14:GE19)</f>
        <v>0</v>
      </c>
      <c r="GF20" s="13">
        <f t="shared" ref="GF20" si="404">SUM(GF14:GF19)</f>
        <v>0</v>
      </c>
      <c r="GG20" s="13">
        <f t="shared" si="208"/>
        <v>0</v>
      </c>
      <c r="GH20" s="13">
        <f t="shared" ref="GH20" si="405">SUM(GH14:GH19)</f>
        <v>0</v>
      </c>
      <c r="GI20" s="95">
        <f t="shared" si="209"/>
        <v>0</v>
      </c>
      <c r="GJ20" s="13">
        <f t="shared" ref="GJ20" si="406">SUM(GJ14:GJ19)</f>
        <v>0</v>
      </c>
      <c r="GK20" s="13">
        <f t="shared" ref="GK20" si="407">SUM(GK14:GK19)</f>
        <v>0</v>
      </c>
      <c r="GL20" s="13">
        <f t="shared" si="210"/>
        <v>0</v>
      </c>
      <c r="GM20" s="13">
        <f t="shared" ref="GM20" si="408">SUM(GM14:GM19)</f>
        <v>0</v>
      </c>
      <c r="GN20" s="95">
        <f t="shared" si="211"/>
        <v>0</v>
      </c>
      <c r="GO20" s="13">
        <f t="shared" ref="GO20" si="409">SUM(GO14:GO19)</f>
        <v>0</v>
      </c>
      <c r="GP20" s="13">
        <f t="shared" ref="GP20" si="410">SUM(GP14:GP19)</f>
        <v>0</v>
      </c>
      <c r="GQ20" s="13">
        <f t="shared" si="212"/>
        <v>0</v>
      </c>
      <c r="GR20" s="13">
        <f t="shared" ref="GR20" si="411">SUM(GR14:GR19)</f>
        <v>0</v>
      </c>
      <c r="GS20" s="95">
        <f t="shared" si="213"/>
        <v>0</v>
      </c>
      <c r="GT20" s="13">
        <f t="shared" ref="GT20" si="412">SUM(GT14:GT19)</f>
        <v>0</v>
      </c>
      <c r="GU20" s="13">
        <f t="shared" ref="GU20" si="413">SUM(GU14:GU19)</f>
        <v>0</v>
      </c>
      <c r="GV20" s="13">
        <f t="shared" si="214"/>
        <v>0</v>
      </c>
      <c r="GW20" s="13">
        <f t="shared" ref="GW20" si="414">SUM(GW14:GW19)</f>
        <v>0</v>
      </c>
      <c r="GX20" s="95">
        <f t="shared" si="215"/>
        <v>0</v>
      </c>
      <c r="GY20" s="13">
        <f t="shared" si="13"/>
        <v>0</v>
      </c>
      <c r="GZ20" s="13">
        <f t="shared" si="14"/>
        <v>0</v>
      </c>
      <c r="HA20" s="13">
        <f t="shared" si="15"/>
        <v>0</v>
      </c>
      <c r="HB20" s="13">
        <f t="shared" si="16"/>
        <v>0</v>
      </c>
      <c r="HC20" s="95">
        <f t="shared" si="17"/>
        <v>0</v>
      </c>
      <c r="HD20" s="13">
        <f t="shared" ref="HD20" si="415">SUM(HD14:HD19)</f>
        <v>0</v>
      </c>
      <c r="HE20" s="13">
        <f t="shared" ref="HE20" si="416">SUM(HE14:HE19)</f>
        <v>0</v>
      </c>
      <c r="HF20" s="13">
        <f t="shared" si="216"/>
        <v>0</v>
      </c>
      <c r="HG20" s="13">
        <f t="shared" ref="HG20" si="417">SUM(HG14:HG19)</f>
        <v>0</v>
      </c>
      <c r="HH20" s="95">
        <f t="shared" si="217"/>
        <v>0</v>
      </c>
      <c r="HI20" s="13">
        <f t="shared" ref="HI20" si="418">SUM(HI14:HI19)</f>
        <v>2519695</v>
      </c>
      <c r="HJ20" s="13">
        <f t="shared" ref="HJ20" si="419">SUM(HJ14:HJ19)</f>
        <v>243998</v>
      </c>
      <c r="HK20" s="13">
        <f t="shared" si="218"/>
        <v>2763693</v>
      </c>
      <c r="HL20" s="13">
        <f t="shared" ref="HL20" si="420">SUM(HL14:HL19)</f>
        <v>11484</v>
      </c>
      <c r="HM20" s="95">
        <f t="shared" si="219"/>
        <v>2775177</v>
      </c>
      <c r="HN20" s="13">
        <f t="shared" ref="HN20" si="421">SUM(HN14:HN19)</f>
        <v>0</v>
      </c>
      <c r="HO20" s="13">
        <f t="shared" ref="HO20" si="422">SUM(HO14:HO19)</f>
        <v>0</v>
      </c>
      <c r="HP20" s="13">
        <f t="shared" si="220"/>
        <v>0</v>
      </c>
      <c r="HQ20" s="13">
        <f t="shared" ref="HQ20" si="423">SUM(HQ14:HQ19)</f>
        <v>0</v>
      </c>
      <c r="HR20" s="95">
        <f t="shared" si="221"/>
        <v>0</v>
      </c>
      <c r="HS20" s="13">
        <f t="shared" si="18"/>
        <v>2519695</v>
      </c>
      <c r="HT20" s="13">
        <f t="shared" si="19"/>
        <v>243998</v>
      </c>
      <c r="HU20" s="13">
        <f t="shared" si="20"/>
        <v>2763693</v>
      </c>
      <c r="HV20" s="13">
        <f t="shared" si="21"/>
        <v>11484</v>
      </c>
      <c r="HW20" s="95">
        <f t="shared" si="22"/>
        <v>2775177</v>
      </c>
      <c r="HX20" s="13">
        <f t="shared" ref="HX20" si="424">SUM(HX14:HX19)</f>
        <v>0</v>
      </c>
      <c r="HY20" s="13">
        <f t="shared" ref="HY20" si="425">SUM(HY14:HY19)</f>
        <v>0</v>
      </c>
      <c r="HZ20" s="13">
        <f t="shared" si="222"/>
        <v>0</v>
      </c>
      <c r="IA20" s="13">
        <f t="shared" ref="IA20" si="426">SUM(IA14:IA19)</f>
        <v>0</v>
      </c>
      <c r="IB20" s="95">
        <f t="shared" si="223"/>
        <v>0</v>
      </c>
      <c r="IC20" s="13">
        <f t="shared" ref="IC20" si="427">SUM(IC14:IC19)</f>
        <v>0</v>
      </c>
      <c r="ID20" s="13">
        <f t="shared" ref="ID20" si="428">SUM(ID14:ID19)</f>
        <v>0</v>
      </c>
      <c r="IE20" s="13">
        <f t="shared" si="224"/>
        <v>0</v>
      </c>
      <c r="IF20" s="13">
        <f t="shared" ref="IF20" si="429">SUM(IF14:IF19)</f>
        <v>0</v>
      </c>
      <c r="IG20" s="95">
        <f t="shared" si="225"/>
        <v>0</v>
      </c>
      <c r="IH20" s="13">
        <f t="shared" ref="IH20" si="430">SUM(IH14:IH19)</f>
        <v>0</v>
      </c>
      <c r="II20" s="13">
        <f t="shared" ref="II20" si="431">SUM(II14:II19)</f>
        <v>0</v>
      </c>
      <c r="IJ20" s="13">
        <f t="shared" si="226"/>
        <v>0</v>
      </c>
      <c r="IK20" s="13">
        <f t="shared" ref="IK20" si="432">SUM(IK14:IK19)</f>
        <v>0</v>
      </c>
      <c r="IL20" s="95">
        <f t="shared" si="227"/>
        <v>0</v>
      </c>
      <c r="IM20" s="13">
        <f t="shared" ref="IM20" si="433">SUM(IM14:IM19)</f>
        <v>735</v>
      </c>
      <c r="IN20" s="13">
        <f t="shared" ref="IN20" si="434">SUM(IN14:IN19)</f>
        <v>0</v>
      </c>
      <c r="IO20" s="13">
        <f t="shared" si="228"/>
        <v>735</v>
      </c>
      <c r="IP20" s="13">
        <f t="shared" ref="IP20" si="435">SUM(IP14:IP19)</f>
        <v>0</v>
      </c>
      <c r="IQ20" s="95">
        <f t="shared" si="229"/>
        <v>735</v>
      </c>
      <c r="IR20" s="13">
        <f t="shared" ref="IR20" si="436">SUM(IR14:IR19)</f>
        <v>21000</v>
      </c>
      <c r="IS20" s="13">
        <f t="shared" ref="IS20" si="437">SUM(IS14:IS19)</f>
        <v>0</v>
      </c>
      <c r="IT20" s="13">
        <f t="shared" si="230"/>
        <v>21000</v>
      </c>
      <c r="IU20" s="13">
        <f t="shared" ref="IU20" si="438">SUM(IU14:IU19)</f>
        <v>-600</v>
      </c>
      <c r="IV20" s="95">
        <f t="shared" si="231"/>
        <v>20400</v>
      </c>
      <c r="IW20" s="13">
        <f t="shared" si="23"/>
        <v>21735</v>
      </c>
      <c r="IX20" s="13">
        <f t="shared" si="24"/>
        <v>0</v>
      </c>
      <c r="IY20" s="13">
        <f t="shared" si="25"/>
        <v>21735</v>
      </c>
      <c r="IZ20" s="13">
        <f t="shared" si="26"/>
        <v>-600</v>
      </c>
      <c r="JA20" s="95">
        <f t="shared" si="27"/>
        <v>21135</v>
      </c>
      <c r="JB20" s="13">
        <f t="shared" ref="JB20" si="439">SUM(JB14:JB19)</f>
        <v>68300</v>
      </c>
      <c r="JC20" s="13">
        <f t="shared" ref="JC20" si="440">SUM(JC14:JC19)</f>
        <v>0</v>
      </c>
      <c r="JD20" s="13">
        <f t="shared" si="232"/>
        <v>68300</v>
      </c>
      <c r="JE20" s="13">
        <f t="shared" ref="JE20" si="441">SUM(JE14:JE19)</f>
        <v>6771</v>
      </c>
      <c r="JF20" s="95">
        <f t="shared" si="233"/>
        <v>75071</v>
      </c>
      <c r="JG20" s="13">
        <f t="shared" ref="JG20" si="442">SUM(JG14:JG19)</f>
        <v>2000</v>
      </c>
      <c r="JH20" s="13">
        <f t="shared" ref="JH20" si="443">SUM(JH14:JH19)</f>
        <v>0</v>
      </c>
      <c r="JI20" s="13">
        <f t="shared" si="234"/>
        <v>2000</v>
      </c>
      <c r="JJ20" s="13">
        <f t="shared" ref="JJ20" si="444">SUM(JJ14:JJ19)</f>
        <v>0</v>
      </c>
      <c r="JK20" s="95">
        <f t="shared" si="235"/>
        <v>2000</v>
      </c>
      <c r="JL20" s="13">
        <f t="shared" ref="JL20" si="445">SUM(JL14:JL19)</f>
        <v>0</v>
      </c>
      <c r="JM20" s="13">
        <f t="shared" ref="JM20" si="446">SUM(JM14:JM19)</f>
        <v>0</v>
      </c>
      <c r="JN20" s="13">
        <f t="shared" si="236"/>
        <v>0</v>
      </c>
      <c r="JO20" s="13">
        <f t="shared" ref="JO20" si="447">SUM(JO14:JO19)</f>
        <v>0</v>
      </c>
      <c r="JP20" s="95">
        <f t="shared" si="237"/>
        <v>0</v>
      </c>
      <c r="JQ20" s="13">
        <f t="shared" ref="JQ20" si="448">SUM(JQ14:JQ19)</f>
        <v>0</v>
      </c>
      <c r="JR20" s="13">
        <f t="shared" ref="JR20" si="449">SUM(JR14:JR19)</f>
        <v>0</v>
      </c>
      <c r="JS20" s="13">
        <f t="shared" si="238"/>
        <v>0</v>
      </c>
      <c r="JT20" s="13">
        <f t="shared" ref="JT20" si="450">SUM(JT14:JT19)</f>
        <v>3000</v>
      </c>
      <c r="JU20" s="95">
        <f t="shared" si="239"/>
        <v>3000</v>
      </c>
      <c r="JV20" s="13">
        <f t="shared" si="28"/>
        <v>70300</v>
      </c>
      <c r="JW20" s="13">
        <f t="shared" si="29"/>
        <v>0</v>
      </c>
      <c r="JX20" s="13">
        <f t="shared" si="30"/>
        <v>70300</v>
      </c>
      <c r="JY20" s="13">
        <f t="shared" si="31"/>
        <v>9771</v>
      </c>
      <c r="JZ20" s="95">
        <f t="shared" si="32"/>
        <v>80071</v>
      </c>
      <c r="KA20" s="13">
        <f t="shared" ref="KA20" si="451">SUM(KA14:KA19)</f>
        <v>2300</v>
      </c>
      <c r="KB20" s="13">
        <f t="shared" ref="KB20" si="452">SUM(KB14:KB19)</f>
        <v>0</v>
      </c>
      <c r="KC20" s="13">
        <f t="shared" si="240"/>
        <v>2300</v>
      </c>
      <c r="KD20" s="13">
        <f t="shared" ref="KD20" si="453">SUM(KD14:KD19)</f>
        <v>0</v>
      </c>
      <c r="KE20" s="95">
        <f t="shared" si="241"/>
        <v>2300</v>
      </c>
      <c r="KF20" s="13">
        <f t="shared" si="33"/>
        <v>2300</v>
      </c>
      <c r="KG20" s="13">
        <f t="shared" si="34"/>
        <v>0</v>
      </c>
      <c r="KH20" s="13">
        <f t="shared" si="35"/>
        <v>2300</v>
      </c>
      <c r="KI20" s="13">
        <f t="shared" si="36"/>
        <v>0</v>
      </c>
      <c r="KJ20" s="95">
        <f t="shared" si="37"/>
        <v>2300</v>
      </c>
      <c r="KK20" s="13">
        <f t="shared" ref="KK20" si="454">SUM(KK14:KK19)</f>
        <v>0</v>
      </c>
      <c r="KL20" s="13">
        <f t="shared" ref="KL20" si="455">SUM(KL14:KL19)</f>
        <v>0</v>
      </c>
      <c r="KM20" s="13">
        <f t="shared" si="242"/>
        <v>0</v>
      </c>
      <c r="KN20" s="13">
        <f t="shared" ref="KN20" si="456">SUM(KN14:KN19)</f>
        <v>0</v>
      </c>
      <c r="KO20" s="95">
        <f t="shared" si="243"/>
        <v>0</v>
      </c>
      <c r="KP20" s="13">
        <f t="shared" si="38"/>
        <v>0</v>
      </c>
      <c r="KQ20" s="13">
        <f t="shared" si="39"/>
        <v>0</v>
      </c>
      <c r="KR20" s="13">
        <f t="shared" si="40"/>
        <v>0</v>
      </c>
      <c r="KS20" s="13">
        <f t="shared" si="41"/>
        <v>0</v>
      </c>
      <c r="KT20" s="95">
        <f t="shared" si="42"/>
        <v>0</v>
      </c>
      <c r="KU20" s="13">
        <f t="shared" si="43"/>
        <v>2628030</v>
      </c>
      <c r="KV20" s="13">
        <f t="shared" si="44"/>
        <v>243998</v>
      </c>
      <c r="KW20" s="13">
        <f t="shared" si="45"/>
        <v>2872028</v>
      </c>
      <c r="KX20" s="13">
        <f t="shared" si="46"/>
        <v>38481</v>
      </c>
      <c r="KY20" s="95">
        <f t="shared" si="47"/>
        <v>2910509</v>
      </c>
      <c r="KZ20" s="13">
        <f t="shared" ref="KZ20" si="457">SUM(KZ14:KZ19)</f>
        <v>304520</v>
      </c>
      <c r="LA20" s="13">
        <f t="shared" ref="LA20" si="458">SUM(LA14:LA19)</f>
        <v>1500</v>
      </c>
      <c r="LB20" s="13">
        <f t="shared" si="244"/>
        <v>306020</v>
      </c>
      <c r="LC20" s="13">
        <f t="shared" ref="LC20" si="459">SUM(LC14:LC19)</f>
        <v>46958</v>
      </c>
      <c r="LD20" s="95">
        <f t="shared" si="245"/>
        <v>352978</v>
      </c>
      <c r="LE20" s="13">
        <f t="shared" ref="LE20" si="460">SUM(LE14:LE19)</f>
        <v>85810</v>
      </c>
      <c r="LF20" s="13">
        <f t="shared" ref="LF20" si="461">SUM(LF14:LF19)</f>
        <v>0</v>
      </c>
      <c r="LG20" s="13">
        <f t="shared" si="246"/>
        <v>85810</v>
      </c>
      <c r="LH20" s="13">
        <f t="shared" ref="LH20" si="462">SUM(LH14:LH19)</f>
        <v>0</v>
      </c>
      <c r="LI20" s="95">
        <f t="shared" si="247"/>
        <v>85810</v>
      </c>
      <c r="LJ20" s="13">
        <f t="shared" ref="LJ20" si="463">SUM(LJ14:LJ19)</f>
        <v>0</v>
      </c>
      <c r="LK20" s="13">
        <f t="shared" ref="LK20" si="464">SUM(LK14:LK19)</f>
        <v>0</v>
      </c>
      <c r="LL20" s="13">
        <f t="shared" si="248"/>
        <v>0</v>
      </c>
      <c r="LM20" s="13">
        <f t="shared" ref="LM20" si="465">SUM(LM14:LM19)</f>
        <v>0</v>
      </c>
      <c r="LN20" s="95">
        <f t="shared" si="249"/>
        <v>0</v>
      </c>
      <c r="LO20" s="13">
        <f t="shared" ref="LO20" si="466">SUM(LO14:LO19)</f>
        <v>581322</v>
      </c>
      <c r="LP20" s="13">
        <f t="shared" ref="LP20" si="467">SUM(LP14:LP19)</f>
        <v>56357</v>
      </c>
      <c r="LQ20" s="13">
        <f t="shared" si="250"/>
        <v>637679</v>
      </c>
      <c r="LR20" s="13">
        <f t="shared" ref="LR20" si="468">SUM(LR14:LR19)</f>
        <v>0</v>
      </c>
      <c r="LS20" s="95">
        <f t="shared" si="251"/>
        <v>637679</v>
      </c>
      <c r="LT20" s="13">
        <f t="shared" ref="LT20" si="469">SUM(LT14:LT19)</f>
        <v>0</v>
      </c>
      <c r="LU20" s="13">
        <f t="shared" ref="LU20" si="470">SUM(LU14:LU19)</f>
        <v>0</v>
      </c>
      <c r="LV20" s="13">
        <f t="shared" si="252"/>
        <v>0</v>
      </c>
      <c r="LW20" s="13">
        <f t="shared" ref="LW20" si="471">SUM(LW14:LW19)</f>
        <v>0</v>
      </c>
      <c r="LX20" s="95">
        <f t="shared" si="253"/>
        <v>0</v>
      </c>
      <c r="LY20" s="13">
        <f t="shared" si="48"/>
        <v>971652</v>
      </c>
      <c r="LZ20" s="13">
        <f t="shared" si="49"/>
        <v>57857</v>
      </c>
      <c r="MA20" s="13">
        <f t="shared" si="50"/>
        <v>1029509</v>
      </c>
      <c r="MB20" s="13">
        <f t="shared" si="51"/>
        <v>46958</v>
      </c>
      <c r="MC20" s="95">
        <f t="shared" si="52"/>
        <v>1076467</v>
      </c>
      <c r="MD20" s="13">
        <f t="shared" ref="MD20" si="472">SUM(MD14:MD19)</f>
        <v>0</v>
      </c>
      <c r="ME20" s="13">
        <f t="shared" ref="ME20" si="473">SUM(ME14:ME19)</f>
        <v>0</v>
      </c>
      <c r="MF20" s="13">
        <f t="shared" si="254"/>
        <v>0</v>
      </c>
      <c r="MG20" s="13">
        <f t="shared" ref="MG20" si="474">SUM(MG14:MG19)</f>
        <v>0</v>
      </c>
      <c r="MH20" s="95">
        <f t="shared" si="255"/>
        <v>0</v>
      </c>
      <c r="MI20" s="13">
        <f t="shared" si="53"/>
        <v>0</v>
      </c>
      <c r="MJ20" s="13">
        <f t="shared" si="54"/>
        <v>0</v>
      </c>
      <c r="MK20" s="13">
        <f t="shared" si="55"/>
        <v>0</v>
      </c>
      <c r="ML20" s="13">
        <f t="shared" si="56"/>
        <v>0</v>
      </c>
      <c r="MM20" s="95">
        <f t="shared" si="57"/>
        <v>0</v>
      </c>
      <c r="MN20" s="13">
        <f t="shared" ref="MN20" si="475">SUM(MN14:MN19)</f>
        <v>0</v>
      </c>
      <c r="MO20" s="13">
        <f t="shared" ref="MO20" si="476">SUM(MO14:MO19)</f>
        <v>0</v>
      </c>
      <c r="MP20" s="13">
        <f t="shared" si="256"/>
        <v>0</v>
      </c>
      <c r="MQ20" s="13">
        <f t="shared" ref="MQ20" si="477">SUM(MQ14:MQ19)</f>
        <v>0</v>
      </c>
      <c r="MR20" s="95">
        <f t="shared" si="257"/>
        <v>0</v>
      </c>
      <c r="MS20" s="13">
        <f t="shared" ref="MS20" si="478">SUM(MS14:MS19)</f>
        <v>0</v>
      </c>
      <c r="MT20" s="13">
        <f t="shared" ref="MT20" si="479">SUM(MT14:MT19)</f>
        <v>0</v>
      </c>
      <c r="MU20" s="13">
        <f t="shared" si="258"/>
        <v>0</v>
      </c>
      <c r="MV20" s="13">
        <f t="shared" ref="MV20" si="480">SUM(MV14:MV19)</f>
        <v>0</v>
      </c>
      <c r="MW20" s="95">
        <f t="shared" si="259"/>
        <v>0</v>
      </c>
      <c r="MX20" s="13">
        <f t="shared" si="58"/>
        <v>0</v>
      </c>
      <c r="MY20" s="13">
        <f t="shared" si="59"/>
        <v>0</v>
      </c>
      <c r="MZ20" s="13">
        <f t="shared" si="60"/>
        <v>0</v>
      </c>
      <c r="NA20" s="13">
        <f t="shared" si="61"/>
        <v>0</v>
      </c>
      <c r="NB20" s="95">
        <f t="shared" si="62"/>
        <v>0</v>
      </c>
      <c r="NC20" s="13">
        <f t="shared" ref="NC20" si="481">SUM(NC14:NC19)</f>
        <v>0</v>
      </c>
      <c r="ND20" s="13">
        <f t="shared" ref="ND20" si="482">SUM(ND14:ND19)</f>
        <v>0</v>
      </c>
      <c r="NE20" s="13">
        <f t="shared" si="260"/>
        <v>0</v>
      </c>
      <c r="NF20" s="13">
        <f t="shared" ref="NF20" si="483">SUM(NF14:NF19)</f>
        <v>0</v>
      </c>
      <c r="NG20" s="95">
        <f t="shared" si="261"/>
        <v>0</v>
      </c>
      <c r="NH20" s="13">
        <f t="shared" ref="NH20" si="484">SUM(NH14:NH19)</f>
        <v>0</v>
      </c>
      <c r="NI20" s="13">
        <f t="shared" ref="NI20" si="485">SUM(NI14:NI19)</f>
        <v>0</v>
      </c>
      <c r="NJ20" s="13">
        <f t="shared" si="262"/>
        <v>0</v>
      </c>
      <c r="NK20" s="13">
        <f t="shared" ref="NK20" si="486">SUM(NK14:NK19)</f>
        <v>0</v>
      </c>
      <c r="NL20" s="95">
        <f t="shared" si="263"/>
        <v>0</v>
      </c>
      <c r="NM20" s="13">
        <f t="shared" si="63"/>
        <v>0</v>
      </c>
      <c r="NN20" s="13">
        <f t="shared" si="64"/>
        <v>0</v>
      </c>
      <c r="NO20" s="13">
        <f t="shared" si="65"/>
        <v>0</v>
      </c>
      <c r="NP20" s="13">
        <f t="shared" si="66"/>
        <v>0</v>
      </c>
      <c r="NQ20" s="95">
        <f t="shared" si="67"/>
        <v>0</v>
      </c>
      <c r="NR20" s="13">
        <f t="shared" ref="NR20" si="487">SUM(NR14:NR19)</f>
        <v>0</v>
      </c>
      <c r="NS20" s="13">
        <f t="shared" ref="NS20" si="488">SUM(NS14:NS19)</f>
        <v>0</v>
      </c>
      <c r="NT20" s="13">
        <f t="shared" si="264"/>
        <v>0</v>
      </c>
      <c r="NU20" s="13">
        <f t="shared" ref="NU20" si="489">SUM(NU14:NU19)</f>
        <v>0</v>
      </c>
      <c r="NV20" s="95">
        <f t="shared" si="265"/>
        <v>0</v>
      </c>
      <c r="NW20" s="13">
        <f t="shared" ref="NW20" si="490">SUM(NW14:NW19)</f>
        <v>0</v>
      </c>
      <c r="NX20" s="13">
        <f t="shared" ref="NX20" si="491">SUM(NX14:NX19)</f>
        <v>0</v>
      </c>
      <c r="NY20" s="13">
        <f t="shared" si="266"/>
        <v>0</v>
      </c>
      <c r="NZ20" s="13">
        <f t="shared" ref="NZ20" si="492">SUM(NZ14:NZ19)</f>
        <v>0</v>
      </c>
      <c r="OA20" s="95">
        <f t="shared" si="267"/>
        <v>0</v>
      </c>
      <c r="OB20" s="13">
        <f t="shared" si="68"/>
        <v>0</v>
      </c>
      <c r="OC20" s="13">
        <f t="shared" si="69"/>
        <v>0</v>
      </c>
      <c r="OD20" s="13">
        <f t="shared" si="70"/>
        <v>0</v>
      </c>
      <c r="OE20" s="13">
        <f t="shared" si="71"/>
        <v>0</v>
      </c>
      <c r="OF20" s="95">
        <f t="shared" si="72"/>
        <v>0</v>
      </c>
      <c r="OG20" s="13">
        <f t="shared" ref="OG20" si="493">SUM(OG14:OG19)</f>
        <v>0</v>
      </c>
      <c r="OH20" s="13">
        <f t="shared" ref="OH20" si="494">SUM(OH14:OH19)</f>
        <v>0</v>
      </c>
      <c r="OI20" s="13">
        <f t="shared" si="268"/>
        <v>0</v>
      </c>
      <c r="OJ20" s="13">
        <f t="shared" ref="OJ20" si="495">SUM(OJ14:OJ19)</f>
        <v>0</v>
      </c>
      <c r="OK20" s="95">
        <f t="shared" si="269"/>
        <v>0</v>
      </c>
      <c r="OL20" s="13">
        <f t="shared" si="73"/>
        <v>0</v>
      </c>
      <c r="OM20" s="13">
        <f t="shared" si="74"/>
        <v>0</v>
      </c>
      <c r="ON20" s="13">
        <f t="shared" si="75"/>
        <v>0</v>
      </c>
      <c r="OO20" s="13">
        <f t="shared" si="76"/>
        <v>0</v>
      </c>
      <c r="OP20" s="95">
        <f t="shared" si="77"/>
        <v>0</v>
      </c>
      <c r="OQ20" s="13">
        <f t="shared" si="78"/>
        <v>971652</v>
      </c>
      <c r="OR20" s="13">
        <f t="shared" si="79"/>
        <v>57857</v>
      </c>
      <c r="OS20" s="13">
        <f t="shared" si="80"/>
        <v>1029509</v>
      </c>
      <c r="OT20" s="13">
        <f t="shared" si="81"/>
        <v>46958</v>
      </c>
      <c r="OU20" s="95">
        <f t="shared" si="82"/>
        <v>1076467</v>
      </c>
      <c r="OV20" s="13">
        <f t="shared" ref="OV20" si="496">SUM(OV14:OV19)</f>
        <v>150000</v>
      </c>
      <c r="OW20" s="13">
        <f t="shared" ref="OW20" si="497">SUM(OW14:OW19)</f>
        <v>0</v>
      </c>
      <c r="OX20" s="13">
        <f t="shared" si="270"/>
        <v>150000</v>
      </c>
      <c r="OY20" s="13">
        <f t="shared" ref="OY20" si="498">SUM(OY14:OY19)</f>
        <v>96899</v>
      </c>
      <c r="OZ20" s="95">
        <f t="shared" si="271"/>
        <v>246899</v>
      </c>
      <c r="PA20" s="13">
        <f t="shared" ref="PA20" si="499">SUM(PA14:PA19)</f>
        <v>1548843</v>
      </c>
      <c r="PB20" s="13">
        <f t="shared" ref="PB20" si="500">SUM(PB14:PB19)</f>
        <v>-166777</v>
      </c>
      <c r="PC20" s="13">
        <f t="shared" si="272"/>
        <v>1382066</v>
      </c>
      <c r="PD20" s="13">
        <f>SUM(PD14:PD19)</f>
        <v>923229</v>
      </c>
      <c r="PE20" s="95">
        <f t="shared" si="273"/>
        <v>2305295</v>
      </c>
      <c r="PF20" s="13">
        <f t="shared" ref="PF20" si="501">SUM(PF14:PF19)</f>
        <v>50000</v>
      </c>
      <c r="PG20" s="13">
        <f t="shared" ref="PG20" si="502">SUM(PG14:PG19)</f>
        <v>0</v>
      </c>
      <c r="PH20" s="13">
        <f t="shared" si="274"/>
        <v>50000</v>
      </c>
      <c r="PI20" s="13">
        <f t="shared" ref="PI20" si="503">SUM(PI14:PI19)</f>
        <v>-2395</v>
      </c>
      <c r="PJ20" s="95">
        <f t="shared" si="275"/>
        <v>47605</v>
      </c>
      <c r="PK20" s="13">
        <f t="shared" si="83"/>
        <v>1598843</v>
      </c>
      <c r="PL20" s="13">
        <f t="shared" si="84"/>
        <v>-166777</v>
      </c>
      <c r="PM20" s="13">
        <f t="shared" si="85"/>
        <v>1432066</v>
      </c>
      <c r="PN20" s="13">
        <f t="shared" si="86"/>
        <v>920834</v>
      </c>
      <c r="PO20" s="95">
        <f t="shared" si="87"/>
        <v>2352900</v>
      </c>
      <c r="PP20" s="13">
        <f t="shared" ref="PP20" si="504">SUM(PP14:PP19)</f>
        <v>72900</v>
      </c>
      <c r="PQ20" s="13">
        <f t="shared" ref="PQ20" si="505">SUM(PQ14:PQ19)</f>
        <v>0</v>
      </c>
      <c r="PR20" s="13">
        <f t="shared" si="276"/>
        <v>72900</v>
      </c>
      <c r="PS20" s="13">
        <f t="shared" ref="PS20" si="506">SUM(PS14:PS19)</f>
        <v>0</v>
      </c>
      <c r="PT20" s="95">
        <f t="shared" si="277"/>
        <v>72900</v>
      </c>
      <c r="PU20" s="13">
        <f t="shared" ref="PU20" si="507">SUM(PU14:PU19)</f>
        <v>24000</v>
      </c>
      <c r="PV20" s="13">
        <f t="shared" ref="PV20" si="508">SUM(PV14:PV19)</f>
        <v>0</v>
      </c>
      <c r="PW20" s="13">
        <f t="shared" si="278"/>
        <v>24000</v>
      </c>
      <c r="PX20" s="13">
        <f t="shared" ref="PX20" si="509">SUM(PX14:PX19)</f>
        <v>-9771</v>
      </c>
      <c r="PY20" s="95">
        <f t="shared" si="279"/>
        <v>14229</v>
      </c>
      <c r="PZ20" s="13">
        <f t="shared" ref="PZ20" si="510">SUM(PZ14:PZ19)</f>
        <v>0</v>
      </c>
      <c r="QA20" s="13">
        <f t="shared" ref="QA20" si="511">SUM(QA14:QA19)</f>
        <v>0</v>
      </c>
      <c r="QB20" s="13">
        <f t="shared" si="280"/>
        <v>0</v>
      </c>
      <c r="QC20" s="13">
        <f t="shared" ref="QC20" si="512">SUM(QC14:QC19)</f>
        <v>0</v>
      </c>
      <c r="QD20" s="95">
        <f t="shared" si="281"/>
        <v>0</v>
      </c>
      <c r="QE20" s="13">
        <f t="shared" ref="QE20" si="513">SUM(QE14:QE19)</f>
        <v>6000</v>
      </c>
      <c r="QF20" s="13">
        <f t="shared" ref="QF20" si="514">SUM(QF14:QF19)</f>
        <v>0</v>
      </c>
      <c r="QG20" s="13">
        <f t="shared" si="282"/>
        <v>6000</v>
      </c>
      <c r="QH20" s="13">
        <f t="shared" ref="QH20" si="515">SUM(QH14:QH19)</f>
        <v>0</v>
      </c>
      <c r="QI20" s="95">
        <f t="shared" si="283"/>
        <v>6000</v>
      </c>
      <c r="QJ20" s="13">
        <f t="shared" si="88"/>
        <v>102900</v>
      </c>
      <c r="QK20" s="13">
        <f t="shared" si="89"/>
        <v>0</v>
      </c>
      <c r="QL20" s="13">
        <f t="shared" si="90"/>
        <v>102900</v>
      </c>
      <c r="QM20" s="13">
        <f t="shared" si="91"/>
        <v>-9771</v>
      </c>
      <c r="QN20" s="95">
        <f t="shared" si="92"/>
        <v>93129</v>
      </c>
      <c r="QO20" s="13">
        <f t="shared" si="93"/>
        <v>1851743</v>
      </c>
      <c r="QP20" s="13">
        <f t="shared" si="94"/>
        <v>-166777</v>
      </c>
      <c r="QQ20" s="13">
        <f t="shared" si="95"/>
        <v>1684966</v>
      </c>
      <c r="QR20" s="13">
        <f t="shared" si="96"/>
        <v>1007962</v>
      </c>
      <c r="QS20" s="95">
        <f t="shared" si="97"/>
        <v>2692928</v>
      </c>
      <c r="QT20" s="13">
        <f t="shared" ref="QT20" si="516">SUM(QT14:QT19)</f>
        <v>0</v>
      </c>
      <c r="QU20" s="13">
        <f t="shared" ref="QU20" si="517">SUM(QU14:QU19)</f>
        <v>0</v>
      </c>
      <c r="QV20" s="13">
        <f t="shared" si="284"/>
        <v>0</v>
      </c>
      <c r="QW20" s="13">
        <f t="shared" ref="QW20" si="518">SUM(QW14:QW19)</f>
        <v>0</v>
      </c>
      <c r="QX20" s="95">
        <f t="shared" si="285"/>
        <v>0</v>
      </c>
      <c r="QY20" s="13">
        <f t="shared" ref="QY20" si="519">SUM(QY14:QY19)</f>
        <v>0</v>
      </c>
      <c r="QZ20" s="13">
        <f t="shared" ref="QZ20" si="520">SUM(QZ14:QZ19)</f>
        <v>0</v>
      </c>
      <c r="RA20" s="13">
        <f t="shared" si="286"/>
        <v>0</v>
      </c>
      <c r="RB20" s="13">
        <f t="shared" ref="RB20" si="521">SUM(RB14:RB19)</f>
        <v>0</v>
      </c>
      <c r="RC20" s="95">
        <f t="shared" si="287"/>
        <v>0</v>
      </c>
      <c r="RD20" s="13">
        <f t="shared" ref="RD20" si="522">SUM(RD14:RD19)</f>
        <v>0</v>
      </c>
      <c r="RE20" s="13">
        <f t="shared" ref="RE20" si="523">SUM(RE14:RE19)</f>
        <v>0</v>
      </c>
      <c r="RF20" s="13">
        <f t="shared" si="288"/>
        <v>0</v>
      </c>
      <c r="RG20" s="13">
        <f t="shared" ref="RG20" si="524">SUM(RG14:RG19)</f>
        <v>0</v>
      </c>
      <c r="RH20" s="95">
        <f t="shared" si="289"/>
        <v>0</v>
      </c>
      <c r="RI20" s="13">
        <f t="shared" ref="RI20" si="525">SUM(RI14:RI19)</f>
        <v>0</v>
      </c>
      <c r="RJ20" s="13">
        <f t="shared" ref="RJ20" si="526">SUM(RJ14:RJ19)</f>
        <v>0</v>
      </c>
      <c r="RK20" s="13">
        <f t="shared" si="290"/>
        <v>0</v>
      </c>
      <c r="RL20" s="13">
        <f t="shared" ref="RL20" si="527">SUM(RL14:RL19)</f>
        <v>0</v>
      </c>
      <c r="RM20" s="95">
        <f t="shared" si="291"/>
        <v>0</v>
      </c>
      <c r="RN20" s="13">
        <f t="shared" ref="RN20" si="528">SUM(RN14:RN19)</f>
        <v>0</v>
      </c>
      <c r="RO20" s="13">
        <f t="shared" ref="RO20" si="529">SUM(RO14:RO19)</f>
        <v>0</v>
      </c>
      <c r="RP20" s="13">
        <f t="shared" si="292"/>
        <v>0</v>
      </c>
      <c r="RQ20" s="13">
        <f t="shared" ref="RQ20" si="530">SUM(RQ14:RQ19)</f>
        <v>0</v>
      </c>
      <c r="RR20" s="95">
        <f t="shared" si="293"/>
        <v>0</v>
      </c>
      <c r="RS20" s="13">
        <f t="shared" ref="RS20" si="531">SUM(RS14:RS19)</f>
        <v>0</v>
      </c>
      <c r="RT20" s="13">
        <f t="shared" ref="RT20" si="532">SUM(RT14:RT19)</f>
        <v>0</v>
      </c>
      <c r="RU20" s="13">
        <f t="shared" si="294"/>
        <v>0</v>
      </c>
      <c r="RV20" s="13">
        <f t="shared" ref="RV20" si="533">SUM(RV14:RV19)</f>
        <v>0</v>
      </c>
      <c r="RW20" s="95">
        <f t="shared" si="295"/>
        <v>0</v>
      </c>
      <c r="RX20" s="13">
        <f t="shared" si="98"/>
        <v>0</v>
      </c>
      <c r="RY20" s="13">
        <f t="shared" si="99"/>
        <v>0</v>
      </c>
      <c r="RZ20" s="13">
        <f t="shared" si="100"/>
        <v>0</v>
      </c>
      <c r="SA20" s="13">
        <f t="shared" si="101"/>
        <v>0</v>
      </c>
      <c r="SB20" s="95">
        <f t="shared" si="102"/>
        <v>0</v>
      </c>
      <c r="SC20" s="13">
        <f t="shared" ref="SC20" si="534">SUM(SC14:SC19)</f>
        <v>0</v>
      </c>
      <c r="SD20" s="13">
        <f t="shared" ref="SD20" si="535">SUM(SD14:SD19)</f>
        <v>0</v>
      </c>
      <c r="SE20" s="13">
        <f t="shared" si="296"/>
        <v>0</v>
      </c>
      <c r="SF20" s="13">
        <f t="shared" ref="SF20" si="536">SUM(SF14:SF19)</f>
        <v>0</v>
      </c>
      <c r="SG20" s="95">
        <f t="shared" si="297"/>
        <v>0</v>
      </c>
      <c r="SH20" s="13">
        <f t="shared" ref="SH20" si="537">SUM(SH14:SH19)</f>
        <v>0</v>
      </c>
      <c r="SI20" s="13">
        <f t="shared" ref="SI20" si="538">SUM(SI14:SI19)</f>
        <v>0</v>
      </c>
      <c r="SJ20" s="13">
        <f t="shared" si="298"/>
        <v>0</v>
      </c>
      <c r="SK20" s="13">
        <f t="shared" ref="SK20" si="539">SUM(SK14:SK19)</f>
        <v>0</v>
      </c>
      <c r="SL20" s="95">
        <f t="shared" si="299"/>
        <v>0</v>
      </c>
      <c r="SM20" s="13">
        <f t="shared" si="103"/>
        <v>0</v>
      </c>
      <c r="SN20" s="13">
        <f t="shared" si="104"/>
        <v>0</v>
      </c>
      <c r="SO20" s="13">
        <f t="shared" si="105"/>
        <v>0</v>
      </c>
      <c r="SP20" s="13">
        <f t="shared" si="106"/>
        <v>0</v>
      </c>
      <c r="SQ20" s="95">
        <f t="shared" si="107"/>
        <v>0</v>
      </c>
      <c r="SR20" s="13">
        <f t="shared" si="108"/>
        <v>0</v>
      </c>
      <c r="SS20" s="13">
        <f t="shared" si="109"/>
        <v>0</v>
      </c>
      <c r="ST20" s="13">
        <f t="shared" si="110"/>
        <v>0</v>
      </c>
      <c r="SU20" s="13">
        <f t="shared" si="111"/>
        <v>0</v>
      </c>
      <c r="SV20" s="95">
        <f t="shared" si="112"/>
        <v>0</v>
      </c>
      <c r="SW20" s="13">
        <f t="shared" ref="SW20" si="540">SUM(SW14:SW19)</f>
        <v>0</v>
      </c>
      <c r="SX20" s="13">
        <f t="shared" ref="SX20" si="541">SUM(SX14:SX19)</f>
        <v>0</v>
      </c>
      <c r="SY20" s="13">
        <f t="shared" si="300"/>
        <v>0</v>
      </c>
      <c r="SZ20" s="13">
        <f t="shared" ref="SZ20" si="542">SUM(SZ14:SZ19)</f>
        <v>0</v>
      </c>
      <c r="TA20" s="95">
        <f t="shared" si="301"/>
        <v>0</v>
      </c>
      <c r="TB20" s="13">
        <f t="shared" ref="TB20" si="543">SUM(TB14:TB19)</f>
        <v>0</v>
      </c>
      <c r="TC20" s="13">
        <f t="shared" ref="TC20" si="544">SUM(TC14:TC19)</f>
        <v>0</v>
      </c>
      <c r="TD20" s="13">
        <f t="shared" si="302"/>
        <v>0</v>
      </c>
      <c r="TE20" s="13">
        <f t="shared" ref="TE20" si="545">SUM(TE14:TE19)</f>
        <v>0</v>
      </c>
      <c r="TF20" s="95">
        <f t="shared" si="303"/>
        <v>0</v>
      </c>
      <c r="TG20" s="13">
        <f t="shared" ref="TG20:TH20" si="546">SUM(TG14:TG19)</f>
        <v>0</v>
      </c>
      <c r="TH20" s="13">
        <f t="shared" si="546"/>
        <v>0</v>
      </c>
      <c r="TI20" s="13">
        <f t="shared" si="304"/>
        <v>0</v>
      </c>
      <c r="TJ20" s="13">
        <f t="shared" ref="TJ20" si="547">SUM(TJ14:TJ19)</f>
        <v>0</v>
      </c>
      <c r="TK20" s="95">
        <f t="shared" si="305"/>
        <v>0</v>
      </c>
      <c r="TL20" s="13">
        <f t="shared" ref="TL20:TM20" si="548">SUM(TL14:TL19)</f>
        <v>0</v>
      </c>
      <c r="TM20" s="13">
        <f t="shared" si="548"/>
        <v>0</v>
      </c>
      <c r="TN20" s="13">
        <f t="shared" si="306"/>
        <v>0</v>
      </c>
      <c r="TO20" s="13">
        <f t="shared" ref="TO20" si="549">SUM(TO14:TO19)</f>
        <v>0</v>
      </c>
      <c r="TP20" s="95">
        <f t="shared" si="307"/>
        <v>0</v>
      </c>
      <c r="TQ20" s="13">
        <f t="shared" ref="TQ20:TR20" si="550">SUM(TQ14:TQ19)</f>
        <v>0</v>
      </c>
      <c r="TR20" s="13">
        <f t="shared" si="550"/>
        <v>0</v>
      </c>
      <c r="TS20" s="13">
        <f t="shared" si="308"/>
        <v>0</v>
      </c>
      <c r="TT20" s="13">
        <f t="shared" ref="TT20" si="551">SUM(TT14:TT19)</f>
        <v>0</v>
      </c>
      <c r="TU20" s="95">
        <f t="shared" si="309"/>
        <v>0</v>
      </c>
      <c r="TV20" s="13">
        <f t="shared" si="113"/>
        <v>0</v>
      </c>
      <c r="TW20" s="13">
        <f t="shared" si="114"/>
        <v>0</v>
      </c>
      <c r="TX20" s="13">
        <f t="shared" si="115"/>
        <v>0</v>
      </c>
      <c r="TY20" s="13">
        <f t="shared" si="116"/>
        <v>0</v>
      </c>
      <c r="TZ20" s="95">
        <f t="shared" si="117"/>
        <v>0</v>
      </c>
      <c r="UA20" s="13">
        <f t="shared" ref="UA20" si="552">SUM(UA14:UA19)</f>
        <v>0</v>
      </c>
      <c r="UB20" s="13">
        <f t="shared" ref="UB20" si="553">SUM(UB14:UB19)</f>
        <v>0</v>
      </c>
      <c r="UC20" s="13">
        <f t="shared" si="310"/>
        <v>0</v>
      </c>
      <c r="UD20" s="13">
        <f t="shared" ref="UD20" si="554">SUM(UD14:UD19)</f>
        <v>0</v>
      </c>
      <c r="UE20" s="95">
        <f t="shared" si="311"/>
        <v>0</v>
      </c>
      <c r="UF20" s="13">
        <f t="shared" si="312"/>
        <v>0</v>
      </c>
      <c r="UG20" s="13">
        <f t="shared" si="313"/>
        <v>0</v>
      </c>
      <c r="UH20" s="13">
        <f t="shared" si="314"/>
        <v>0</v>
      </c>
      <c r="UI20" s="13">
        <f t="shared" si="315"/>
        <v>0</v>
      </c>
      <c r="UJ20" s="95">
        <f t="shared" si="316"/>
        <v>0</v>
      </c>
      <c r="UK20" s="13">
        <f t="shared" si="123"/>
        <v>0</v>
      </c>
      <c r="UL20" s="13">
        <f t="shared" si="124"/>
        <v>0</v>
      </c>
      <c r="UM20" s="13">
        <f t="shared" si="125"/>
        <v>0</v>
      </c>
      <c r="UN20" s="13">
        <f t="shared" si="126"/>
        <v>0</v>
      </c>
      <c r="UO20" s="95">
        <f t="shared" si="127"/>
        <v>0</v>
      </c>
      <c r="UP20" s="13">
        <f>SUM(UP14:UP19)</f>
        <v>3658190</v>
      </c>
      <c r="UQ20" s="13">
        <f t="shared" si="128"/>
        <v>5451425</v>
      </c>
      <c r="UR20" s="13">
        <f t="shared" si="129"/>
        <v>135078</v>
      </c>
      <c r="US20" s="13">
        <f t="shared" si="130"/>
        <v>5586503</v>
      </c>
      <c r="UT20" s="13">
        <f t="shared" si="131"/>
        <v>1093401</v>
      </c>
      <c r="UU20" s="95">
        <f t="shared" si="132"/>
        <v>6679904</v>
      </c>
      <c r="UV20" s="13">
        <f t="shared" si="322"/>
        <v>3737781</v>
      </c>
      <c r="UW20" s="13">
        <f t="shared" si="317"/>
        <v>5451425</v>
      </c>
      <c r="UX20" s="13">
        <f t="shared" si="318"/>
        <v>135078</v>
      </c>
      <c r="UY20" s="13">
        <f t="shared" si="319"/>
        <v>5586503</v>
      </c>
      <c r="UZ20" s="13">
        <f t="shared" si="320"/>
        <v>1093401</v>
      </c>
      <c r="VA20" s="95">
        <f t="shared" si="321"/>
        <v>6679904</v>
      </c>
      <c r="VB20" s="14"/>
    </row>
    <row r="21" spans="1:574" s="13" customFormat="1" ht="16.5" thickBot="1" x14ac:dyDescent="0.3">
      <c r="A21" s="10">
        <v>12</v>
      </c>
      <c r="B21" s="11" t="s">
        <v>183</v>
      </c>
      <c r="C21" s="32" t="s">
        <v>289</v>
      </c>
      <c r="D21" s="13">
        <f t="shared" ref="D21" si="555">SUM(D10,D11,D12,D13,D20)</f>
        <v>5128167</v>
      </c>
      <c r="E21" s="13">
        <f t="shared" ref="E21" si="556">SUM(E10,E11,E12,E13,E20)</f>
        <v>5203599</v>
      </c>
      <c r="F21" s="13">
        <f t="shared" ref="F21" si="557">SUM(F10,F11,F12,F13,F20)</f>
        <v>216232</v>
      </c>
      <c r="G21" s="13">
        <f t="shared" si="134"/>
        <v>5419831</v>
      </c>
      <c r="H21" s="13">
        <f t="shared" ref="H21" si="558">SUM(H10,H11,H12,H13,H20)</f>
        <v>157512</v>
      </c>
      <c r="I21" s="95">
        <f t="shared" si="135"/>
        <v>5577343</v>
      </c>
      <c r="J21" s="13">
        <f t="shared" ref="J21:K21" si="559">SUM(J10,J11,J12,J13,J20)</f>
        <v>390467</v>
      </c>
      <c r="K21" s="13">
        <f t="shared" si="559"/>
        <v>446054</v>
      </c>
      <c r="L21" s="13">
        <f t="shared" ref="L21" si="560">SUM(L10,L11,L12,L13,L20)</f>
        <v>29141</v>
      </c>
      <c r="M21" s="13">
        <f t="shared" si="136"/>
        <v>475195</v>
      </c>
      <c r="N21" s="13">
        <f t="shared" ref="N21" si="561">SUM(N10,N11,N12,N13,N20)</f>
        <v>21470</v>
      </c>
      <c r="O21" s="95">
        <f t="shared" si="137"/>
        <v>496665</v>
      </c>
      <c r="P21" s="13">
        <f t="shared" ref="P21:R21" si="562">SUM(P10,P11,P12,P13,P20)</f>
        <v>348687</v>
      </c>
      <c r="Q21" s="13">
        <f>SUM(Q10,Q11,Q12,Q13,Q20)</f>
        <v>402639</v>
      </c>
      <c r="R21" s="13">
        <f t="shared" si="562"/>
        <v>27869</v>
      </c>
      <c r="S21" s="13">
        <f t="shared" si="138"/>
        <v>430508</v>
      </c>
      <c r="T21" s="13">
        <f t="shared" ref="T21" si="563">SUM(T10,T11,T12,T13,T20)</f>
        <v>16104</v>
      </c>
      <c r="U21" s="95">
        <f t="shared" si="139"/>
        <v>446612</v>
      </c>
      <c r="V21" s="13">
        <f t="shared" ref="V21:W21" si="564">SUM(V10,V11,V12,V13,V20)</f>
        <v>226255</v>
      </c>
      <c r="W21" s="13">
        <f t="shared" si="564"/>
        <v>249208</v>
      </c>
      <c r="X21" s="13">
        <f t="shared" ref="X21" si="565">SUM(X10,X11,X12,X13,X20)</f>
        <v>15310</v>
      </c>
      <c r="Y21" s="13">
        <f t="shared" si="140"/>
        <v>264518</v>
      </c>
      <c r="Z21" s="13">
        <f t="shared" ref="Z21" si="566">SUM(Z10,Z11,Z12,Z13,Z20)</f>
        <v>15048</v>
      </c>
      <c r="AA21" s="95">
        <f t="shared" si="141"/>
        <v>279566</v>
      </c>
      <c r="AB21" s="13">
        <f t="shared" ref="AB21:AC21" si="567">SUM(AB10,AB11,AB12,AB13,AB20)</f>
        <v>258803</v>
      </c>
      <c r="AC21" s="13">
        <f t="shared" si="567"/>
        <v>306734</v>
      </c>
      <c r="AD21" s="13">
        <f t="shared" ref="AD21" si="568">SUM(AD10,AD11,AD12,AD13,AD20)</f>
        <v>20910</v>
      </c>
      <c r="AE21" s="13">
        <f t="shared" si="142"/>
        <v>327644</v>
      </c>
      <c r="AF21" s="13">
        <f t="shared" ref="AF21" si="569">SUM(AF10,AF11,AF12,AF13,AF20)</f>
        <v>11257</v>
      </c>
      <c r="AG21" s="95">
        <f t="shared" si="143"/>
        <v>338901</v>
      </c>
      <c r="AH21" s="13">
        <f t="shared" ref="AH21:AI21" si="570">SUM(AH10,AH11,AH12,AH13,AH20)</f>
        <v>398268</v>
      </c>
      <c r="AI21" s="13">
        <f t="shared" si="570"/>
        <v>449711</v>
      </c>
      <c r="AJ21" s="13">
        <f t="shared" ref="AJ21" si="571">SUM(AJ10,AJ11,AJ12,AJ13,AJ20)</f>
        <v>27848</v>
      </c>
      <c r="AK21" s="13">
        <f t="shared" si="144"/>
        <v>477559</v>
      </c>
      <c r="AL21" s="13">
        <f t="shared" ref="AL21" si="572">SUM(AL10,AL11,AL12,AL13,AL20)</f>
        <v>23761</v>
      </c>
      <c r="AM21" s="95">
        <f t="shared" si="145"/>
        <v>501320</v>
      </c>
      <c r="AN21" s="13">
        <f t="shared" ref="AN21:AO21" si="573">SUM(AN10,AN11,AN12,AN13,AN20)</f>
        <v>288601</v>
      </c>
      <c r="AO21" s="13">
        <f t="shared" si="573"/>
        <v>310124</v>
      </c>
      <c r="AP21" s="13">
        <f t="shared" ref="AP21" si="574">SUM(AP10,AP11,AP12,AP13,AP20)</f>
        <v>20005</v>
      </c>
      <c r="AQ21" s="13">
        <f t="shared" si="146"/>
        <v>330129</v>
      </c>
      <c r="AR21" s="13">
        <f t="shared" ref="AR21" si="575">SUM(AR10,AR11,AR12,AR13,AR20)</f>
        <v>11537</v>
      </c>
      <c r="AS21" s="95">
        <f t="shared" si="147"/>
        <v>341666</v>
      </c>
      <c r="AT21" s="13">
        <f t="shared" ref="AT21:AU21" si="576">SUM(AT10,AT11,AT12,AT13,AT20)</f>
        <v>452381</v>
      </c>
      <c r="AU21" s="13">
        <f t="shared" si="576"/>
        <v>471858</v>
      </c>
      <c r="AV21" s="13">
        <f t="shared" ref="AV21" si="577">SUM(AV10,AV11,AV12,AV13,AV20)</f>
        <v>29152</v>
      </c>
      <c r="AW21" s="13">
        <f t="shared" si="148"/>
        <v>501010</v>
      </c>
      <c r="AX21" s="13">
        <f t="shared" ref="AX21" si="578">SUM(AX10,AX11,AX12,AX13,AX20)</f>
        <v>21316</v>
      </c>
      <c r="AY21" s="95">
        <f t="shared" si="149"/>
        <v>522326</v>
      </c>
      <c r="AZ21" s="13">
        <f t="shared" si="150"/>
        <v>2363462</v>
      </c>
      <c r="BA21" s="13">
        <f t="shared" si="151"/>
        <v>2636328</v>
      </c>
      <c r="BB21" s="13">
        <f t="shared" si="152"/>
        <v>170235</v>
      </c>
      <c r="BC21" s="13">
        <f t="shared" si="153"/>
        <v>2806563</v>
      </c>
      <c r="BD21" s="13">
        <f t="shared" si="154"/>
        <v>120493</v>
      </c>
      <c r="BE21" s="95">
        <f t="shared" si="155"/>
        <v>2927056</v>
      </c>
      <c r="BF21" s="13">
        <f t="shared" ref="BF21:BG21" si="579">SUM(BF10,BF11,BF12,BF13,BF20)</f>
        <v>928257</v>
      </c>
      <c r="BG21" s="13">
        <f t="shared" si="579"/>
        <v>924162</v>
      </c>
      <c r="BH21" s="13">
        <f t="shared" ref="BH21" si="580">SUM(BH10,BH11,BH12,BH13,BH20)</f>
        <v>43609</v>
      </c>
      <c r="BI21" s="13">
        <f t="shared" si="156"/>
        <v>967771</v>
      </c>
      <c r="BJ21" s="13">
        <f t="shared" ref="BJ21" si="581">SUM(BJ10,BJ11,BJ12,BJ13,BJ20)</f>
        <v>26534</v>
      </c>
      <c r="BK21" s="95">
        <f t="shared" si="157"/>
        <v>994305</v>
      </c>
      <c r="BL21" s="13">
        <f t="shared" si="158"/>
        <v>8419886</v>
      </c>
      <c r="BM21" s="13">
        <f t="shared" si="159"/>
        <v>8764089</v>
      </c>
      <c r="BN21" s="13">
        <f t="shared" si="160"/>
        <v>430076</v>
      </c>
      <c r="BO21" s="13">
        <f t="shared" si="161"/>
        <v>9194165</v>
      </c>
      <c r="BP21" s="13">
        <f t="shared" si="162"/>
        <v>304539</v>
      </c>
      <c r="BQ21" s="95">
        <f t="shared" si="163"/>
        <v>9498704</v>
      </c>
      <c r="BR21" s="123">
        <f t="shared" ref="BR21:BS21" si="582">SUM(BR10,BR11,BR12,BR13,BR20)</f>
        <v>2953532</v>
      </c>
      <c r="BS21" s="13">
        <f t="shared" si="582"/>
        <v>3471708</v>
      </c>
      <c r="BT21" s="13">
        <f t="shared" ref="BT21" si="583">SUM(BT10,BT11,BT12,BT13,BT20)</f>
        <v>124324</v>
      </c>
      <c r="BU21" s="13">
        <f t="shared" si="164"/>
        <v>3596032</v>
      </c>
      <c r="BV21" s="13">
        <f t="shared" ref="BV21" si="584">SUM(BV10,BV11,BV12,BV13,BV20)</f>
        <v>123815</v>
      </c>
      <c r="BW21" s="95">
        <f t="shared" si="165"/>
        <v>3719847</v>
      </c>
      <c r="BX21" s="13">
        <f t="shared" ref="BX21:BY21" si="585">SUM(BX10,BX11,BX12,BX13,BX20)</f>
        <v>181822</v>
      </c>
      <c r="BY21" s="13">
        <f t="shared" si="585"/>
        <v>225824</v>
      </c>
      <c r="BZ21" s="13">
        <f t="shared" ref="BZ21" si="586">SUM(BZ10,BZ11,BZ12,BZ13,BZ20)</f>
        <v>0</v>
      </c>
      <c r="CA21" s="13">
        <f t="shared" si="166"/>
        <v>225824</v>
      </c>
      <c r="CB21" s="13">
        <f t="shared" ref="CB21" si="587">SUM(CB10,CB11,CB12,CB13,CB20)</f>
        <v>11613</v>
      </c>
      <c r="CC21" s="95">
        <f t="shared" si="167"/>
        <v>237437</v>
      </c>
      <c r="CD21" s="13">
        <f t="shared" ref="CD21:CF21" si="588">SUM(CD10,CD11,CD12,CD13,CD20)</f>
        <v>0</v>
      </c>
      <c r="CE21" s="13">
        <f t="shared" si="588"/>
        <v>0</v>
      </c>
      <c r="CF21" s="13">
        <f t="shared" si="588"/>
        <v>0</v>
      </c>
      <c r="CG21" s="13">
        <f t="shared" si="168"/>
        <v>0</v>
      </c>
      <c r="CH21" s="13">
        <f t="shared" ref="CH21" si="589">SUM(CH10,CH11,CH12,CH13,CH20)</f>
        <v>29545</v>
      </c>
      <c r="CI21" s="95">
        <f t="shared" si="169"/>
        <v>29545</v>
      </c>
      <c r="CJ21" s="13">
        <f t="shared" ref="CJ21:CK21" si="590">SUM(CJ10,CJ11,CJ12,CJ13,CJ20)</f>
        <v>0</v>
      </c>
      <c r="CK21" s="13">
        <f t="shared" si="590"/>
        <v>17630</v>
      </c>
      <c r="CL21" s="13">
        <f>SUM(CL10,CL11,CL12,CL13,CL20)</f>
        <v>1950</v>
      </c>
      <c r="CM21" s="13">
        <f t="shared" si="170"/>
        <v>19580</v>
      </c>
      <c r="CN21" s="13">
        <f t="shared" ref="CN21" si="591">SUM(CN10,CN11,CN12,CN13,CN20)</f>
        <v>0</v>
      </c>
      <c r="CO21" s="95">
        <f t="shared" si="171"/>
        <v>19580</v>
      </c>
      <c r="CP21" s="13">
        <f>SUM(CP10,CP11,CP12,CP13,CP20)</f>
        <v>4510</v>
      </c>
      <c r="CQ21" s="13">
        <f t="shared" ref="CQ21" si="592">SUM(CQ10,CQ11,CQ12,CQ13,CQ20)</f>
        <v>5400</v>
      </c>
      <c r="CS21" s="13">
        <f t="shared" si="172"/>
        <v>5400</v>
      </c>
      <c r="CT21" s="13">
        <f t="shared" ref="CT21" si="593">SUM(CT10,CT11,CT12,CT13,CT20)</f>
        <v>410</v>
      </c>
      <c r="CU21" s="95">
        <f t="shared" si="173"/>
        <v>5810</v>
      </c>
      <c r="CV21" s="13">
        <f t="shared" ref="CV21:CW21" si="594">SUM(CV10,CV11,CV12,CV13,CV20)</f>
        <v>1718</v>
      </c>
      <c r="CW21" s="13">
        <f t="shared" si="594"/>
        <v>10795</v>
      </c>
      <c r="CX21" s="13">
        <f t="shared" ref="CX21" si="595">SUM(CX10,CX11,CX12,CX13,CX20)</f>
        <v>0</v>
      </c>
      <c r="CY21" s="13">
        <f t="shared" si="174"/>
        <v>10795</v>
      </c>
      <c r="CZ21" s="13">
        <f t="shared" ref="CZ21" si="596">SUM(CZ10,CZ11,CZ12,CZ13,CZ20)</f>
        <v>342</v>
      </c>
      <c r="DA21" s="95">
        <f t="shared" si="175"/>
        <v>11137</v>
      </c>
      <c r="DB21" s="13">
        <f t="shared" si="176"/>
        <v>3141582</v>
      </c>
      <c r="DC21" s="13">
        <f t="shared" si="177"/>
        <v>3731357</v>
      </c>
      <c r="DD21" s="13">
        <f t="shared" si="178"/>
        <v>126274</v>
      </c>
      <c r="DE21" s="13">
        <f t="shared" si="179"/>
        <v>3857631</v>
      </c>
      <c r="DF21" s="13">
        <f t="shared" si="180"/>
        <v>165725</v>
      </c>
      <c r="DG21" s="95">
        <f t="shared" si="181"/>
        <v>4023356</v>
      </c>
      <c r="DH21" s="13">
        <f t="shared" ref="DH21" si="597">SUM(DH10,DH11,DH12,DH13,DH20)</f>
        <v>660401</v>
      </c>
      <c r="DI21" s="13">
        <f t="shared" ref="DI21" si="598">SUM(DI10,DI11,DI12,DI13,DI20)</f>
        <v>0</v>
      </c>
      <c r="DJ21" s="13">
        <f t="shared" si="182"/>
        <v>660401</v>
      </c>
      <c r="DK21" s="13">
        <f t="shared" ref="DK21" si="599">SUM(DK10,DK11,DK12,DK13,DK20)</f>
        <v>6153</v>
      </c>
      <c r="DL21" s="95">
        <f t="shared" si="183"/>
        <v>666554</v>
      </c>
      <c r="DM21" s="13">
        <f t="shared" ref="DM21" si="600">SUM(DM10,DM11,DM12,DM13,DM20)</f>
        <v>91664</v>
      </c>
      <c r="DN21" s="13">
        <f t="shared" ref="DN21" si="601">SUM(DN10,DN11,DN12,DN13,DN20)</f>
        <v>0</v>
      </c>
      <c r="DO21" s="13">
        <f t="shared" si="184"/>
        <v>91664</v>
      </c>
      <c r="DP21" s="13">
        <f t="shared" ref="DP21" si="602">SUM(DP10,DP11,DP12,DP13,DP20)</f>
        <v>1270</v>
      </c>
      <c r="DQ21" s="95">
        <f t="shared" si="185"/>
        <v>92934</v>
      </c>
      <c r="DR21" s="13">
        <f t="shared" ref="DR21" si="603">SUM(DR10,DR11,DR12,DR13,DR20)</f>
        <v>1874244</v>
      </c>
      <c r="DS21" s="13">
        <f t="shared" ref="DS21" si="604">SUM(DS10,DS11,DS12,DS13,DS20)</f>
        <v>0</v>
      </c>
      <c r="DT21" s="13">
        <f t="shared" si="186"/>
        <v>1874244</v>
      </c>
      <c r="DU21" s="13">
        <f t="shared" ref="DU21" si="605">SUM(DU10,DU11,DU12,DU13,DU20)</f>
        <v>0</v>
      </c>
      <c r="DV21" s="95">
        <f t="shared" si="187"/>
        <v>1874244</v>
      </c>
      <c r="DW21" s="13">
        <f t="shared" ref="DW21" si="606">SUM(DW10,DW11,DW12,DW13,DW20)</f>
        <v>15843</v>
      </c>
      <c r="DX21" s="13">
        <f t="shared" ref="DX21" si="607">SUM(DX10,DX11,DX12,DX13,DX20)</f>
        <v>0</v>
      </c>
      <c r="DY21" s="13">
        <f t="shared" si="188"/>
        <v>15843</v>
      </c>
      <c r="DZ21" s="13">
        <f t="shared" ref="DZ21" si="608">SUM(DZ10,DZ11,DZ12,DZ13,DZ20)</f>
        <v>0</v>
      </c>
      <c r="EA21" s="95">
        <f t="shared" si="189"/>
        <v>15843</v>
      </c>
      <c r="EB21" s="13">
        <f t="shared" ref="EB21" si="609">SUM(EB10,EB11,EB12,EB13,EB20)</f>
        <v>234590</v>
      </c>
      <c r="EC21" s="13">
        <f t="shared" ref="EC21" si="610">SUM(EC10,EC11,EC12,EC13,EC20)</f>
        <v>0</v>
      </c>
      <c r="ED21" s="13">
        <f t="shared" si="190"/>
        <v>234590</v>
      </c>
      <c r="EE21" s="13">
        <f t="shared" ref="EE21" si="611">SUM(EE10,EE11,EE12,EE13,EE20)</f>
        <v>0</v>
      </c>
      <c r="EF21" s="95">
        <f t="shared" si="191"/>
        <v>234590</v>
      </c>
      <c r="EG21" s="13">
        <f t="shared" ref="EG21" si="612">SUM(EG10,EG11,EG12,EG13,EG20)</f>
        <v>118164</v>
      </c>
      <c r="EH21" s="13">
        <f t="shared" ref="EH21" si="613">SUM(EH10,EH11,EH12,EH13,EH20)</f>
        <v>0</v>
      </c>
      <c r="EI21" s="13">
        <f t="shared" si="192"/>
        <v>118164</v>
      </c>
      <c r="EJ21" s="13">
        <f t="shared" ref="EJ21" si="614">SUM(EJ10,EJ11,EJ12,EJ13,EJ20)</f>
        <v>0</v>
      </c>
      <c r="EK21" s="95">
        <f t="shared" si="193"/>
        <v>118164</v>
      </c>
      <c r="EL21" s="13">
        <f t="shared" ref="EL21" si="615">SUM(EL10,EL11,EL12,EL13,EL20)</f>
        <v>72257</v>
      </c>
      <c r="EM21" s="13">
        <f t="shared" ref="EM21" si="616">SUM(EM10,EM11,EM12,EM13,EM20)</f>
        <v>0</v>
      </c>
      <c r="EN21" s="13">
        <f t="shared" si="194"/>
        <v>72257</v>
      </c>
      <c r="EO21" s="13">
        <f t="shared" ref="EO21" si="617">SUM(EO10,EO11,EO12,EO13,EO20)</f>
        <v>-990</v>
      </c>
      <c r="EP21" s="95">
        <f t="shared" si="195"/>
        <v>71267</v>
      </c>
      <c r="EQ21" s="13">
        <f t="shared" ref="EQ21:ER21" si="618">SUM(EQ10,EQ11,EQ12,EQ13,EQ20)</f>
        <v>1946689</v>
      </c>
      <c r="ER21" s="13">
        <f t="shared" si="618"/>
        <v>0</v>
      </c>
      <c r="ES21" s="13">
        <f t="shared" si="196"/>
        <v>1946689</v>
      </c>
      <c r="ET21" s="13">
        <f t="shared" ref="ET21" si="619">SUM(ET10,ET11,ET12,ET13,ET20)</f>
        <v>0</v>
      </c>
      <c r="EU21" s="95">
        <f t="shared" si="197"/>
        <v>1946689</v>
      </c>
      <c r="EV21" s="13">
        <f t="shared" si="3"/>
        <v>5013852</v>
      </c>
      <c r="EW21" s="13">
        <f t="shared" si="4"/>
        <v>0</v>
      </c>
      <c r="EX21" s="13">
        <f t="shared" si="5"/>
        <v>5013852</v>
      </c>
      <c r="EY21" s="13">
        <f t="shared" si="6"/>
        <v>6433</v>
      </c>
      <c r="EZ21" s="95">
        <f t="shared" si="7"/>
        <v>5020285</v>
      </c>
      <c r="FA21" s="13">
        <f t="shared" ref="FA21:FB21" si="620">SUM(FA10,FA11,FA12,FA13,FA20)</f>
        <v>1026195</v>
      </c>
      <c r="FB21" s="13">
        <f t="shared" si="620"/>
        <v>0</v>
      </c>
      <c r="FC21" s="13">
        <f t="shared" si="198"/>
        <v>1026195</v>
      </c>
      <c r="FD21" s="13">
        <f t="shared" ref="FD21" si="621">SUM(FD10,FD11,FD12,FD13,FD20)</f>
        <v>0</v>
      </c>
      <c r="FE21" s="95">
        <f t="shared" si="199"/>
        <v>1026195</v>
      </c>
      <c r="FF21" s="13">
        <f t="shared" ref="FF21:FG21" si="622">SUM(FF10,FF11,FF12,FF13,FF20)</f>
        <v>1137543</v>
      </c>
      <c r="FG21" s="13">
        <f t="shared" si="622"/>
        <v>0</v>
      </c>
      <c r="FH21" s="13">
        <f t="shared" si="200"/>
        <v>1137543</v>
      </c>
      <c r="FI21" s="13">
        <f t="shared" ref="FI21" si="623">SUM(FI10,FI11,FI12,FI13,FI20)</f>
        <v>0</v>
      </c>
      <c r="FJ21" s="95">
        <f t="shared" si="201"/>
        <v>1137543</v>
      </c>
      <c r="FK21" s="13">
        <f t="shared" ref="FK21:FL21" si="624">SUM(FK10,FK11,FK12,FK13,FK20)</f>
        <v>14000</v>
      </c>
      <c r="FL21" s="13">
        <f t="shared" si="624"/>
        <v>0</v>
      </c>
      <c r="FM21" s="13">
        <f t="shared" si="202"/>
        <v>14000</v>
      </c>
      <c r="FN21" s="13">
        <f t="shared" ref="FN21" si="625">SUM(FN10,FN11,FN12,FN13,FN20)</f>
        <v>20378</v>
      </c>
      <c r="FO21" s="95">
        <f t="shared" si="203"/>
        <v>34378</v>
      </c>
      <c r="FP21" s="13">
        <f t="shared" ref="FP21:FQ21" si="626">SUM(FP10,FP11,FP12,FP13,FP20)</f>
        <v>15200</v>
      </c>
      <c r="FQ21" s="13">
        <f t="shared" si="626"/>
        <v>0</v>
      </c>
      <c r="FR21" s="13">
        <f t="shared" si="204"/>
        <v>15200</v>
      </c>
      <c r="FS21" s="13">
        <f t="shared" ref="FS21" si="627">SUM(FS10,FS11,FS12,FS13,FS20)</f>
        <v>0</v>
      </c>
      <c r="FT21" s="95">
        <f t="shared" si="205"/>
        <v>15200</v>
      </c>
      <c r="FU21" s="13">
        <f t="shared" si="8"/>
        <v>2192938</v>
      </c>
      <c r="FV21" s="13">
        <f t="shared" si="9"/>
        <v>0</v>
      </c>
      <c r="FW21" s="13">
        <f t="shared" si="10"/>
        <v>2192938</v>
      </c>
      <c r="FX21" s="13">
        <f t="shared" si="11"/>
        <v>20378</v>
      </c>
      <c r="FY21" s="95">
        <f t="shared" si="12"/>
        <v>2213316</v>
      </c>
      <c r="FZ21" s="13">
        <f t="shared" ref="FZ21:GA21" si="628">SUM(FZ10,FZ11,FZ12,FZ13,FZ20)</f>
        <v>501845</v>
      </c>
      <c r="GA21" s="13">
        <f t="shared" si="628"/>
        <v>0</v>
      </c>
      <c r="GB21" s="13">
        <f t="shared" si="206"/>
        <v>501845</v>
      </c>
      <c r="GC21" s="13">
        <f t="shared" ref="GC21" si="629">SUM(GC10,GC11,GC12,GC13,GC20)</f>
        <v>0</v>
      </c>
      <c r="GD21" s="95">
        <f t="shared" si="207"/>
        <v>501845</v>
      </c>
      <c r="GE21" s="13">
        <f t="shared" ref="GE21" si="630">SUM(GE10,GE11,GE12,GE13,GE20)</f>
        <v>123861</v>
      </c>
      <c r="GF21" s="13">
        <f t="shared" ref="GF21" si="631">SUM(GF10,GF11,GF12,GF13,GF20)</f>
        <v>0</v>
      </c>
      <c r="GG21" s="13">
        <f t="shared" si="208"/>
        <v>123861</v>
      </c>
      <c r="GH21" s="13">
        <f t="shared" ref="GH21" si="632">SUM(GH10,GH11,GH12,GH13,GH20)</f>
        <v>0</v>
      </c>
      <c r="GI21" s="95">
        <f t="shared" si="209"/>
        <v>123861</v>
      </c>
      <c r="GJ21" s="13">
        <f t="shared" ref="GJ21" si="633">SUM(GJ10,GJ11,GJ12,GJ13,GJ20)</f>
        <v>332300</v>
      </c>
      <c r="GK21" s="13">
        <f t="shared" ref="GK21" si="634">SUM(GK10,GK11,GK12,GK13,GK20)</f>
        <v>0</v>
      </c>
      <c r="GL21" s="13">
        <f t="shared" si="210"/>
        <v>332300</v>
      </c>
      <c r="GM21" s="13">
        <f t="shared" ref="GM21" si="635">SUM(GM10,GM11,GM12,GM13,GM20)</f>
        <v>0</v>
      </c>
      <c r="GN21" s="95">
        <f t="shared" si="211"/>
        <v>332300</v>
      </c>
      <c r="GO21" s="13">
        <f t="shared" ref="GO21" si="636">SUM(GO10,GO11,GO12,GO13,GO20)</f>
        <v>316655</v>
      </c>
      <c r="GP21" s="13">
        <f t="shared" ref="GP21" si="637">SUM(GP10,GP11,GP12,GP13,GP20)</f>
        <v>0</v>
      </c>
      <c r="GQ21" s="13">
        <f t="shared" si="212"/>
        <v>316655</v>
      </c>
      <c r="GR21" s="13">
        <f t="shared" ref="GR21" si="638">SUM(GR10,GR11,GR12,GR13,GR20)</f>
        <v>0</v>
      </c>
      <c r="GS21" s="95">
        <f t="shared" si="213"/>
        <v>316655</v>
      </c>
      <c r="GT21" s="13">
        <f t="shared" ref="GT21" si="639">SUM(GT10,GT11,GT12,GT13,GT20)</f>
        <v>128382</v>
      </c>
      <c r="GU21" s="13">
        <f t="shared" ref="GU21" si="640">SUM(GU10,GU11,GU12,GU13,GU20)</f>
        <v>12103</v>
      </c>
      <c r="GV21" s="13">
        <f t="shared" si="214"/>
        <v>140485</v>
      </c>
      <c r="GW21" s="13">
        <f t="shared" ref="GW21" si="641">SUM(GW10,GW11,GW12,GW13,GW20)</f>
        <v>9020</v>
      </c>
      <c r="GX21" s="95">
        <f t="shared" si="215"/>
        <v>149505</v>
      </c>
      <c r="GY21" s="13">
        <f t="shared" si="13"/>
        <v>1403043</v>
      </c>
      <c r="GZ21" s="13">
        <f t="shared" si="14"/>
        <v>12103</v>
      </c>
      <c r="HA21" s="13">
        <f t="shared" si="15"/>
        <v>1415146</v>
      </c>
      <c r="HB21" s="13">
        <f t="shared" si="16"/>
        <v>9020</v>
      </c>
      <c r="HC21" s="95">
        <f t="shared" si="17"/>
        <v>1424166</v>
      </c>
      <c r="HD21" s="13">
        <f t="shared" ref="HD21:HE21" si="642">SUM(HD10,HD11,HD12,HD13,HD20)</f>
        <v>635</v>
      </c>
      <c r="HE21" s="13">
        <f t="shared" si="642"/>
        <v>0</v>
      </c>
      <c r="HF21" s="13">
        <f t="shared" si="216"/>
        <v>635</v>
      </c>
      <c r="HG21" s="13">
        <f t="shared" ref="HG21" si="643">SUM(HG10,HG11,HG12,HG13,HG20)</f>
        <v>0</v>
      </c>
      <c r="HH21" s="95">
        <f t="shared" si="217"/>
        <v>635</v>
      </c>
      <c r="HI21" s="13">
        <f t="shared" ref="HI21" si="644">SUM(HI10,HI11,HI12,HI13,HI20)</f>
        <v>3523423</v>
      </c>
      <c r="HJ21" s="13">
        <f t="shared" ref="HJ21" si="645">SUM(HJ10,HJ11,HJ12,HJ13,HJ20)</f>
        <v>244442</v>
      </c>
      <c r="HK21" s="13">
        <f t="shared" si="218"/>
        <v>3767865</v>
      </c>
      <c r="HL21" s="13">
        <f t="shared" ref="HL21" si="646">SUM(HL10,HL11,HL12,HL13,HL20)</f>
        <v>37429</v>
      </c>
      <c r="HM21" s="95">
        <f t="shared" si="219"/>
        <v>3805294</v>
      </c>
      <c r="HN21" s="13">
        <f t="shared" ref="HN21" si="647">SUM(HN10,HN11,HN12,HN13,HN20)</f>
        <v>15158</v>
      </c>
      <c r="HO21" s="13">
        <f t="shared" ref="HO21" si="648">SUM(HO10,HO11,HO12,HO13,HO20)</f>
        <v>0</v>
      </c>
      <c r="HP21" s="13">
        <f t="shared" si="220"/>
        <v>15158</v>
      </c>
      <c r="HQ21" s="13">
        <f t="shared" ref="HQ21" si="649">SUM(HQ10,HQ11,HQ12,HQ13,HQ20)</f>
        <v>0</v>
      </c>
      <c r="HR21" s="95">
        <f t="shared" si="221"/>
        <v>15158</v>
      </c>
      <c r="HS21" s="13">
        <f t="shared" si="18"/>
        <v>3539216</v>
      </c>
      <c r="HT21" s="13">
        <f t="shared" si="19"/>
        <v>244442</v>
      </c>
      <c r="HU21" s="13">
        <f t="shared" si="20"/>
        <v>3783658</v>
      </c>
      <c r="HV21" s="13">
        <f t="shared" si="21"/>
        <v>37429</v>
      </c>
      <c r="HW21" s="95">
        <f t="shared" si="22"/>
        <v>3821087</v>
      </c>
      <c r="HX21" s="13">
        <f t="shared" ref="HX21:HY21" si="650">SUM(HX10,HX11,HX12,HX13,HX20)</f>
        <v>82000</v>
      </c>
      <c r="HY21" s="13">
        <f t="shared" si="650"/>
        <v>0</v>
      </c>
      <c r="HZ21" s="13">
        <f t="shared" si="222"/>
        <v>82000</v>
      </c>
      <c r="IA21" s="13">
        <f t="shared" ref="IA21" si="651">SUM(IA10,IA11,IA12,IA13,IA20)</f>
        <v>20500</v>
      </c>
      <c r="IB21" s="95">
        <f t="shared" si="223"/>
        <v>102500</v>
      </c>
      <c r="IC21" s="13">
        <f t="shared" ref="IC21:ID21" si="652">SUM(IC10,IC11,IC12,IC13,IC20)</f>
        <v>332500</v>
      </c>
      <c r="ID21" s="13">
        <f t="shared" si="652"/>
        <v>0</v>
      </c>
      <c r="IE21" s="13">
        <f t="shared" si="224"/>
        <v>332500</v>
      </c>
      <c r="IF21" s="13">
        <f t="shared" ref="IF21" si="653">SUM(IF10,IF11,IF12,IF13,IF20)</f>
        <v>70875</v>
      </c>
      <c r="IG21" s="95">
        <f t="shared" si="225"/>
        <v>403375</v>
      </c>
      <c r="IH21" s="13">
        <f t="shared" ref="IH21:II21" si="654">SUM(IH10,IH11,IH12,IH13,IH20)</f>
        <v>18800</v>
      </c>
      <c r="II21" s="13">
        <f t="shared" si="654"/>
        <v>0</v>
      </c>
      <c r="IJ21" s="13">
        <f t="shared" si="226"/>
        <v>18800</v>
      </c>
      <c r="IK21" s="13">
        <f t="shared" ref="IK21" si="655">SUM(IK10,IK11,IK12,IK13,IK20)</f>
        <v>-18000</v>
      </c>
      <c r="IL21" s="95">
        <f t="shared" si="227"/>
        <v>800</v>
      </c>
      <c r="IM21" s="13">
        <f t="shared" ref="IM21:IN21" si="656">SUM(IM10,IM11,IM12,IM13,IM20)</f>
        <v>10436</v>
      </c>
      <c r="IN21" s="13">
        <f t="shared" si="656"/>
        <v>0</v>
      </c>
      <c r="IO21" s="13">
        <f t="shared" si="228"/>
        <v>10436</v>
      </c>
      <c r="IP21" s="13">
        <f t="shared" ref="IP21" si="657">SUM(IP10,IP11,IP12,IP13,IP20)</f>
        <v>-4000</v>
      </c>
      <c r="IQ21" s="95">
        <f t="shared" si="229"/>
        <v>6436</v>
      </c>
      <c r="IR21" s="13">
        <f t="shared" ref="IR21:IS21" si="658">SUM(IR10,IR11,IR12,IR13,IR20)</f>
        <v>21000</v>
      </c>
      <c r="IS21" s="13">
        <f t="shared" si="658"/>
        <v>0</v>
      </c>
      <c r="IT21" s="13">
        <f t="shared" si="230"/>
        <v>21000</v>
      </c>
      <c r="IU21" s="13">
        <f t="shared" ref="IU21" si="659">SUM(IU10,IU11,IU12,IU13,IU20)</f>
        <v>-600</v>
      </c>
      <c r="IV21" s="95">
        <f t="shared" si="231"/>
        <v>20400</v>
      </c>
      <c r="IW21" s="13">
        <f t="shared" si="23"/>
        <v>464736</v>
      </c>
      <c r="IX21" s="13">
        <f t="shared" si="24"/>
        <v>0</v>
      </c>
      <c r="IY21" s="13">
        <f t="shared" si="25"/>
        <v>464736</v>
      </c>
      <c r="IZ21" s="13">
        <f t="shared" si="26"/>
        <v>68775</v>
      </c>
      <c r="JA21" s="95">
        <f t="shared" si="27"/>
        <v>533511</v>
      </c>
      <c r="JB21" s="13">
        <f t="shared" ref="JB21:JC21" si="660">SUM(JB10,JB11,JB12,JB13,JB20)</f>
        <v>93216</v>
      </c>
      <c r="JC21" s="13">
        <f t="shared" si="660"/>
        <v>300</v>
      </c>
      <c r="JD21" s="13">
        <f t="shared" si="232"/>
        <v>93516</v>
      </c>
      <c r="JE21" s="13">
        <f t="shared" ref="JE21" si="661">SUM(JE10,JE11,JE12,JE13,JE20)</f>
        <v>7441</v>
      </c>
      <c r="JF21" s="95">
        <f t="shared" si="233"/>
        <v>100957</v>
      </c>
      <c r="JG21" s="13">
        <f t="shared" ref="JG21:JH21" si="662">SUM(JG10,JG11,JG12,JG13,JG20)</f>
        <v>2000</v>
      </c>
      <c r="JH21" s="13">
        <f t="shared" si="662"/>
        <v>0</v>
      </c>
      <c r="JI21" s="13">
        <f t="shared" si="234"/>
        <v>2000</v>
      </c>
      <c r="JJ21" s="13">
        <f t="shared" ref="JJ21" si="663">SUM(JJ10,JJ11,JJ12,JJ13,JJ20)</f>
        <v>0</v>
      </c>
      <c r="JK21" s="95">
        <f t="shared" si="235"/>
        <v>2000</v>
      </c>
      <c r="JL21" s="13">
        <f t="shared" ref="JL21:JM21" si="664">SUM(JL10,JL11,JL12,JL13,JL20)</f>
        <v>75775</v>
      </c>
      <c r="JM21" s="13">
        <f t="shared" si="664"/>
        <v>0</v>
      </c>
      <c r="JN21" s="13">
        <f t="shared" si="236"/>
        <v>75775</v>
      </c>
      <c r="JO21" s="13">
        <f t="shared" ref="JO21" si="665">SUM(JO10,JO11,JO12,JO13,JO20)</f>
        <v>0</v>
      </c>
      <c r="JP21" s="95">
        <f t="shared" si="237"/>
        <v>75775</v>
      </c>
      <c r="JQ21" s="13">
        <f t="shared" ref="JQ21:JR21" si="666">SUM(JQ10,JQ11,JQ12,JQ13,JQ20)</f>
        <v>229491</v>
      </c>
      <c r="JR21" s="13">
        <f t="shared" si="666"/>
        <v>-1500</v>
      </c>
      <c r="JS21" s="13">
        <f t="shared" si="238"/>
        <v>227991</v>
      </c>
      <c r="JT21" s="13">
        <f>SUM(JT10,JT11,JT12,JT13,JT20)</f>
        <v>34750</v>
      </c>
      <c r="JU21" s="95">
        <f>SUM(JS21:JT21)</f>
        <v>262741</v>
      </c>
      <c r="JV21" s="13">
        <f t="shared" si="28"/>
        <v>400482</v>
      </c>
      <c r="JW21" s="13">
        <f t="shared" si="29"/>
        <v>-1200</v>
      </c>
      <c r="JX21" s="13">
        <f t="shared" si="30"/>
        <v>399282</v>
      </c>
      <c r="JY21" s="13">
        <f t="shared" si="31"/>
        <v>42191</v>
      </c>
      <c r="JZ21" s="95">
        <f t="shared" si="32"/>
        <v>441473</v>
      </c>
      <c r="KA21" s="13">
        <f t="shared" ref="KA21:KB21" si="667">SUM(KA10,KA11,KA12,KA13,KA20)</f>
        <v>12809</v>
      </c>
      <c r="KB21" s="13">
        <f t="shared" si="667"/>
        <v>0</v>
      </c>
      <c r="KC21" s="13">
        <f t="shared" si="240"/>
        <v>12809</v>
      </c>
      <c r="KD21" s="13">
        <f t="shared" ref="KD21" si="668">SUM(KD10,KD11,KD12,KD13,KD20)</f>
        <v>0</v>
      </c>
      <c r="KE21" s="95">
        <f t="shared" si="241"/>
        <v>12809</v>
      </c>
      <c r="KF21" s="13">
        <f t="shared" si="33"/>
        <v>12809</v>
      </c>
      <c r="KG21" s="13">
        <f t="shared" si="34"/>
        <v>0</v>
      </c>
      <c r="KH21" s="13">
        <f t="shared" si="35"/>
        <v>12809</v>
      </c>
      <c r="KI21" s="13">
        <f t="shared" si="36"/>
        <v>0</v>
      </c>
      <c r="KJ21" s="95">
        <f t="shared" si="37"/>
        <v>12809</v>
      </c>
      <c r="KK21" s="13">
        <f t="shared" ref="KK21:KL21" si="669">SUM(KK10,KK11,KK12,KK13,KK20)</f>
        <v>450000</v>
      </c>
      <c r="KL21" s="13">
        <f t="shared" si="669"/>
        <v>0</v>
      </c>
      <c r="KM21" s="13">
        <f t="shared" si="242"/>
        <v>450000</v>
      </c>
      <c r="KN21" s="13">
        <f t="shared" ref="KN21" si="670">SUM(KN10,KN11,KN12,KN13,KN20)</f>
        <v>0</v>
      </c>
      <c r="KO21" s="95">
        <f t="shared" si="243"/>
        <v>450000</v>
      </c>
      <c r="KP21" s="13">
        <f t="shared" si="38"/>
        <v>450000</v>
      </c>
      <c r="KQ21" s="13">
        <f t="shared" si="39"/>
        <v>0</v>
      </c>
      <c r="KR21" s="13">
        <f t="shared" si="40"/>
        <v>450000</v>
      </c>
      <c r="KS21" s="13">
        <f t="shared" si="41"/>
        <v>0</v>
      </c>
      <c r="KT21" s="95">
        <f t="shared" si="42"/>
        <v>450000</v>
      </c>
      <c r="KU21" s="13">
        <f t="shared" si="43"/>
        <v>13477076</v>
      </c>
      <c r="KV21" s="13">
        <f t="shared" si="44"/>
        <v>255345</v>
      </c>
      <c r="KW21" s="13">
        <f t="shared" si="45"/>
        <v>13732421</v>
      </c>
      <c r="KX21" s="13">
        <f t="shared" si="46"/>
        <v>184226</v>
      </c>
      <c r="KY21" s="95">
        <f t="shared" si="47"/>
        <v>13916647</v>
      </c>
      <c r="KZ21" s="13">
        <f t="shared" ref="KZ21:LA21" si="671">SUM(KZ10,KZ11,KZ12,KZ13,KZ20)</f>
        <v>343349</v>
      </c>
      <c r="LA21" s="13">
        <f t="shared" si="671"/>
        <v>1500</v>
      </c>
      <c r="LB21" s="13">
        <f t="shared" si="244"/>
        <v>344849</v>
      </c>
      <c r="LC21" s="13">
        <f t="shared" ref="LC21" si="672">SUM(LC10,LC11,LC12,LC13,LC20)</f>
        <v>43800</v>
      </c>
      <c r="LD21" s="95">
        <f t="shared" si="245"/>
        <v>388649</v>
      </c>
      <c r="LE21" s="13">
        <f t="shared" ref="LE21:LF21" si="673">SUM(LE10,LE11,LE12,LE13,LE20)</f>
        <v>87810</v>
      </c>
      <c r="LF21" s="13">
        <f t="shared" si="673"/>
        <v>0</v>
      </c>
      <c r="LG21" s="13">
        <f t="shared" si="246"/>
        <v>87810</v>
      </c>
      <c r="LH21" s="13">
        <f t="shared" ref="LH21" si="674">SUM(LH10,LH11,LH12,LH13,LH20)</f>
        <v>10000</v>
      </c>
      <c r="LI21" s="95">
        <f t="shared" si="247"/>
        <v>97810</v>
      </c>
      <c r="LJ21" s="13">
        <f t="shared" ref="LJ21:LK21" si="675">SUM(LJ10,LJ11,LJ12,LJ13,LJ20)</f>
        <v>0</v>
      </c>
      <c r="LK21" s="13">
        <f t="shared" si="675"/>
        <v>0</v>
      </c>
      <c r="LL21" s="13">
        <f t="shared" si="248"/>
        <v>0</v>
      </c>
      <c r="LM21" s="13">
        <f t="shared" ref="LM21" si="676">SUM(LM10,LM11,LM12,LM13,LM20)</f>
        <v>0</v>
      </c>
      <c r="LN21" s="95">
        <f t="shared" si="249"/>
        <v>0</v>
      </c>
      <c r="LO21" s="13">
        <f t="shared" ref="LO21:LP21" si="677">SUM(LO10,LO11,LO12,LO13,LO20)</f>
        <v>581322</v>
      </c>
      <c r="LP21" s="13">
        <f t="shared" si="677"/>
        <v>56357</v>
      </c>
      <c r="LQ21" s="13">
        <f t="shared" si="250"/>
        <v>637679</v>
      </c>
      <c r="LR21" s="13">
        <f t="shared" ref="LR21" si="678">SUM(LR10,LR11,LR12,LR13,LR20)</f>
        <v>0</v>
      </c>
      <c r="LS21" s="95">
        <f t="shared" si="251"/>
        <v>637679</v>
      </c>
      <c r="LT21" s="13">
        <f t="shared" ref="LT21:LU21" si="679">SUM(LT10,LT11,LT12,LT13,LT20)</f>
        <v>0</v>
      </c>
      <c r="LU21" s="13">
        <f t="shared" si="679"/>
        <v>0</v>
      </c>
      <c r="LV21" s="13">
        <f t="shared" si="252"/>
        <v>0</v>
      </c>
      <c r="LW21" s="13">
        <f t="shared" ref="LW21" si="680">SUM(LW10,LW11,LW12,LW13,LW20)</f>
        <v>0</v>
      </c>
      <c r="LX21" s="95">
        <f t="shared" si="253"/>
        <v>0</v>
      </c>
      <c r="LY21" s="13">
        <f t="shared" si="48"/>
        <v>1012481</v>
      </c>
      <c r="LZ21" s="13">
        <f t="shared" si="49"/>
        <v>57857</v>
      </c>
      <c r="MA21" s="13">
        <f t="shared" si="50"/>
        <v>1070338</v>
      </c>
      <c r="MB21" s="13">
        <f t="shared" si="51"/>
        <v>53800</v>
      </c>
      <c r="MC21" s="95">
        <f t="shared" si="52"/>
        <v>1124138</v>
      </c>
      <c r="MD21" s="13">
        <f t="shared" ref="MD21:ME21" si="681">SUM(MD10,MD11,MD12,MD13,MD20)</f>
        <v>0</v>
      </c>
      <c r="ME21" s="13">
        <f t="shared" si="681"/>
        <v>0</v>
      </c>
      <c r="MF21" s="13">
        <f t="shared" si="254"/>
        <v>0</v>
      </c>
      <c r="MG21" s="13">
        <f t="shared" ref="MG21" si="682">SUM(MG10,MG11,MG12,MG13,MG20)</f>
        <v>0</v>
      </c>
      <c r="MH21" s="95">
        <f t="shared" si="255"/>
        <v>0</v>
      </c>
      <c r="MI21" s="13">
        <f t="shared" si="53"/>
        <v>0</v>
      </c>
      <c r="MJ21" s="13">
        <f t="shared" si="54"/>
        <v>0</v>
      </c>
      <c r="MK21" s="13">
        <f t="shared" si="55"/>
        <v>0</v>
      </c>
      <c r="ML21" s="13">
        <f t="shared" si="56"/>
        <v>0</v>
      </c>
      <c r="MM21" s="95">
        <f t="shared" si="57"/>
        <v>0</v>
      </c>
      <c r="MN21" s="13">
        <f t="shared" ref="MN21:MO21" si="683">SUM(MN10,MN11,MN12,MN13,MN20)</f>
        <v>0</v>
      </c>
      <c r="MO21" s="13">
        <f t="shared" si="683"/>
        <v>0</v>
      </c>
      <c r="MP21" s="13">
        <f t="shared" si="256"/>
        <v>0</v>
      </c>
      <c r="MQ21" s="13">
        <f t="shared" ref="MQ21" si="684">SUM(MQ10,MQ11,MQ12,MQ13,MQ20)</f>
        <v>0</v>
      </c>
      <c r="MR21" s="95">
        <f t="shared" si="257"/>
        <v>0</v>
      </c>
      <c r="MS21" s="13">
        <f t="shared" ref="MS21:MT21" si="685">SUM(MS10,MS11,MS12,MS13,MS20)</f>
        <v>121550</v>
      </c>
      <c r="MT21" s="13">
        <f t="shared" si="685"/>
        <v>60068</v>
      </c>
      <c r="MU21" s="13">
        <f t="shared" si="258"/>
        <v>181618</v>
      </c>
      <c r="MV21" s="13">
        <f t="shared" ref="MV21" si="686">SUM(MV10,MV11,MV12,MV13,MV20)</f>
        <v>-9173</v>
      </c>
      <c r="MW21" s="95">
        <f t="shared" si="259"/>
        <v>172445</v>
      </c>
      <c r="MX21" s="13">
        <f t="shared" si="58"/>
        <v>121550</v>
      </c>
      <c r="MY21" s="13">
        <f t="shared" si="59"/>
        <v>60068</v>
      </c>
      <c r="MZ21" s="13">
        <f t="shared" si="60"/>
        <v>181618</v>
      </c>
      <c r="NA21" s="13">
        <f t="shared" si="61"/>
        <v>-9173</v>
      </c>
      <c r="NB21" s="95">
        <f t="shared" si="62"/>
        <v>172445</v>
      </c>
      <c r="NC21" s="13">
        <f t="shared" ref="NC21:ND21" si="687">SUM(NC10,NC11,NC12,NC13,NC20)</f>
        <v>0</v>
      </c>
      <c r="ND21" s="13">
        <f t="shared" si="687"/>
        <v>0</v>
      </c>
      <c r="NE21" s="13">
        <f t="shared" si="260"/>
        <v>0</v>
      </c>
      <c r="NF21" s="13">
        <f t="shared" ref="NF21" si="688">SUM(NF10,NF11,NF12,NF13,NF20)</f>
        <v>0</v>
      </c>
      <c r="NG21" s="95">
        <f t="shared" si="261"/>
        <v>0</v>
      </c>
      <c r="NH21" s="13">
        <f t="shared" ref="NH21:NI21" si="689">SUM(NH10,NH11,NH12,NH13,NH20)</f>
        <v>711033</v>
      </c>
      <c r="NI21" s="13">
        <f t="shared" si="689"/>
        <v>0</v>
      </c>
      <c r="NJ21" s="13">
        <f t="shared" si="262"/>
        <v>711033</v>
      </c>
      <c r="NK21" s="13">
        <f t="shared" ref="NK21" si="690">SUM(NK10,NK11,NK12,NK13,NK20)</f>
        <v>35822</v>
      </c>
      <c r="NL21" s="95">
        <f t="shared" si="263"/>
        <v>746855</v>
      </c>
      <c r="NM21" s="13">
        <f t="shared" si="63"/>
        <v>711033</v>
      </c>
      <c r="NN21" s="13">
        <f t="shared" si="64"/>
        <v>0</v>
      </c>
      <c r="NO21" s="13">
        <f t="shared" si="65"/>
        <v>711033</v>
      </c>
      <c r="NP21" s="13">
        <f t="shared" si="66"/>
        <v>35822</v>
      </c>
      <c r="NQ21" s="95">
        <f t="shared" si="67"/>
        <v>746855</v>
      </c>
      <c r="NR21" s="13">
        <f t="shared" ref="NR21:NS21" si="691">SUM(NR10,NR11,NR12,NR13,NR20)</f>
        <v>0</v>
      </c>
      <c r="NS21" s="13">
        <f t="shared" si="691"/>
        <v>0</v>
      </c>
      <c r="NT21" s="13">
        <f t="shared" si="264"/>
        <v>0</v>
      </c>
      <c r="NU21" s="13">
        <f t="shared" ref="NU21" si="692">SUM(NU10,NU11,NU12,NU13,NU20)</f>
        <v>0</v>
      </c>
      <c r="NV21" s="95">
        <f t="shared" si="265"/>
        <v>0</v>
      </c>
      <c r="NW21" s="13">
        <f t="shared" ref="NW21:NX21" si="693">SUM(NW10,NW11,NW12,NW13,NW20)</f>
        <v>0</v>
      </c>
      <c r="NX21" s="13">
        <f t="shared" si="693"/>
        <v>0</v>
      </c>
      <c r="NY21" s="13">
        <f t="shared" si="266"/>
        <v>0</v>
      </c>
      <c r="NZ21" s="13">
        <f t="shared" ref="NZ21" si="694">SUM(NZ10,NZ11,NZ12,NZ13,NZ20)</f>
        <v>0</v>
      </c>
      <c r="OA21" s="95">
        <f t="shared" si="267"/>
        <v>0</v>
      </c>
      <c r="OB21" s="13">
        <f t="shared" si="68"/>
        <v>0</v>
      </c>
      <c r="OC21" s="13">
        <f t="shared" si="69"/>
        <v>0</v>
      </c>
      <c r="OD21" s="13">
        <f t="shared" si="70"/>
        <v>0</v>
      </c>
      <c r="OE21" s="13">
        <f t="shared" si="71"/>
        <v>0</v>
      </c>
      <c r="OF21" s="95">
        <f t="shared" si="72"/>
        <v>0</v>
      </c>
      <c r="OG21" s="13">
        <f t="shared" ref="OG21:OH21" si="695">SUM(OG10,OG11,OG12,OG13,OG20)</f>
        <v>0</v>
      </c>
      <c r="OH21" s="13">
        <f t="shared" si="695"/>
        <v>0</v>
      </c>
      <c r="OI21" s="13">
        <f t="shared" si="268"/>
        <v>0</v>
      </c>
      <c r="OJ21" s="13">
        <f t="shared" ref="OJ21" si="696">SUM(OJ10,OJ11,OJ12,OJ13,OJ20)</f>
        <v>0</v>
      </c>
      <c r="OK21" s="95">
        <f t="shared" si="269"/>
        <v>0</v>
      </c>
      <c r="OL21" s="13">
        <f t="shared" si="73"/>
        <v>0</v>
      </c>
      <c r="OM21" s="13">
        <f t="shared" si="74"/>
        <v>0</v>
      </c>
      <c r="ON21" s="13">
        <f t="shared" si="75"/>
        <v>0</v>
      </c>
      <c r="OO21" s="13">
        <f t="shared" si="76"/>
        <v>0</v>
      </c>
      <c r="OP21" s="95">
        <f t="shared" si="77"/>
        <v>0</v>
      </c>
      <c r="OQ21" s="13">
        <f t="shared" si="78"/>
        <v>1845064</v>
      </c>
      <c r="OR21" s="13">
        <f t="shared" si="79"/>
        <v>117925</v>
      </c>
      <c r="OS21" s="13">
        <f t="shared" si="80"/>
        <v>1962989</v>
      </c>
      <c r="OT21" s="13">
        <f t="shared" si="81"/>
        <v>80449</v>
      </c>
      <c r="OU21" s="95">
        <f t="shared" si="82"/>
        <v>2043438</v>
      </c>
      <c r="OV21" s="13">
        <f t="shared" ref="OV21:OW21" si="697">SUM(OV10,OV11,OV12,OV13,OV20)</f>
        <v>150000</v>
      </c>
      <c r="OW21" s="13">
        <f t="shared" si="697"/>
        <v>0</v>
      </c>
      <c r="OX21" s="13">
        <f t="shared" si="270"/>
        <v>150000</v>
      </c>
      <c r="OY21" s="13">
        <f t="shared" ref="OY21" si="698">SUM(OY10,OY11,OY12,OY13,OY20)</f>
        <v>96899</v>
      </c>
      <c r="OZ21" s="95">
        <f t="shared" si="271"/>
        <v>246899</v>
      </c>
      <c r="PA21" s="13">
        <f t="shared" ref="PA21:PB21" si="699">SUM(PA10,PA11,PA12,PA13,PA20)</f>
        <v>1548843</v>
      </c>
      <c r="PB21" s="13">
        <f t="shared" si="699"/>
        <v>-166777</v>
      </c>
      <c r="PC21" s="13">
        <f t="shared" si="272"/>
        <v>1382066</v>
      </c>
      <c r="PD21" s="13">
        <f t="shared" ref="PD21" si="700">SUM(PD10,PD11,PD12,PD13,PD20)</f>
        <v>923229</v>
      </c>
      <c r="PE21" s="95">
        <f t="shared" si="273"/>
        <v>2305295</v>
      </c>
      <c r="PF21" s="13">
        <f t="shared" ref="PF21:PG21" si="701">SUM(PF10,PF11,PF12,PF13,PF20)</f>
        <v>50000</v>
      </c>
      <c r="PG21" s="13">
        <f t="shared" si="701"/>
        <v>0</v>
      </c>
      <c r="PH21" s="13">
        <f t="shared" si="274"/>
        <v>50000</v>
      </c>
      <c r="PI21" s="13">
        <f t="shared" ref="PI21" si="702">SUM(PI10,PI11,PI12,PI13,PI20)</f>
        <v>-2395</v>
      </c>
      <c r="PJ21" s="95">
        <f t="shared" si="275"/>
        <v>47605</v>
      </c>
      <c r="PK21" s="13">
        <f t="shared" si="83"/>
        <v>1598843</v>
      </c>
      <c r="PL21" s="13">
        <f t="shared" si="84"/>
        <v>-166777</v>
      </c>
      <c r="PM21" s="13">
        <f t="shared" si="85"/>
        <v>1432066</v>
      </c>
      <c r="PN21" s="13">
        <f t="shared" si="86"/>
        <v>920834</v>
      </c>
      <c r="PO21" s="95">
        <f t="shared" si="87"/>
        <v>2352900</v>
      </c>
      <c r="PP21" s="13">
        <f t="shared" ref="PP21:PQ21" si="703">SUM(PP10,PP11,PP12,PP13,PP20)</f>
        <v>72900</v>
      </c>
      <c r="PQ21" s="13">
        <f t="shared" si="703"/>
        <v>0</v>
      </c>
      <c r="PR21" s="13">
        <f t="shared" si="276"/>
        <v>72900</v>
      </c>
      <c r="PS21" s="13">
        <f t="shared" ref="PS21" si="704">SUM(PS10,PS11,PS12,PS13,PS20)</f>
        <v>0</v>
      </c>
      <c r="PT21" s="95">
        <f t="shared" si="277"/>
        <v>72900</v>
      </c>
      <c r="PU21" s="13">
        <f t="shared" ref="PU21:PV21" si="705">SUM(PU10,PU11,PU12,PU13,PU20)</f>
        <v>24000</v>
      </c>
      <c r="PV21" s="13">
        <f t="shared" si="705"/>
        <v>0</v>
      </c>
      <c r="PW21" s="13">
        <f t="shared" si="278"/>
        <v>24000</v>
      </c>
      <c r="PX21" s="13">
        <f t="shared" ref="PX21" si="706">SUM(PX10,PX11,PX12,PX13,PX20)</f>
        <v>-9771</v>
      </c>
      <c r="PY21" s="95">
        <f t="shared" si="279"/>
        <v>14229</v>
      </c>
      <c r="PZ21" s="13">
        <f t="shared" ref="PZ21:QA21" si="707">SUM(PZ10,PZ11,PZ12,PZ13,PZ20)</f>
        <v>0</v>
      </c>
      <c r="QA21" s="13">
        <f t="shared" si="707"/>
        <v>0</v>
      </c>
      <c r="QB21" s="13">
        <f t="shared" si="280"/>
        <v>0</v>
      </c>
      <c r="QC21" s="13">
        <f t="shared" ref="QC21" si="708">SUM(QC10,QC11,QC12,QC13,QC20)</f>
        <v>0</v>
      </c>
      <c r="QD21" s="95">
        <f t="shared" si="281"/>
        <v>0</v>
      </c>
      <c r="QE21" s="13">
        <f t="shared" ref="QE21:QF21" si="709">SUM(QE10,QE11,QE12,QE13,QE20)</f>
        <v>6000</v>
      </c>
      <c r="QF21" s="13">
        <f t="shared" si="709"/>
        <v>0</v>
      </c>
      <c r="QG21" s="13">
        <f t="shared" si="282"/>
        <v>6000</v>
      </c>
      <c r="QH21" s="13">
        <f t="shared" ref="QH21" si="710">SUM(QH10,QH11,QH12,QH13,QH20)</f>
        <v>0</v>
      </c>
      <c r="QI21" s="95">
        <f t="shared" si="283"/>
        <v>6000</v>
      </c>
      <c r="QJ21" s="13">
        <f t="shared" si="88"/>
        <v>102900</v>
      </c>
      <c r="QK21" s="13">
        <f t="shared" si="89"/>
        <v>0</v>
      </c>
      <c r="QL21" s="13">
        <f t="shared" si="90"/>
        <v>102900</v>
      </c>
      <c r="QM21" s="13">
        <f t="shared" si="91"/>
        <v>-9771</v>
      </c>
      <c r="QN21" s="95">
        <f t="shared" si="92"/>
        <v>93129</v>
      </c>
      <c r="QO21" s="13">
        <f t="shared" si="93"/>
        <v>1851743</v>
      </c>
      <c r="QP21" s="13">
        <f t="shared" si="94"/>
        <v>-166777</v>
      </c>
      <c r="QQ21" s="13">
        <f t="shared" si="95"/>
        <v>1684966</v>
      </c>
      <c r="QR21" s="13">
        <f t="shared" si="96"/>
        <v>1007962</v>
      </c>
      <c r="QS21" s="95">
        <f t="shared" si="97"/>
        <v>2692928</v>
      </c>
      <c r="QT21" s="13">
        <f t="shared" ref="QT21:QU21" si="711">SUM(QT10,QT11,QT12,QT13,QT20)</f>
        <v>0</v>
      </c>
      <c r="QU21" s="13">
        <f t="shared" si="711"/>
        <v>0</v>
      </c>
      <c r="QV21" s="13">
        <f t="shared" si="284"/>
        <v>0</v>
      </c>
      <c r="QW21" s="13">
        <f t="shared" ref="QW21" si="712">SUM(QW10,QW11,QW12,QW13,QW20)</f>
        <v>0</v>
      </c>
      <c r="QX21" s="95">
        <f t="shared" si="285"/>
        <v>0</v>
      </c>
      <c r="QY21" s="13">
        <f t="shared" ref="QY21:QZ21" si="713">SUM(QY10,QY11,QY12,QY13,QY20)</f>
        <v>0</v>
      </c>
      <c r="QZ21" s="13">
        <f t="shared" si="713"/>
        <v>0</v>
      </c>
      <c r="RA21" s="13">
        <f t="shared" si="286"/>
        <v>0</v>
      </c>
      <c r="RB21" s="13">
        <f t="shared" ref="RB21" si="714">SUM(RB10,RB11,RB12,RB13,RB20)</f>
        <v>0</v>
      </c>
      <c r="RC21" s="95">
        <f t="shared" si="287"/>
        <v>0</v>
      </c>
      <c r="RD21" s="13">
        <f t="shared" ref="RD21:RE21" si="715">SUM(RD10,RD11,RD12,RD13,RD20)</f>
        <v>0</v>
      </c>
      <c r="RE21" s="13">
        <f t="shared" si="715"/>
        <v>0</v>
      </c>
      <c r="RF21" s="13">
        <f t="shared" si="288"/>
        <v>0</v>
      </c>
      <c r="RG21" s="13">
        <f t="shared" ref="RG21" si="716">SUM(RG10,RG11,RG12,RG13,RG20)</f>
        <v>0</v>
      </c>
      <c r="RH21" s="95">
        <f t="shared" si="289"/>
        <v>0</v>
      </c>
      <c r="RI21" s="13">
        <f t="shared" ref="RI21:RJ21" si="717">SUM(RI10,RI11,RI12,RI13,RI20)</f>
        <v>0</v>
      </c>
      <c r="RJ21" s="13">
        <f t="shared" si="717"/>
        <v>0</v>
      </c>
      <c r="RK21" s="13">
        <f t="shared" si="290"/>
        <v>0</v>
      </c>
      <c r="RL21" s="13">
        <f t="shared" ref="RL21" si="718">SUM(RL10,RL11,RL12,RL13,RL20)</f>
        <v>0</v>
      </c>
      <c r="RM21" s="95">
        <f t="shared" si="291"/>
        <v>0</v>
      </c>
      <c r="RN21" s="13">
        <f t="shared" ref="RN21:RO21" si="719">SUM(RN10,RN11,RN12,RN13,RN20)</f>
        <v>0</v>
      </c>
      <c r="RO21" s="13">
        <f t="shared" si="719"/>
        <v>0</v>
      </c>
      <c r="RP21" s="13">
        <f t="shared" si="292"/>
        <v>0</v>
      </c>
      <c r="RQ21" s="13">
        <f t="shared" ref="RQ21" si="720">SUM(RQ10,RQ11,RQ12,RQ13,RQ20)</f>
        <v>0</v>
      </c>
      <c r="RR21" s="95">
        <f t="shared" si="293"/>
        <v>0</v>
      </c>
      <c r="RS21" s="13">
        <f t="shared" ref="RS21:RT21" si="721">SUM(RS10,RS11,RS12,RS13,RS20)</f>
        <v>0</v>
      </c>
      <c r="RT21" s="13">
        <f t="shared" si="721"/>
        <v>0</v>
      </c>
      <c r="RU21" s="13">
        <f t="shared" si="294"/>
        <v>0</v>
      </c>
      <c r="RV21" s="13">
        <f t="shared" ref="RV21" si="722">SUM(RV10,RV11,RV12,RV13,RV20)</f>
        <v>0</v>
      </c>
      <c r="RW21" s="95">
        <f t="shared" si="295"/>
        <v>0</v>
      </c>
      <c r="RX21" s="13">
        <f t="shared" si="98"/>
        <v>0</v>
      </c>
      <c r="RY21" s="13">
        <f t="shared" si="99"/>
        <v>0</v>
      </c>
      <c r="RZ21" s="13">
        <f t="shared" si="100"/>
        <v>0</v>
      </c>
      <c r="SA21" s="13">
        <f t="shared" si="101"/>
        <v>0</v>
      </c>
      <c r="SB21" s="95">
        <f t="shared" si="102"/>
        <v>0</v>
      </c>
      <c r="SC21" s="13">
        <f t="shared" ref="SC21:SD21" si="723">SUM(SC10,SC11,SC12,SC13,SC20)</f>
        <v>0</v>
      </c>
      <c r="SD21" s="13">
        <f t="shared" si="723"/>
        <v>0</v>
      </c>
      <c r="SE21" s="13">
        <f t="shared" si="296"/>
        <v>0</v>
      </c>
      <c r="SF21" s="13">
        <f t="shared" ref="SF21" si="724">SUM(SF10,SF11,SF12,SF13,SF20)</f>
        <v>0</v>
      </c>
      <c r="SG21" s="95">
        <f t="shared" si="297"/>
        <v>0</v>
      </c>
      <c r="SH21" s="13">
        <f t="shared" ref="SH21:SI21" si="725">SUM(SH10,SH11,SH12,SH13,SH20)</f>
        <v>0</v>
      </c>
      <c r="SI21" s="13">
        <f t="shared" si="725"/>
        <v>0</v>
      </c>
      <c r="SJ21" s="13">
        <f t="shared" si="298"/>
        <v>0</v>
      </c>
      <c r="SK21" s="13">
        <f t="shared" ref="SK21" si="726">SUM(SK10,SK11,SK12,SK13,SK20)</f>
        <v>0</v>
      </c>
      <c r="SL21" s="95">
        <f t="shared" si="299"/>
        <v>0</v>
      </c>
      <c r="SM21" s="13">
        <f t="shared" si="103"/>
        <v>0</v>
      </c>
      <c r="SN21" s="13">
        <f t="shared" si="104"/>
        <v>0</v>
      </c>
      <c r="SO21" s="13">
        <f t="shared" si="105"/>
        <v>0</v>
      </c>
      <c r="SP21" s="13">
        <f t="shared" si="106"/>
        <v>0</v>
      </c>
      <c r="SQ21" s="95">
        <f t="shared" si="107"/>
        <v>0</v>
      </c>
      <c r="SR21" s="13">
        <f t="shared" si="108"/>
        <v>0</v>
      </c>
      <c r="SS21" s="13">
        <f t="shared" si="109"/>
        <v>0</v>
      </c>
      <c r="ST21" s="13">
        <f t="shared" si="110"/>
        <v>0</v>
      </c>
      <c r="SU21" s="13">
        <f t="shared" si="111"/>
        <v>0</v>
      </c>
      <c r="SV21" s="95">
        <f t="shared" si="112"/>
        <v>0</v>
      </c>
      <c r="SW21" s="13">
        <f t="shared" ref="SW21:SX21" si="727">SUM(SW10,SW11,SW12,SW13,SW20)</f>
        <v>409</v>
      </c>
      <c r="SX21" s="13">
        <f t="shared" si="727"/>
        <v>0</v>
      </c>
      <c r="SY21" s="13">
        <f t="shared" si="300"/>
        <v>409</v>
      </c>
      <c r="SZ21" s="13">
        <f t="shared" ref="SZ21" si="728">SUM(SZ10,SZ11,SZ12,SZ13,SZ20)</f>
        <v>0</v>
      </c>
      <c r="TA21" s="95">
        <f t="shared" si="301"/>
        <v>409</v>
      </c>
      <c r="TB21" s="13">
        <f t="shared" ref="TB21:TC21" si="729">SUM(TB10,TB11,TB12,TB13,TB20)</f>
        <v>25980</v>
      </c>
      <c r="TC21" s="13">
        <f t="shared" si="729"/>
        <v>0</v>
      </c>
      <c r="TD21" s="13">
        <f t="shared" si="302"/>
        <v>25980</v>
      </c>
      <c r="TE21" s="13">
        <f t="shared" ref="TE21" si="730">SUM(TE10,TE11,TE12,TE13,TE20)</f>
        <v>0</v>
      </c>
      <c r="TF21" s="95">
        <f t="shared" si="303"/>
        <v>25980</v>
      </c>
      <c r="TG21" s="13">
        <f t="shared" ref="TG21:TH21" si="731">SUM(TG10,TG11,TG12,TG13,TG20)</f>
        <v>0</v>
      </c>
      <c r="TH21" s="13">
        <f t="shared" si="731"/>
        <v>0</v>
      </c>
      <c r="TI21" s="13">
        <f t="shared" si="304"/>
        <v>0</v>
      </c>
      <c r="TJ21" s="13">
        <f t="shared" ref="TJ21" si="732">SUM(TJ10,TJ11,TJ12,TJ13,TJ20)</f>
        <v>5620</v>
      </c>
      <c r="TK21" s="95">
        <f t="shared" si="305"/>
        <v>5620</v>
      </c>
      <c r="TL21" s="13">
        <f t="shared" ref="TL21:TM21" si="733">SUM(TL10,TL11,TL12,TL13,TL20)</f>
        <v>0</v>
      </c>
      <c r="TM21" s="13">
        <f t="shared" si="733"/>
        <v>0</v>
      </c>
      <c r="TN21" s="13">
        <f t="shared" si="306"/>
        <v>0</v>
      </c>
      <c r="TO21" s="13">
        <f t="shared" ref="TO21" si="734">SUM(TO10,TO11,TO12,TO13,TO20)</f>
        <v>6668</v>
      </c>
      <c r="TP21" s="95">
        <f t="shared" si="307"/>
        <v>6668</v>
      </c>
      <c r="TQ21" s="13">
        <f t="shared" ref="TQ21:TR21" si="735">SUM(TQ10,TQ11,TQ12,TQ13,TQ20)</f>
        <v>0</v>
      </c>
      <c r="TR21" s="13">
        <f t="shared" si="735"/>
        <v>0</v>
      </c>
      <c r="TS21" s="13">
        <f t="shared" si="308"/>
        <v>0</v>
      </c>
      <c r="TT21" s="13">
        <f t="shared" ref="TT21" si="736">SUM(TT10,TT11,TT12,TT13,TT20)</f>
        <v>6251</v>
      </c>
      <c r="TU21" s="95">
        <f t="shared" si="309"/>
        <v>6251</v>
      </c>
      <c r="TV21" s="13">
        <f t="shared" si="113"/>
        <v>26389</v>
      </c>
      <c r="TW21" s="13">
        <f t="shared" si="114"/>
        <v>0</v>
      </c>
      <c r="TX21" s="13">
        <f t="shared" si="115"/>
        <v>26389</v>
      </c>
      <c r="TY21" s="13">
        <f t="shared" si="116"/>
        <v>18539</v>
      </c>
      <c r="TZ21" s="95">
        <f t="shared" si="117"/>
        <v>44928</v>
      </c>
      <c r="UA21" s="13">
        <f t="shared" ref="UA21:UB21" si="737">SUM(UA10,UA11,UA12,UA13,UA20)</f>
        <v>1000</v>
      </c>
      <c r="UB21" s="13">
        <f t="shared" si="737"/>
        <v>0</v>
      </c>
      <c r="UC21" s="13">
        <f t="shared" si="310"/>
        <v>1000</v>
      </c>
      <c r="UD21" s="13">
        <f t="shared" ref="UD21" si="738">SUM(UD10,UD11,UD12,UD13,UD20)</f>
        <v>0</v>
      </c>
      <c r="UE21" s="95">
        <f t="shared" si="311"/>
        <v>1000</v>
      </c>
      <c r="UF21" s="13">
        <f t="shared" si="312"/>
        <v>1000</v>
      </c>
      <c r="UG21" s="13">
        <f t="shared" si="313"/>
        <v>0</v>
      </c>
      <c r="UH21" s="13">
        <f t="shared" si="314"/>
        <v>1000</v>
      </c>
      <c r="UI21" s="13">
        <f t="shared" si="315"/>
        <v>0</v>
      </c>
      <c r="UJ21" s="95">
        <f t="shared" si="316"/>
        <v>1000</v>
      </c>
      <c r="UK21" s="13">
        <f t="shared" si="123"/>
        <v>27389</v>
      </c>
      <c r="UL21" s="13">
        <f t="shared" si="124"/>
        <v>0</v>
      </c>
      <c r="UM21" s="13">
        <f t="shared" si="125"/>
        <v>27389</v>
      </c>
      <c r="UN21" s="13">
        <f t="shared" si="126"/>
        <v>18539</v>
      </c>
      <c r="UO21" s="95">
        <f t="shared" si="127"/>
        <v>45928</v>
      </c>
      <c r="UP21" s="13">
        <f>UP10+UP11+UP12+UP13+UP20</f>
        <v>12731143</v>
      </c>
      <c r="UQ21" s="13">
        <f t="shared" si="128"/>
        <v>17201272</v>
      </c>
      <c r="UR21" s="13">
        <f t="shared" si="129"/>
        <v>206493</v>
      </c>
      <c r="US21" s="13">
        <f t="shared" si="130"/>
        <v>17407765</v>
      </c>
      <c r="UT21" s="13">
        <f t="shared" si="131"/>
        <v>1291176</v>
      </c>
      <c r="UU21" s="95">
        <f t="shared" si="132"/>
        <v>18698941</v>
      </c>
      <c r="UV21" s="13">
        <f t="shared" si="322"/>
        <v>24292611</v>
      </c>
      <c r="UW21" s="13">
        <f t="shared" si="317"/>
        <v>29696718</v>
      </c>
      <c r="UX21" s="13">
        <f t="shared" si="318"/>
        <v>762843</v>
      </c>
      <c r="UY21" s="13">
        <f t="shared" si="319"/>
        <v>30459561</v>
      </c>
      <c r="UZ21" s="13">
        <f t="shared" si="320"/>
        <v>1761440</v>
      </c>
      <c r="VA21" s="95">
        <f t="shared" si="321"/>
        <v>32221001</v>
      </c>
      <c r="VB21" s="14"/>
    </row>
    <row r="22" spans="1:574" s="13" customFormat="1" ht="16.5" thickBot="1" x14ac:dyDescent="0.3">
      <c r="A22" s="10">
        <v>13</v>
      </c>
      <c r="B22" s="11" t="s">
        <v>184</v>
      </c>
      <c r="C22" s="32" t="s">
        <v>151</v>
      </c>
      <c r="D22" s="13">
        <v>29157</v>
      </c>
      <c r="E22" s="13">
        <v>25000</v>
      </c>
      <c r="F22" s="13">
        <f>-3000</f>
        <v>-3000</v>
      </c>
      <c r="G22" s="13">
        <f t="shared" si="134"/>
        <v>22000</v>
      </c>
      <c r="I22" s="95">
        <f t="shared" si="135"/>
        <v>22000</v>
      </c>
      <c r="J22" s="13">
        <v>1594</v>
      </c>
      <c r="M22" s="13">
        <f t="shared" si="136"/>
        <v>0</v>
      </c>
      <c r="N22" s="13">
        <f>1855</f>
        <v>1855</v>
      </c>
      <c r="O22" s="95">
        <f t="shared" si="137"/>
        <v>1855</v>
      </c>
      <c r="P22" s="13">
        <v>4251</v>
      </c>
      <c r="S22" s="13">
        <f t="shared" si="138"/>
        <v>0</v>
      </c>
      <c r="T22" s="13">
        <f>964</f>
        <v>964</v>
      </c>
      <c r="U22" s="95">
        <f t="shared" si="139"/>
        <v>964</v>
      </c>
      <c r="V22" s="13">
        <v>2464</v>
      </c>
      <c r="Y22" s="13">
        <f t="shared" si="140"/>
        <v>0</v>
      </c>
      <c r="AA22" s="95">
        <f t="shared" si="141"/>
        <v>0</v>
      </c>
      <c r="AB22" s="13">
        <v>2839</v>
      </c>
      <c r="AE22" s="13">
        <f t="shared" si="142"/>
        <v>0</v>
      </c>
      <c r="AG22" s="95">
        <f t="shared" si="143"/>
        <v>0</v>
      </c>
      <c r="AH22" s="13">
        <v>5004</v>
      </c>
      <c r="AK22" s="13">
        <f t="shared" si="144"/>
        <v>0</v>
      </c>
      <c r="AM22" s="95">
        <f t="shared" si="145"/>
        <v>0</v>
      </c>
      <c r="AN22" s="13">
        <v>1053</v>
      </c>
      <c r="AQ22" s="13">
        <f t="shared" si="146"/>
        <v>0</v>
      </c>
      <c r="AR22" s="13">
        <f>658+649</f>
        <v>1307</v>
      </c>
      <c r="AS22" s="95">
        <f t="shared" si="147"/>
        <v>1307</v>
      </c>
      <c r="AT22" s="13">
        <v>2044</v>
      </c>
      <c r="AV22" s="13">
        <f>71</f>
        <v>71</v>
      </c>
      <c r="AW22" s="13">
        <f t="shared" si="148"/>
        <v>71</v>
      </c>
      <c r="AX22" s="13">
        <f>31</f>
        <v>31</v>
      </c>
      <c r="AY22" s="95">
        <f t="shared" si="149"/>
        <v>102</v>
      </c>
      <c r="AZ22" s="13">
        <f t="shared" si="150"/>
        <v>19249</v>
      </c>
      <c r="BA22" s="13">
        <f t="shared" si="151"/>
        <v>0</v>
      </c>
      <c r="BB22" s="13">
        <f t="shared" si="152"/>
        <v>71</v>
      </c>
      <c r="BC22" s="13">
        <f t="shared" si="153"/>
        <v>71</v>
      </c>
      <c r="BD22" s="13">
        <f t="shared" si="154"/>
        <v>4157</v>
      </c>
      <c r="BE22" s="95">
        <f t="shared" si="155"/>
        <v>4228</v>
      </c>
      <c r="BF22" s="13">
        <v>27872</v>
      </c>
      <c r="BI22" s="13">
        <f t="shared" si="156"/>
        <v>0</v>
      </c>
      <c r="BJ22" s="13">
        <f>479+49+17769</f>
        <v>18297</v>
      </c>
      <c r="BK22" s="95">
        <f t="shared" si="157"/>
        <v>18297</v>
      </c>
      <c r="BL22" s="13">
        <f>SUM(D22,AZ22,BF22)</f>
        <v>76278</v>
      </c>
      <c r="BM22" s="13">
        <f t="shared" si="159"/>
        <v>25000</v>
      </c>
      <c r="BN22" s="13">
        <f t="shared" si="160"/>
        <v>-2929</v>
      </c>
      <c r="BO22" s="13">
        <f t="shared" si="161"/>
        <v>22071</v>
      </c>
      <c r="BP22" s="13">
        <f t="shared" si="162"/>
        <v>22454</v>
      </c>
      <c r="BQ22" s="95">
        <f t="shared" si="163"/>
        <v>44525</v>
      </c>
      <c r="BR22" s="95">
        <v>68072</v>
      </c>
      <c r="BT22" s="13">
        <f>2000</f>
        <v>2000</v>
      </c>
      <c r="BU22" s="13">
        <f t="shared" si="164"/>
        <v>2000</v>
      </c>
      <c r="BV22" s="13">
        <f>2000+600</f>
        <v>2600</v>
      </c>
      <c r="BW22" s="95">
        <f t="shared" si="165"/>
        <v>4600</v>
      </c>
      <c r="BX22" s="115"/>
      <c r="BY22" s="13">
        <v>60000</v>
      </c>
      <c r="BZ22" s="13">
        <f>-1143-3915</f>
        <v>-5058</v>
      </c>
      <c r="CA22" s="13">
        <f t="shared" si="166"/>
        <v>54942</v>
      </c>
      <c r="CB22" s="13">
        <f>-572+6461</f>
        <v>5889</v>
      </c>
      <c r="CC22" s="95">
        <f t="shared" si="167"/>
        <v>60831</v>
      </c>
      <c r="CG22" s="13">
        <f t="shared" si="168"/>
        <v>0</v>
      </c>
      <c r="CI22" s="95">
        <f t="shared" si="169"/>
        <v>0</v>
      </c>
      <c r="CM22" s="13">
        <f>SUM(CK22:CL22)</f>
        <v>0</v>
      </c>
      <c r="CN22" s="13">
        <f>84</f>
        <v>84</v>
      </c>
      <c r="CO22" s="95">
        <f>SUM(CM22:CN22)</f>
        <v>84</v>
      </c>
      <c r="CS22" s="13">
        <f t="shared" si="172"/>
        <v>0</v>
      </c>
      <c r="CU22" s="95">
        <f t="shared" si="173"/>
        <v>0</v>
      </c>
      <c r="CY22" s="13">
        <f t="shared" si="174"/>
        <v>0</v>
      </c>
      <c r="DA22" s="95">
        <f t="shared" si="175"/>
        <v>0</v>
      </c>
      <c r="DB22" s="13">
        <f t="shared" si="176"/>
        <v>68072</v>
      </c>
      <c r="DC22" s="13">
        <f t="shared" si="177"/>
        <v>60000</v>
      </c>
      <c r="DD22" s="13">
        <f t="shared" si="178"/>
        <v>-3058</v>
      </c>
      <c r="DE22" s="13">
        <f t="shared" si="179"/>
        <v>56942</v>
      </c>
      <c r="DF22" s="13">
        <f t="shared" si="180"/>
        <v>8573</v>
      </c>
      <c r="DG22" s="95">
        <f t="shared" si="181"/>
        <v>65515</v>
      </c>
      <c r="DJ22" s="13">
        <f t="shared" si="182"/>
        <v>0</v>
      </c>
      <c r="DL22" s="95">
        <f t="shared" si="183"/>
        <v>0</v>
      </c>
      <c r="DO22" s="13">
        <f t="shared" si="184"/>
        <v>0</v>
      </c>
      <c r="DQ22" s="95">
        <f t="shared" si="185"/>
        <v>0</v>
      </c>
      <c r="DT22" s="13">
        <f t="shared" si="186"/>
        <v>0</v>
      </c>
      <c r="DV22" s="95">
        <f t="shared" si="187"/>
        <v>0</v>
      </c>
      <c r="DY22" s="13">
        <f t="shared" si="188"/>
        <v>0</v>
      </c>
      <c r="EA22" s="95">
        <f t="shared" si="189"/>
        <v>0</v>
      </c>
      <c r="ED22" s="13">
        <f t="shared" si="190"/>
        <v>0</v>
      </c>
      <c r="EF22" s="95">
        <f t="shared" si="191"/>
        <v>0</v>
      </c>
      <c r="EI22" s="13">
        <f t="shared" si="192"/>
        <v>0</v>
      </c>
      <c r="EK22" s="95">
        <f t="shared" si="193"/>
        <v>0</v>
      </c>
      <c r="EN22" s="13">
        <f t="shared" si="194"/>
        <v>0</v>
      </c>
      <c r="EP22" s="95">
        <f t="shared" si="195"/>
        <v>0</v>
      </c>
      <c r="ES22" s="13">
        <f t="shared" si="196"/>
        <v>0</v>
      </c>
      <c r="EU22" s="95">
        <f t="shared" si="197"/>
        <v>0</v>
      </c>
      <c r="EV22" s="13">
        <f t="shared" si="3"/>
        <v>0</v>
      </c>
      <c r="EW22" s="13">
        <f t="shared" si="4"/>
        <v>0</v>
      </c>
      <c r="EX22" s="13">
        <f t="shared" si="5"/>
        <v>0</v>
      </c>
      <c r="EY22" s="13">
        <f t="shared" si="6"/>
        <v>0</v>
      </c>
      <c r="EZ22" s="95">
        <f t="shared" si="7"/>
        <v>0</v>
      </c>
      <c r="FC22" s="13">
        <f t="shared" si="198"/>
        <v>0</v>
      </c>
      <c r="FE22" s="95">
        <f t="shared" si="199"/>
        <v>0</v>
      </c>
      <c r="FH22" s="13">
        <f t="shared" si="200"/>
        <v>0</v>
      </c>
      <c r="FJ22" s="95">
        <f t="shared" si="201"/>
        <v>0</v>
      </c>
      <c r="FM22" s="13">
        <f t="shared" si="202"/>
        <v>0</v>
      </c>
      <c r="FO22" s="95">
        <f t="shared" si="203"/>
        <v>0</v>
      </c>
      <c r="FR22" s="13">
        <f t="shared" si="204"/>
        <v>0</v>
      </c>
      <c r="FT22" s="95">
        <f t="shared" si="205"/>
        <v>0</v>
      </c>
      <c r="FU22" s="13">
        <f t="shared" si="8"/>
        <v>0</v>
      </c>
      <c r="FV22" s="13">
        <f t="shared" si="9"/>
        <v>0</v>
      </c>
      <c r="FW22" s="13">
        <f t="shared" si="10"/>
        <v>0</v>
      </c>
      <c r="FX22" s="13">
        <f t="shared" si="11"/>
        <v>0</v>
      </c>
      <c r="FY22" s="95">
        <f t="shared" si="12"/>
        <v>0</v>
      </c>
      <c r="GB22" s="13">
        <f t="shared" si="206"/>
        <v>0</v>
      </c>
      <c r="GD22" s="95">
        <f t="shared" si="207"/>
        <v>0</v>
      </c>
      <c r="GG22" s="13">
        <f t="shared" si="208"/>
        <v>0</v>
      </c>
      <c r="GI22" s="95">
        <f t="shared" si="209"/>
        <v>0</v>
      </c>
      <c r="GL22" s="13">
        <f t="shared" si="210"/>
        <v>0</v>
      </c>
      <c r="GN22" s="95">
        <f t="shared" si="211"/>
        <v>0</v>
      </c>
      <c r="GQ22" s="13">
        <f t="shared" si="212"/>
        <v>0</v>
      </c>
      <c r="GS22" s="95">
        <f t="shared" si="213"/>
        <v>0</v>
      </c>
      <c r="GV22" s="13">
        <f t="shared" si="214"/>
        <v>0</v>
      </c>
      <c r="GX22" s="95">
        <f t="shared" si="215"/>
        <v>0</v>
      </c>
      <c r="GY22" s="13">
        <f t="shared" si="13"/>
        <v>0</v>
      </c>
      <c r="GZ22" s="13">
        <f t="shared" si="14"/>
        <v>0</v>
      </c>
      <c r="HA22" s="13">
        <f t="shared" si="15"/>
        <v>0</v>
      </c>
      <c r="HB22" s="13">
        <f t="shared" si="16"/>
        <v>0</v>
      </c>
      <c r="HC22" s="95">
        <f t="shared" si="17"/>
        <v>0</v>
      </c>
      <c r="HF22" s="13">
        <f t="shared" si="216"/>
        <v>0</v>
      </c>
      <c r="HH22" s="95">
        <f t="shared" si="217"/>
        <v>0</v>
      </c>
      <c r="HK22" s="13">
        <f t="shared" si="218"/>
        <v>0</v>
      </c>
      <c r="HM22" s="95">
        <f t="shared" si="219"/>
        <v>0</v>
      </c>
      <c r="HP22" s="13">
        <f t="shared" si="220"/>
        <v>0</v>
      </c>
      <c r="HR22" s="95">
        <f t="shared" si="221"/>
        <v>0</v>
      </c>
      <c r="HS22" s="13">
        <f t="shared" si="18"/>
        <v>0</v>
      </c>
      <c r="HT22" s="13">
        <f t="shared" si="19"/>
        <v>0</v>
      </c>
      <c r="HU22" s="13">
        <f t="shared" si="20"/>
        <v>0</v>
      </c>
      <c r="HV22" s="13">
        <f t="shared" si="21"/>
        <v>0</v>
      </c>
      <c r="HW22" s="95">
        <f t="shared" si="22"/>
        <v>0</v>
      </c>
      <c r="HZ22" s="13">
        <f t="shared" si="222"/>
        <v>0</v>
      </c>
      <c r="IB22" s="95">
        <f t="shared" si="223"/>
        <v>0</v>
      </c>
      <c r="IE22" s="13">
        <f t="shared" si="224"/>
        <v>0</v>
      </c>
      <c r="IG22" s="95">
        <f t="shared" si="225"/>
        <v>0</v>
      </c>
      <c r="IJ22" s="13">
        <f t="shared" si="226"/>
        <v>0</v>
      </c>
      <c r="IL22" s="95">
        <f t="shared" si="227"/>
        <v>0</v>
      </c>
      <c r="IO22" s="13">
        <f t="shared" si="228"/>
        <v>0</v>
      </c>
      <c r="IQ22" s="95">
        <f t="shared" si="229"/>
        <v>0</v>
      </c>
      <c r="IT22" s="13">
        <f t="shared" si="230"/>
        <v>0</v>
      </c>
      <c r="IV22" s="95">
        <f t="shared" si="231"/>
        <v>0</v>
      </c>
      <c r="IW22" s="13">
        <f t="shared" si="23"/>
        <v>0</v>
      </c>
      <c r="IX22" s="13">
        <f t="shared" si="24"/>
        <v>0</v>
      </c>
      <c r="IY22" s="13">
        <f t="shared" si="25"/>
        <v>0</v>
      </c>
      <c r="IZ22" s="13">
        <f t="shared" si="26"/>
        <v>0</v>
      </c>
      <c r="JA22" s="95">
        <f t="shared" si="27"/>
        <v>0</v>
      </c>
      <c r="JD22" s="13">
        <f t="shared" si="232"/>
        <v>0</v>
      </c>
      <c r="JF22" s="95">
        <f t="shared" si="233"/>
        <v>0</v>
      </c>
      <c r="JI22" s="13">
        <f t="shared" si="234"/>
        <v>0</v>
      </c>
      <c r="JK22" s="95">
        <f t="shared" si="235"/>
        <v>0</v>
      </c>
      <c r="JN22" s="13">
        <f t="shared" si="236"/>
        <v>0</v>
      </c>
      <c r="JP22" s="95">
        <f t="shared" si="237"/>
        <v>0</v>
      </c>
      <c r="JS22" s="13">
        <f t="shared" si="238"/>
        <v>0</v>
      </c>
      <c r="JU22" s="95">
        <f t="shared" si="239"/>
        <v>0</v>
      </c>
      <c r="JV22" s="13">
        <f t="shared" si="28"/>
        <v>0</v>
      </c>
      <c r="JW22" s="13">
        <f t="shared" si="29"/>
        <v>0</v>
      </c>
      <c r="JX22" s="13">
        <f t="shared" si="30"/>
        <v>0</v>
      </c>
      <c r="JY22" s="13">
        <f t="shared" si="31"/>
        <v>0</v>
      </c>
      <c r="JZ22" s="95">
        <f t="shared" si="32"/>
        <v>0</v>
      </c>
      <c r="KC22" s="13">
        <f t="shared" si="240"/>
        <v>0</v>
      </c>
      <c r="KE22" s="95">
        <f t="shared" si="241"/>
        <v>0</v>
      </c>
      <c r="KF22" s="13">
        <f t="shared" si="33"/>
        <v>0</v>
      </c>
      <c r="KG22" s="13">
        <f t="shared" si="34"/>
        <v>0</v>
      </c>
      <c r="KH22" s="13">
        <f t="shared" si="35"/>
        <v>0</v>
      </c>
      <c r="KI22" s="13">
        <f t="shared" si="36"/>
        <v>0</v>
      </c>
      <c r="KJ22" s="95">
        <f t="shared" si="37"/>
        <v>0</v>
      </c>
      <c r="KM22" s="13">
        <f t="shared" si="242"/>
        <v>0</v>
      </c>
      <c r="KO22" s="95">
        <f t="shared" si="243"/>
        <v>0</v>
      </c>
      <c r="KP22" s="13">
        <f t="shared" si="38"/>
        <v>0</v>
      </c>
      <c r="KQ22" s="13">
        <f t="shared" si="39"/>
        <v>0</v>
      </c>
      <c r="KR22" s="13">
        <f t="shared" si="40"/>
        <v>0</v>
      </c>
      <c r="KS22" s="13">
        <f t="shared" si="41"/>
        <v>0</v>
      </c>
      <c r="KT22" s="95">
        <f t="shared" si="42"/>
        <v>0</v>
      </c>
      <c r="KU22" s="13">
        <f t="shared" si="43"/>
        <v>0</v>
      </c>
      <c r="KV22" s="13">
        <f t="shared" si="44"/>
        <v>0</v>
      </c>
      <c r="KW22" s="13">
        <f t="shared" si="45"/>
        <v>0</v>
      </c>
      <c r="KX22" s="13">
        <f t="shared" si="46"/>
        <v>0</v>
      </c>
      <c r="KY22" s="95">
        <f t="shared" si="47"/>
        <v>0</v>
      </c>
      <c r="LB22" s="13">
        <f t="shared" si="244"/>
        <v>0</v>
      </c>
      <c r="LD22" s="95">
        <f t="shared" si="245"/>
        <v>0</v>
      </c>
      <c r="LG22" s="13">
        <f t="shared" si="246"/>
        <v>0</v>
      </c>
      <c r="LI22" s="95">
        <f t="shared" si="247"/>
        <v>0</v>
      </c>
      <c r="LL22" s="13">
        <f t="shared" si="248"/>
        <v>0</v>
      </c>
      <c r="LN22" s="95">
        <f t="shared" si="249"/>
        <v>0</v>
      </c>
      <c r="LQ22" s="13">
        <f t="shared" si="250"/>
        <v>0</v>
      </c>
      <c r="LS22" s="95">
        <f t="shared" si="251"/>
        <v>0</v>
      </c>
      <c r="LV22" s="13">
        <f t="shared" si="252"/>
        <v>0</v>
      </c>
      <c r="LX22" s="95">
        <f t="shared" si="253"/>
        <v>0</v>
      </c>
      <c r="LY22" s="13">
        <f t="shared" si="48"/>
        <v>0</v>
      </c>
      <c r="LZ22" s="13">
        <f t="shared" si="49"/>
        <v>0</v>
      </c>
      <c r="MA22" s="13">
        <f t="shared" si="50"/>
        <v>0</v>
      </c>
      <c r="MB22" s="13">
        <f t="shared" si="51"/>
        <v>0</v>
      </c>
      <c r="MC22" s="95">
        <f t="shared" si="52"/>
        <v>0</v>
      </c>
      <c r="MF22" s="13">
        <f t="shared" si="254"/>
        <v>0</v>
      </c>
      <c r="MH22" s="95">
        <f t="shared" si="255"/>
        <v>0</v>
      </c>
      <c r="MI22" s="13">
        <f t="shared" si="53"/>
        <v>0</v>
      </c>
      <c r="MJ22" s="13">
        <f t="shared" si="54"/>
        <v>0</v>
      </c>
      <c r="MK22" s="13">
        <f t="shared" si="55"/>
        <v>0</v>
      </c>
      <c r="ML22" s="13">
        <f t="shared" si="56"/>
        <v>0</v>
      </c>
      <c r="MM22" s="95">
        <f t="shared" si="57"/>
        <v>0</v>
      </c>
      <c r="MP22" s="13">
        <f t="shared" si="256"/>
        <v>0</v>
      </c>
      <c r="MR22" s="95">
        <f t="shared" si="257"/>
        <v>0</v>
      </c>
      <c r="MU22" s="13">
        <f t="shared" si="258"/>
        <v>0</v>
      </c>
      <c r="MW22" s="95">
        <f t="shared" si="259"/>
        <v>0</v>
      </c>
      <c r="MX22" s="13">
        <f t="shared" si="58"/>
        <v>0</v>
      </c>
      <c r="MY22" s="13">
        <f t="shared" si="59"/>
        <v>0</v>
      </c>
      <c r="MZ22" s="13">
        <f t="shared" si="60"/>
        <v>0</v>
      </c>
      <c r="NA22" s="13">
        <f t="shared" si="61"/>
        <v>0</v>
      </c>
      <c r="NB22" s="95">
        <f t="shared" si="62"/>
        <v>0</v>
      </c>
      <c r="NE22" s="13">
        <f t="shared" si="260"/>
        <v>0</v>
      </c>
      <c r="NG22" s="95">
        <f t="shared" si="261"/>
        <v>0</v>
      </c>
      <c r="NH22" s="13">
        <v>3101342</v>
      </c>
      <c r="NI22" s="13">
        <f>100000</f>
        <v>100000</v>
      </c>
      <c r="NJ22" s="13">
        <f t="shared" si="262"/>
        <v>3201342</v>
      </c>
      <c r="NK22" s="13">
        <f>1689+10000-1270-35552+1530+45031</f>
        <v>21428</v>
      </c>
      <c r="NL22" s="95">
        <f>SUM(NJ22:NK22)</f>
        <v>3222770</v>
      </c>
      <c r="NM22" s="13">
        <f t="shared" si="63"/>
        <v>3101342</v>
      </c>
      <c r="NN22" s="13">
        <f t="shared" si="64"/>
        <v>100000</v>
      </c>
      <c r="NO22" s="13">
        <f t="shared" si="65"/>
        <v>3201342</v>
      </c>
      <c r="NP22" s="13">
        <f t="shared" si="66"/>
        <v>21428</v>
      </c>
      <c r="NQ22" s="95">
        <f t="shared" si="67"/>
        <v>3222770</v>
      </c>
      <c r="NT22" s="13">
        <f t="shared" si="264"/>
        <v>0</v>
      </c>
      <c r="NV22" s="95">
        <f t="shared" si="265"/>
        <v>0</v>
      </c>
      <c r="NY22" s="13">
        <f t="shared" si="266"/>
        <v>0</v>
      </c>
      <c r="OA22" s="95">
        <f t="shared" si="267"/>
        <v>0</v>
      </c>
      <c r="OB22" s="13">
        <f t="shared" si="68"/>
        <v>0</v>
      </c>
      <c r="OC22" s="13">
        <f t="shared" si="69"/>
        <v>0</v>
      </c>
      <c r="OD22" s="13">
        <f t="shared" si="70"/>
        <v>0</v>
      </c>
      <c r="OE22" s="13">
        <f t="shared" si="71"/>
        <v>0</v>
      </c>
      <c r="OF22" s="95">
        <f t="shared" si="72"/>
        <v>0</v>
      </c>
      <c r="OI22" s="13">
        <f t="shared" si="268"/>
        <v>0</v>
      </c>
      <c r="OK22" s="95">
        <f t="shared" si="269"/>
        <v>0</v>
      </c>
      <c r="OL22" s="13">
        <f t="shared" si="73"/>
        <v>0</v>
      </c>
      <c r="OM22" s="13">
        <f t="shared" si="74"/>
        <v>0</v>
      </c>
      <c r="ON22" s="13">
        <f t="shared" si="75"/>
        <v>0</v>
      </c>
      <c r="OO22" s="13">
        <f t="shared" si="76"/>
        <v>0</v>
      </c>
      <c r="OP22" s="95">
        <f t="shared" si="77"/>
        <v>0</v>
      </c>
      <c r="OQ22" s="13">
        <f t="shared" si="78"/>
        <v>3101342</v>
      </c>
      <c r="OR22" s="13">
        <f t="shared" si="79"/>
        <v>100000</v>
      </c>
      <c r="OS22" s="13">
        <f t="shared" si="80"/>
        <v>3201342</v>
      </c>
      <c r="OT22" s="13">
        <f t="shared" si="81"/>
        <v>21428</v>
      </c>
      <c r="OU22" s="95">
        <f t="shared" si="82"/>
        <v>3222770</v>
      </c>
      <c r="OX22" s="13">
        <f t="shared" si="270"/>
        <v>0</v>
      </c>
      <c r="OZ22" s="95">
        <f t="shared" si="271"/>
        <v>0</v>
      </c>
      <c r="PC22" s="13">
        <f t="shared" si="272"/>
        <v>0</v>
      </c>
      <c r="PE22" s="95">
        <f t="shared" si="273"/>
        <v>0</v>
      </c>
      <c r="PH22" s="13">
        <f t="shared" si="274"/>
        <v>0</v>
      </c>
      <c r="PJ22" s="95">
        <f t="shared" si="275"/>
        <v>0</v>
      </c>
      <c r="PK22" s="13">
        <f t="shared" si="83"/>
        <v>0</v>
      </c>
      <c r="PL22" s="13">
        <f t="shared" si="84"/>
        <v>0</v>
      </c>
      <c r="PM22" s="13">
        <f t="shared" si="85"/>
        <v>0</v>
      </c>
      <c r="PN22" s="13">
        <f t="shared" si="86"/>
        <v>0</v>
      </c>
      <c r="PO22" s="95">
        <f t="shared" si="87"/>
        <v>0</v>
      </c>
      <c r="PR22" s="13">
        <f t="shared" si="276"/>
        <v>0</v>
      </c>
      <c r="PT22" s="95">
        <f t="shared" si="277"/>
        <v>0</v>
      </c>
      <c r="PW22" s="13">
        <f t="shared" si="278"/>
        <v>0</v>
      </c>
      <c r="PY22" s="95">
        <f t="shared" si="279"/>
        <v>0</v>
      </c>
      <c r="QB22" s="13">
        <f t="shared" si="280"/>
        <v>0</v>
      </c>
      <c r="QD22" s="95">
        <f t="shared" si="281"/>
        <v>0</v>
      </c>
      <c r="QG22" s="13">
        <f t="shared" si="282"/>
        <v>0</v>
      </c>
      <c r="QI22" s="95">
        <f t="shared" si="283"/>
        <v>0</v>
      </c>
      <c r="QJ22" s="13">
        <f t="shared" si="88"/>
        <v>0</v>
      </c>
      <c r="QK22" s="13">
        <f t="shared" si="89"/>
        <v>0</v>
      </c>
      <c r="QL22" s="13">
        <f t="shared" si="90"/>
        <v>0</v>
      </c>
      <c r="QM22" s="13">
        <f t="shared" si="91"/>
        <v>0</v>
      </c>
      <c r="QN22" s="95">
        <f t="shared" si="92"/>
        <v>0</v>
      </c>
      <c r="QO22" s="13">
        <f t="shared" si="93"/>
        <v>0</v>
      </c>
      <c r="QP22" s="13">
        <f t="shared" si="94"/>
        <v>0</v>
      </c>
      <c r="QQ22" s="13">
        <f t="shared" si="95"/>
        <v>0</v>
      </c>
      <c r="QR22" s="13">
        <f t="shared" si="96"/>
        <v>0</v>
      </c>
      <c r="QS22" s="95">
        <f t="shared" si="97"/>
        <v>0</v>
      </c>
      <c r="QV22" s="13">
        <f t="shared" si="284"/>
        <v>0</v>
      </c>
      <c r="QX22" s="95">
        <f t="shared" si="285"/>
        <v>0</v>
      </c>
      <c r="RA22" s="13">
        <f t="shared" si="286"/>
        <v>0</v>
      </c>
      <c r="RC22" s="95">
        <f t="shared" si="287"/>
        <v>0</v>
      </c>
      <c r="RF22" s="13">
        <f t="shared" si="288"/>
        <v>0</v>
      </c>
      <c r="RH22" s="95">
        <f t="shared" si="289"/>
        <v>0</v>
      </c>
      <c r="RK22" s="13">
        <f t="shared" si="290"/>
        <v>0</v>
      </c>
      <c r="RM22" s="95">
        <f t="shared" si="291"/>
        <v>0</v>
      </c>
      <c r="RP22" s="13">
        <f t="shared" si="292"/>
        <v>0</v>
      </c>
      <c r="RR22" s="95">
        <f t="shared" si="293"/>
        <v>0</v>
      </c>
      <c r="RU22" s="13">
        <f t="shared" si="294"/>
        <v>0</v>
      </c>
      <c r="RW22" s="95">
        <f t="shared" si="295"/>
        <v>0</v>
      </c>
      <c r="RX22" s="13">
        <f t="shared" si="98"/>
        <v>0</v>
      </c>
      <c r="RY22" s="13">
        <f t="shared" si="99"/>
        <v>0</v>
      </c>
      <c r="RZ22" s="13">
        <f t="shared" si="100"/>
        <v>0</v>
      </c>
      <c r="SA22" s="13">
        <f t="shared" si="101"/>
        <v>0</v>
      </c>
      <c r="SB22" s="95">
        <f t="shared" si="102"/>
        <v>0</v>
      </c>
      <c r="SE22" s="13">
        <f t="shared" si="296"/>
        <v>0</v>
      </c>
      <c r="SG22" s="95">
        <f t="shared" si="297"/>
        <v>0</v>
      </c>
      <c r="SJ22" s="13">
        <f t="shared" si="298"/>
        <v>0</v>
      </c>
      <c r="SL22" s="95">
        <f t="shared" si="299"/>
        <v>0</v>
      </c>
      <c r="SM22" s="13">
        <f t="shared" si="103"/>
        <v>0</v>
      </c>
      <c r="SN22" s="13">
        <f t="shared" si="104"/>
        <v>0</v>
      </c>
      <c r="SO22" s="13">
        <f t="shared" si="105"/>
        <v>0</v>
      </c>
      <c r="SP22" s="13">
        <f t="shared" si="106"/>
        <v>0</v>
      </c>
      <c r="SQ22" s="95">
        <f t="shared" si="107"/>
        <v>0</v>
      </c>
      <c r="SR22" s="13">
        <f t="shared" si="108"/>
        <v>0</v>
      </c>
      <c r="SS22" s="13">
        <f t="shared" si="109"/>
        <v>0</v>
      </c>
      <c r="ST22" s="13">
        <f t="shared" si="110"/>
        <v>0</v>
      </c>
      <c r="SU22" s="13">
        <f t="shared" si="111"/>
        <v>0</v>
      </c>
      <c r="SV22" s="95">
        <f t="shared" si="112"/>
        <v>0</v>
      </c>
      <c r="SY22" s="13">
        <f t="shared" si="300"/>
        <v>0</v>
      </c>
      <c r="SZ22" s="13">
        <f>2395</f>
        <v>2395</v>
      </c>
      <c r="TA22" s="95">
        <f t="shared" si="301"/>
        <v>2395</v>
      </c>
      <c r="TD22" s="13">
        <f t="shared" si="302"/>
        <v>0</v>
      </c>
      <c r="TF22" s="95">
        <f t="shared" si="303"/>
        <v>0</v>
      </c>
      <c r="TI22" s="13">
        <f t="shared" si="304"/>
        <v>0</v>
      </c>
      <c r="TJ22" s="13">
        <f>330</f>
        <v>330</v>
      </c>
      <c r="TK22" s="95">
        <f t="shared" si="305"/>
        <v>330</v>
      </c>
      <c r="TN22" s="13">
        <f t="shared" si="306"/>
        <v>0</v>
      </c>
      <c r="TO22" s="13">
        <f>330</f>
        <v>330</v>
      </c>
      <c r="TP22" s="95">
        <f t="shared" si="307"/>
        <v>330</v>
      </c>
      <c r="TS22" s="13">
        <f t="shared" si="308"/>
        <v>0</v>
      </c>
      <c r="TT22" s="13">
        <f>330</f>
        <v>330</v>
      </c>
      <c r="TU22" s="95">
        <f t="shared" si="309"/>
        <v>330</v>
      </c>
      <c r="TV22" s="13">
        <f t="shared" si="113"/>
        <v>0</v>
      </c>
      <c r="TW22" s="13">
        <f t="shared" si="114"/>
        <v>0</v>
      </c>
      <c r="TX22" s="13">
        <f t="shared" si="115"/>
        <v>0</v>
      </c>
      <c r="TY22" s="13">
        <f t="shared" si="116"/>
        <v>3385</v>
      </c>
      <c r="TZ22" s="95">
        <f t="shared" si="117"/>
        <v>3385</v>
      </c>
      <c r="UC22" s="13">
        <f t="shared" si="310"/>
        <v>0</v>
      </c>
      <c r="UE22" s="95">
        <f t="shared" si="311"/>
        <v>0</v>
      </c>
      <c r="UF22" s="13">
        <f t="shared" si="312"/>
        <v>0</v>
      </c>
      <c r="UG22" s="13">
        <f t="shared" si="313"/>
        <v>0</v>
      </c>
      <c r="UH22" s="13">
        <f t="shared" si="314"/>
        <v>0</v>
      </c>
      <c r="UI22" s="13">
        <f t="shared" si="315"/>
        <v>0</v>
      </c>
      <c r="UJ22" s="95">
        <f t="shared" si="316"/>
        <v>0</v>
      </c>
      <c r="UK22" s="13">
        <f t="shared" si="123"/>
        <v>0</v>
      </c>
      <c r="UL22" s="13">
        <f t="shared" si="124"/>
        <v>0</v>
      </c>
      <c r="UM22" s="13">
        <f t="shared" si="125"/>
        <v>0</v>
      </c>
      <c r="UN22" s="13">
        <f t="shared" si="126"/>
        <v>3385</v>
      </c>
      <c r="UO22" s="95">
        <f t="shared" si="127"/>
        <v>3385</v>
      </c>
      <c r="UP22" s="13">
        <v>99095</v>
      </c>
      <c r="UQ22" s="13">
        <f t="shared" si="128"/>
        <v>3101342</v>
      </c>
      <c r="UR22" s="13">
        <f t="shared" si="129"/>
        <v>100000</v>
      </c>
      <c r="US22" s="13">
        <f t="shared" si="130"/>
        <v>3201342</v>
      </c>
      <c r="UT22" s="13">
        <f t="shared" si="131"/>
        <v>24813</v>
      </c>
      <c r="UU22" s="95">
        <f t="shared" si="132"/>
        <v>3226155</v>
      </c>
      <c r="UV22" s="13">
        <f t="shared" si="322"/>
        <v>243445</v>
      </c>
      <c r="UW22" s="13">
        <f t="shared" si="317"/>
        <v>3186342</v>
      </c>
      <c r="UX22" s="13">
        <f t="shared" si="318"/>
        <v>94013</v>
      </c>
      <c r="UY22" s="13">
        <f t="shared" si="319"/>
        <v>3280355</v>
      </c>
      <c r="UZ22" s="13">
        <f t="shared" si="320"/>
        <v>55840</v>
      </c>
      <c r="VA22" s="95">
        <f t="shared" si="321"/>
        <v>3336195</v>
      </c>
      <c r="VB22" s="14"/>
    </row>
    <row r="23" spans="1:574" s="13" customFormat="1" ht="16.5" thickBot="1" x14ac:dyDescent="0.3">
      <c r="A23" s="10">
        <v>14</v>
      </c>
      <c r="B23" s="11" t="s">
        <v>185</v>
      </c>
      <c r="C23" s="32" t="s">
        <v>152</v>
      </c>
      <c r="D23" s="13">
        <v>28960</v>
      </c>
      <c r="F23" s="13">
        <f>3000+5164</f>
        <v>8164</v>
      </c>
      <c r="G23" s="13">
        <f t="shared" si="134"/>
        <v>8164</v>
      </c>
      <c r="I23" s="95">
        <f t="shared" si="135"/>
        <v>8164</v>
      </c>
      <c r="M23" s="13">
        <f t="shared" si="136"/>
        <v>0</v>
      </c>
      <c r="O23" s="95">
        <f t="shared" si="137"/>
        <v>0</v>
      </c>
      <c r="S23" s="13">
        <f t="shared" si="138"/>
        <v>0</v>
      </c>
      <c r="U23" s="95">
        <f t="shared" si="139"/>
        <v>0</v>
      </c>
      <c r="Y23" s="13">
        <f t="shared" si="140"/>
        <v>0</v>
      </c>
      <c r="AA23" s="95">
        <f t="shared" si="141"/>
        <v>0</v>
      </c>
      <c r="AE23" s="13">
        <f t="shared" si="142"/>
        <v>0</v>
      </c>
      <c r="AG23" s="95">
        <f t="shared" si="143"/>
        <v>0</v>
      </c>
      <c r="AK23" s="13">
        <f t="shared" si="144"/>
        <v>0</v>
      </c>
      <c r="AM23" s="95">
        <f t="shared" si="145"/>
        <v>0</v>
      </c>
      <c r="AP23" s="13">
        <f>12609</f>
        <v>12609</v>
      </c>
      <c r="AQ23" s="13">
        <f t="shared" si="146"/>
        <v>12609</v>
      </c>
      <c r="AR23" s="13">
        <f>7963+5830</f>
        <v>13793</v>
      </c>
      <c r="AS23" s="95">
        <f t="shared" si="147"/>
        <v>26402</v>
      </c>
      <c r="AT23" s="13">
        <v>8532</v>
      </c>
      <c r="AW23" s="13">
        <f t="shared" si="148"/>
        <v>0</v>
      </c>
      <c r="AY23" s="95">
        <f t="shared" si="149"/>
        <v>0</v>
      </c>
      <c r="AZ23" s="13">
        <f t="shared" si="150"/>
        <v>8532</v>
      </c>
      <c r="BA23" s="13">
        <f t="shared" si="151"/>
        <v>0</v>
      </c>
      <c r="BB23" s="13">
        <f t="shared" si="152"/>
        <v>12609</v>
      </c>
      <c r="BC23" s="13">
        <f t="shared" si="153"/>
        <v>12609</v>
      </c>
      <c r="BD23" s="13">
        <f t="shared" si="154"/>
        <v>13793</v>
      </c>
      <c r="BE23" s="95">
        <f t="shared" si="155"/>
        <v>26402</v>
      </c>
      <c r="BI23" s="13">
        <f t="shared" si="156"/>
        <v>0</v>
      </c>
      <c r="BK23" s="95">
        <f t="shared" si="157"/>
        <v>0</v>
      </c>
      <c r="BL23" s="13">
        <f t="shared" si="158"/>
        <v>37492</v>
      </c>
      <c r="BM23" s="13">
        <f t="shared" si="159"/>
        <v>0</v>
      </c>
      <c r="BN23" s="13">
        <f t="shared" si="160"/>
        <v>20773</v>
      </c>
      <c r="BO23" s="13">
        <f t="shared" si="161"/>
        <v>20773</v>
      </c>
      <c r="BP23" s="13">
        <f t="shared" si="162"/>
        <v>13793</v>
      </c>
      <c r="BQ23" s="95">
        <f t="shared" si="163"/>
        <v>34566</v>
      </c>
      <c r="BR23" s="13">
        <v>29605</v>
      </c>
      <c r="BS23" s="13">
        <v>39927</v>
      </c>
      <c r="BU23" s="13">
        <f t="shared" si="164"/>
        <v>39927</v>
      </c>
      <c r="BW23" s="95">
        <f t="shared" si="165"/>
        <v>39927</v>
      </c>
      <c r="BY23" s="13">
        <v>15000</v>
      </c>
      <c r="CA23" s="13">
        <f t="shared" si="166"/>
        <v>15000</v>
      </c>
      <c r="CC23" s="95">
        <f t="shared" si="167"/>
        <v>15000</v>
      </c>
      <c r="CG23" s="13">
        <f t="shared" si="168"/>
        <v>0</v>
      </c>
      <c r="CI23" s="95">
        <f t="shared" si="169"/>
        <v>0</v>
      </c>
      <c r="CM23" s="13">
        <f t="shared" si="170"/>
        <v>0</v>
      </c>
      <c r="CO23" s="95">
        <f t="shared" si="171"/>
        <v>0</v>
      </c>
      <c r="CS23" s="13">
        <f t="shared" si="172"/>
        <v>0</v>
      </c>
      <c r="CU23" s="95">
        <f t="shared" si="173"/>
        <v>0</v>
      </c>
      <c r="CY23" s="13">
        <f t="shared" si="174"/>
        <v>0</v>
      </c>
      <c r="DA23" s="95">
        <f t="shared" si="175"/>
        <v>0</v>
      </c>
      <c r="DB23" s="13">
        <f t="shared" si="176"/>
        <v>29605</v>
      </c>
      <c r="DC23" s="13">
        <f t="shared" si="177"/>
        <v>54927</v>
      </c>
      <c r="DD23" s="13">
        <f t="shared" si="178"/>
        <v>0</v>
      </c>
      <c r="DE23" s="13">
        <f t="shared" si="179"/>
        <v>54927</v>
      </c>
      <c r="DF23" s="13">
        <f t="shared" si="180"/>
        <v>0</v>
      </c>
      <c r="DG23" s="95">
        <f t="shared" si="181"/>
        <v>54927</v>
      </c>
      <c r="DJ23" s="13">
        <f t="shared" si="182"/>
        <v>0</v>
      </c>
      <c r="DL23" s="95">
        <f t="shared" si="183"/>
        <v>0</v>
      </c>
      <c r="DO23" s="13">
        <f t="shared" si="184"/>
        <v>0</v>
      </c>
      <c r="DQ23" s="95">
        <f t="shared" si="185"/>
        <v>0</v>
      </c>
      <c r="DT23" s="13">
        <f t="shared" si="186"/>
        <v>0</v>
      </c>
      <c r="DV23" s="95">
        <f t="shared" si="187"/>
        <v>0</v>
      </c>
      <c r="DY23" s="13">
        <f t="shared" si="188"/>
        <v>0</v>
      </c>
      <c r="EA23" s="95">
        <f t="shared" si="189"/>
        <v>0</v>
      </c>
      <c r="ED23" s="13">
        <f t="shared" si="190"/>
        <v>0</v>
      </c>
      <c r="EF23" s="95">
        <f t="shared" si="191"/>
        <v>0</v>
      </c>
      <c r="EI23" s="13">
        <f t="shared" si="192"/>
        <v>0</v>
      </c>
      <c r="EK23" s="95">
        <f t="shared" si="193"/>
        <v>0</v>
      </c>
      <c r="EN23" s="13">
        <f t="shared" si="194"/>
        <v>0</v>
      </c>
      <c r="EP23" s="95">
        <f t="shared" si="195"/>
        <v>0</v>
      </c>
      <c r="ES23" s="13">
        <f t="shared" si="196"/>
        <v>0</v>
      </c>
      <c r="EU23" s="95">
        <f t="shared" si="197"/>
        <v>0</v>
      </c>
      <c r="EV23" s="13">
        <f t="shared" si="3"/>
        <v>0</v>
      </c>
      <c r="EW23" s="13">
        <f t="shared" si="4"/>
        <v>0</v>
      </c>
      <c r="EX23" s="13">
        <f t="shared" si="5"/>
        <v>0</v>
      </c>
      <c r="EY23" s="13">
        <f t="shared" si="6"/>
        <v>0</v>
      </c>
      <c r="EZ23" s="95">
        <f t="shared" si="7"/>
        <v>0</v>
      </c>
      <c r="FC23" s="13">
        <f t="shared" si="198"/>
        <v>0</v>
      </c>
      <c r="FE23" s="95">
        <f t="shared" si="199"/>
        <v>0</v>
      </c>
      <c r="FH23" s="13">
        <f t="shared" si="200"/>
        <v>0</v>
      </c>
      <c r="FJ23" s="95">
        <f t="shared" si="201"/>
        <v>0</v>
      </c>
      <c r="FM23" s="13">
        <f t="shared" si="202"/>
        <v>0</v>
      </c>
      <c r="FO23" s="95">
        <f t="shared" si="203"/>
        <v>0</v>
      </c>
      <c r="FR23" s="13">
        <f t="shared" si="204"/>
        <v>0</v>
      </c>
      <c r="FT23" s="95">
        <f t="shared" si="205"/>
        <v>0</v>
      </c>
      <c r="FU23" s="13">
        <f t="shared" si="8"/>
        <v>0</v>
      </c>
      <c r="FV23" s="13">
        <f t="shared" si="9"/>
        <v>0</v>
      </c>
      <c r="FW23" s="13">
        <f t="shared" si="10"/>
        <v>0</v>
      </c>
      <c r="FX23" s="13">
        <f t="shared" si="11"/>
        <v>0</v>
      </c>
      <c r="FY23" s="95">
        <f t="shared" si="12"/>
        <v>0</v>
      </c>
      <c r="GB23" s="13">
        <f t="shared" si="206"/>
        <v>0</v>
      </c>
      <c r="GD23" s="95">
        <f t="shared" si="207"/>
        <v>0</v>
      </c>
      <c r="GG23" s="13">
        <f t="shared" si="208"/>
        <v>0</v>
      </c>
      <c r="GI23" s="95">
        <f t="shared" si="209"/>
        <v>0</v>
      </c>
      <c r="GL23" s="13">
        <f t="shared" si="210"/>
        <v>0</v>
      </c>
      <c r="GN23" s="95">
        <f t="shared" si="211"/>
        <v>0</v>
      </c>
      <c r="GQ23" s="13">
        <f t="shared" si="212"/>
        <v>0</v>
      </c>
      <c r="GS23" s="95">
        <f t="shared" si="213"/>
        <v>0</v>
      </c>
      <c r="GV23" s="13">
        <f t="shared" si="214"/>
        <v>0</v>
      </c>
      <c r="GX23" s="95">
        <f t="shared" si="215"/>
        <v>0</v>
      </c>
      <c r="GY23" s="13">
        <f t="shared" si="13"/>
        <v>0</v>
      </c>
      <c r="GZ23" s="13">
        <f t="shared" si="14"/>
        <v>0</v>
      </c>
      <c r="HA23" s="13">
        <f t="shared" si="15"/>
        <v>0</v>
      </c>
      <c r="HB23" s="13">
        <f t="shared" si="16"/>
        <v>0</v>
      </c>
      <c r="HC23" s="95">
        <f t="shared" si="17"/>
        <v>0</v>
      </c>
      <c r="HF23" s="13">
        <f t="shared" si="216"/>
        <v>0</v>
      </c>
      <c r="HH23" s="95">
        <f t="shared" si="217"/>
        <v>0</v>
      </c>
      <c r="HK23" s="13">
        <f t="shared" si="218"/>
        <v>0</v>
      </c>
      <c r="HM23" s="95">
        <f t="shared" si="219"/>
        <v>0</v>
      </c>
      <c r="HP23" s="13">
        <f t="shared" si="220"/>
        <v>0</v>
      </c>
      <c r="HR23" s="95">
        <f t="shared" si="221"/>
        <v>0</v>
      </c>
      <c r="HS23" s="13">
        <f t="shared" si="18"/>
        <v>0</v>
      </c>
      <c r="HT23" s="13">
        <f t="shared" si="19"/>
        <v>0</v>
      </c>
      <c r="HU23" s="13">
        <f t="shared" si="20"/>
        <v>0</v>
      </c>
      <c r="HV23" s="13">
        <f t="shared" si="21"/>
        <v>0</v>
      </c>
      <c r="HW23" s="95">
        <f t="shared" si="22"/>
        <v>0</v>
      </c>
      <c r="HZ23" s="13">
        <f t="shared" si="222"/>
        <v>0</v>
      </c>
      <c r="IB23" s="95">
        <f t="shared" si="223"/>
        <v>0</v>
      </c>
      <c r="IE23" s="13">
        <f t="shared" si="224"/>
        <v>0</v>
      </c>
      <c r="IG23" s="95">
        <f t="shared" si="225"/>
        <v>0</v>
      </c>
      <c r="IJ23" s="13">
        <f t="shared" si="226"/>
        <v>0</v>
      </c>
      <c r="IL23" s="95">
        <f t="shared" si="227"/>
        <v>0</v>
      </c>
      <c r="IO23" s="13">
        <f t="shared" si="228"/>
        <v>0</v>
      </c>
      <c r="IQ23" s="95">
        <f t="shared" si="229"/>
        <v>0</v>
      </c>
      <c r="IT23" s="13">
        <f t="shared" si="230"/>
        <v>0</v>
      </c>
      <c r="IV23" s="95">
        <f t="shared" si="231"/>
        <v>0</v>
      </c>
      <c r="IW23" s="13">
        <f t="shared" si="23"/>
        <v>0</v>
      </c>
      <c r="IX23" s="13">
        <f t="shared" si="24"/>
        <v>0</v>
      </c>
      <c r="IY23" s="13">
        <f t="shared" si="25"/>
        <v>0</v>
      </c>
      <c r="IZ23" s="13">
        <f t="shared" si="26"/>
        <v>0</v>
      </c>
      <c r="JA23" s="95">
        <f t="shared" si="27"/>
        <v>0</v>
      </c>
      <c r="JD23" s="13">
        <f t="shared" si="232"/>
        <v>0</v>
      </c>
      <c r="JF23" s="95">
        <f t="shared" si="233"/>
        <v>0</v>
      </c>
      <c r="JI23" s="13">
        <f t="shared" si="234"/>
        <v>0</v>
      </c>
      <c r="JK23" s="95">
        <f t="shared" si="235"/>
        <v>0</v>
      </c>
      <c r="JN23" s="13">
        <f t="shared" si="236"/>
        <v>0</v>
      </c>
      <c r="JP23" s="95">
        <f t="shared" si="237"/>
        <v>0</v>
      </c>
      <c r="JS23" s="13">
        <f t="shared" si="238"/>
        <v>0</v>
      </c>
      <c r="JU23" s="95">
        <f t="shared" si="239"/>
        <v>0</v>
      </c>
      <c r="JV23" s="13">
        <f t="shared" si="28"/>
        <v>0</v>
      </c>
      <c r="JW23" s="13">
        <f t="shared" si="29"/>
        <v>0</v>
      </c>
      <c r="JX23" s="13">
        <f t="shared" si="30"/>
        <v>0</v>
      </c>
      <c r="JY23" s="13">
        <f t="shared" si="31"/>
        <v>0</v>
      </c>
      <c r="JZ23" s="95">
        <f t="shared" si="32"/>
        <v>0</v>
      </c>
      <c r="KC23" s="13">
        <f t="shared" si="240"/>
        <v>0</v>
      </c>
      <c r="KE23" s="95">
        <f t="shared" si="241"/>
        <v>0</v>
      </c>
      <c r="KF23" s="13">
        <f t="shared" si="33"/>
        <v>0</v>
      </c>
      <c r="KG23" s="13">
        <f t="shared" si="34"/>
        <v>0</v>
      </c>
      <c r="KH23" s="13">
        <f t="shared" si="35"/>
        <v>0</v>
      </c>
      <c r="KI23" s="13">
        <f t="shared" si="36"/>
        <v>0</v>
      </c>
      <c r="KJ23" s="95">
        <f t="shared" si="37"/>
        <v>0</v>
      </c>
      <c r="KM23" s="13">
        <f t="shared" si="242"/>
        <v>0</v>
      </c>
      <c r="KO23" s="95">
        <f t="shared" si="243"/>
        <v>0</v>
      </c>
      <c r="KP23" s="13">
        <f t="shared" si="38"/>
        <v>0</v>
      </c>
      <c r="KQ23" s="13">
        <f t="shared" si="39"/>
        <v>0</v>
      </c>
      <c r="KR23" s="13">
        <f t="shared" si="40"/>
        <v>0</v>
      </c>
      <c r="KS23" s="13">
        <f t="shared" si="41"/>
        <v>0</v>
      </c>
      <c r="KT23" s="95">
        <f t="shared" si="42"/>
        <v>0</v>
      </c>
      <c r="KU23" s="13">
        <f t="shared" si="43"/>
        <v>0</v>
      </c>
      <c r="KV23" s="13">
        <f t="shared" si="44"/>
        <v>0</v>
      </c>
      <c r="KW23" s="13">
        <f t="shared" si="45"/>
        <v>0</v>
      </c>
      <c r="KX23" s="13">
        <f t="shared" si="46"/>
        <v>0</v>
      </c>
      <c r="KY23" s="95">
        <f t="shared" si="47"/>
        <v>0</v>
      </c>
      <c r="LB23" s="13">
        <f t="shared" si="244"/>
        <v>0</v>
      </c>
      <c r="LD23" s="95">
        <f t="shared" si="245"/>
        <v>0</v>
      </c>
      <c r="LG23" s="13">
        <f t="shared" si="246"/>
        <v>0</v>
      </c>
      <c r="LI23" s="95">
        <f t="shared" si="247"/>
        <v>0</v>
      </c>
      <c r="LL23" s="13">
        <f t="shared" si="248"/>
        <v>0</v>
      </c>
      <c r="LN23" s="95">
        <f t="shared" si="249"/>
        <v>0</v>
      </c>
      <c r="LQ23" s="13">
        <f t="shared" si="250"/>
        <v>0</v>
      </c>
      <c r="LS23" s="95">
        <f t="shared" si="251"/>
        <v>0</v>
      </c>
      <c r="LV23" s="13">
        <f t="shared" si="252"/>
        <v>0</v>
      </c>
      <c r="LX23" s="95">
        <f t="shared" si="253"/>
        <v>0</v>
      </c>
      <c r="LY23" s="13">
        <f t="shared" si="48"/>
        <v>0</v>
      </c>
      <c r="LZ23" s="13">
        <f t="shared" si="49"/>
        <v>0</v>
      </c>
      <c r="MA23" s="13">
        <f t="shared" si="50"/>
        <v>0</v>
      </c>
      <c r="MB23" s="13">
        <f t="shared" si="51"/>
        <v>0</v>
      </c>
      <c r="MC23" s="95">
        <f t="shared" si="52"/>
        <v>0</v>
      </c>
      <c r="MF23" s="13">
        <f t="shared" si="254"/>
        <v>0</v>
      </c>
      <c r="MH23" s="95">
        <f t="shared" si="255"/>
        <v>0</v>
      </c>
      <c r="MI23" s="13">
        <f t="shared" si="53"/>
        <v>0</v>
      </c>
      <c r="MJ23" s="13">
        <f t="shared" si="54"/>
        <v>0</v>
      </c>
      <c r="MK23" s="13">
        <f t="shared" si="55"/>
        <v>0</v>
      </c>
      <c r="ML23" s="13">
        <f t="shared" si="56"/>
        <v>0</v>
      </c>
      <c r="MM23" s="95">
        <f t="shared" si="57"/>
        <v>0</v>
      </c>
      <c r="MP23" s="13">
        <f t="shared" si="256"/>
        <v>0</v>
      </c>
      <c r="MR23" s="95">
        <f t="shared" si="257"/>
        <v>0</v>
      </c>
      <c r="MS23" s="13">
        <v>2561369</v>
      </c>
      <c r="MT23" s="13">
        <f>8693-72171</f>
        <v>-63478</v>
      </c>
      <c r="MU23" s="13">
        <f t="shared" si="258"/>
        <v>2497891</v>
      </c>
      <c r="MV23" s="13">
        <f>5893-13000+152503</f>
        <v>145396</v>
      </c>
      <c r="MW23" s="95">
        <f t="shared" si="259"/>
        <v>2643287</v>
      </c>
      <c r="MX23" s="13">
        <f t="shared" ref="MX23:MX39" si="739">SUM(MN23,MS23)</f>
        <v>2561369</v>
      </c>
      <c r="MY23" s="13">
        <f t="shared" ref="MY23:MY39" si="740">SUM(MO23,MT23)</f>
        <v>-63478</v>
      </c>
      <c r="MZ23" s="13">
        <f t="shared" ref="MZ23:MZ39" si="741">SUM(MP23,MU23)</f>
        <v>2497891</v>
      </c>
      <c r="NA23" s="13">
        <f>5893-13000+152503</f>
        <v>145396</v>
      </c>
      <c r="NB23" s="95">
        <f t="shared" ref="NB23:NB39" si="742">SUM(MR23,MW23)</f>
        <v>2643287</v>
      </c>
      <c r="NE23" s="13">
        <f t="shared" si="260"/>
        <v>0</v>
      </c>
      <c r="NG23" s="95">
        <f t="shared" si="261"/>
        <v>0</v>
      </c>
      <c r="NJ23" s="13">
        <f t="shared" si="262"/>
        <v>0</v>
      </c>
      <c r="NL23" s="95">
        <f t="shared" si="263"/>
        <v>0</v>
      </c>
      <c r="NM23" s="13">
        <f t="shared" si="63"/>
        <v>0</v>
      </c>
      <c r="NN23" s="13">
        <f t="shared" si="64"/>
        <v>0</v>
      </c>
      <c r="NO23" s="13">
        <f t="shared" si="65"/>
        <v>0</v>
      </c>
      <c r="NP23" s="13">
        <f t="shared" si="66"/>
        <v>0</v>
      </c>
      <c r="NQ23" s="95">
        <f t="shared" si="67"/>
        <v>0</v>
      </c>
      <c r="NT23" s="13">
        <f t="shared" si="264"/>
        <v>0</v>
      </c>
      <c r="NV23" s="95">
        <f t="shared" si="265"/>
        <v>0</v>
      </c>
      <c r="NY23" s="13">
        <f t="shared" si="266"/>
        <v>0</v>
      </c>
      <c r="OA23" s="95">
        <f t="shared" si="267"/>
        <v>0</v>
      </c>
      <c r="OB23" s="13">
        <f t="shared" si="68"/>
        <v>0</v>
      </c>
      <c r="OC23" s="13">
        <f t="shared" si="69"/>
        <v>0</v>
      </c>
      <c r="OD23" s="13">
        <f t="shared" si="70"/>
        <v>0</v>
      </c>
      <c r="OE23" s="13">
        <f t="shared" si="71"/>
        <v>0</v>
      </c>
      <c r="OF23" s="95">
        <f t="shared" si="72"/>
        <v>0</v>
      </c>
      <c r="OI23" s="13">
        <f t="shared" si="268"/>
        <v>0</v>
      </c>
      <c r="OK23" s="95">
        <f t="shared" si="269"/>
        <v>0</v>
      </c>
      <c r="OL23" s="13">
        <f t="shared" si="73"/>
        <v>0</v>
      </c>
      <c r="OM23" s="13">
        <f t="shared" si="74"/>
        <v>0</v>
      </c>
      <c r="ON23" s="13">
        <f t="shared" si="75"/>
        <v>0</v>
      </c>
      <c r="OO23" s="13">
        <f t="shared" si="76"/>
        <v>0</v>
      </c>
      <c r="OP23" s="95">
        <f t="shared" si="77"/>
        <v>0</v>
      </c>
      <c r="OQ23" s="13">
        <f t="shared" si="78"/>
        <v>2561369</v>
      </c>
      <c r="OR23" s="13">
        <f t="shared" si="79"/>
        <v>-63478</v>
      </c>
      <c r="OS23" s="13">
        <f t="shared" si="80"/>
        <v>2497891</v>
      </c>
      <c r="OT23" s="13">
        <f t="shared" si="81"/>
        <v>145396</v>
      </c>
      <c r="OU23" s="95">
        <f t="shared" si="82"/>
        <v>2643287</v>
      </c>
      <c r="OX23" s="13">
        <f t="shared" si="270"/>
        <v>0</v>
      </c>
      <c r="OZ23" s="95">
        <f t="shared" si="271"/>
        <v>0</v>
      </c>
      <c r="PC23" s="13">
        <f t="shared" si="272"/>
        <v>0</v>
      </c>
      <c r="PE23" s="95">
        <f t="shared" si="273"/>
        <v>0</v>
      </c>
      <c r="PH23" s="13">
        <f t="shared" si="274"/>
        <v>0</v>
      </c>
      <c r="PJ23" s="95">
        <f t="shared" si="275"/>
        <v>0</v>
      </c>
      <c r="PK23" s="13">
        <f t="shared" si="83"/>
        <v>0</v>
      </c>
      <c r="PL23" s="13">
        <f t="shared" si="84"/>
        <v>0</v>
      </c>
      <c r="PM23" s="13">
        <f t="shared" si="85"/>
        <v>0</v>
      </c>
      <c r="PN23" s="13">
        <f t="shared" si="86"/>
        <v>0</v>
      </c>
      <c r="PO23" s="95">
        <f t="shared" si="87"/>
        <v>0</v>
      </c>
      <c r="PR23" s="13">
        <f t="shared" si="276"/>
        <v>0</v>
      </c>
      <c r="PT23" s="95">
        <f t="shared" si="277"/>
        <v>0</v>
      </c>
      <c r="PW23" s="13">
        <f t="shared" si="278"/>
        <v>0</v>
      </c>
      <c r="PY23" s="95">
        <f t="shared" si="279"/>
        <v>0</v>
      </c>
      <c r="QB23" s="13">
        <f t="shared" si="280"/>
        <v>0</v>
      </c>
      <c r="QD23" s="95">
        <f t="shared" si="281"/>
        <v>0</v>
      </c>
      <c r="QG23" s="13">
        <f t="shared" si="282"/>
        <v>0</v>
      </c>
      <c r="QI23" s="95">
        <f t="shared" si="283"/>
        <v>0</v>
      </c>
      <c r="QJ23" s="13">
        <f t="shared" si="88"/>
        <v>0</v>
      </c>
      <c r="QK23" s="13">
        <f t="shared" si="89"/>
        <v>0</v>
      </c>
      <c r="QL23" s="13">
        <f t="shared" si="90"/>
        <v>0</v>
      </c>
      <c r="QM23" s="13">
        <f t="shared" si="91"/>
        <v>0</v>
      </c>
      <c r="QN23" s="95">
        <f t="shared" si="92"/>
        <v>0</v>
      </c>
      <c r="QO23" s="13">
        <f t="shared" si="93"/>
        <v>0</v>
      </c>
      <c r="QP23" s="13">
        <f t="shared" si="94"/>
        <v>0</v>
      </c>
      <c r="QQ23" s="13">
        <f t="shared" si="95"/>
        <v>0</v>
      </c>
      <c r="QR23" s="13">
        <f t="shared" si="96"/>
        <v>0</v>
      </c>
      <c r="QS23" s="95">
        <f t="shared" si="97"/>
        <v>0</v>
      </c>
      <c r="QV23" s="13">
        <f t="shared" si="284"/>
        <v>0</v>
      </c>
      <c r="QX23" s="95">
        <f t="shared" si="285"/>
        <v>0</v>
      </c>
      <c r="RA23" s="13">
        <f t="shared" si="286"/>
        <v>0</v>
      </c>
      <c r="RC23" s="95">
        <f t="shared" si="287"/>
        <v>0</v>
      </c>
      <c r="RF23" s="13">
        <f t="shared" si="288"/>
        <v>0</v>
      </c>
      <c r="RH23" s="95">
        <f t="shared" si="289"/>
        <v>0</v>
      </c>
      <c r="RK23" s="13">
        <f t="shared" si="290"/>
        <v>0</v>
      </c>
      <c r="RM23" s="95">
        <f t="shared" si="291"/>
        <v>0</v>
      </c>
      <c r="RP23" s="13">
        <f t="shared" si="292"/>
        <v>0</v>
      </c>
      <c r="RR23" s="95">
        <f t="shared" si="293"/>
        <v>0</v>
      </c>
      <c r="RU23" s="13">
        <f t="shared" si="294"/>
        <v>0</v>
      </c>
      <c r="RW23" s="95">
        <f t="shared" si="295"/>
        <v>0</v>
      </c>
      <c r="RX23" s="13">
        <f t="shared" si="98"/>
        <v>0</v>
      </c>
      <c r="RY23" s="13">
        <f t="shared" si="99"/>
        <v>0</v>
      </c>
      <c r="RZ23" s="13">
        <f t="shared" si="100"/>
        <v>0</v>
      </c>
      <c r="SA23" s="13">
        <f t="shared" si="101"/>
        <v>0</v>
      </c>
      <c r="SB23" s="95">
        <f t="shared" si="102"/>
        <v>0</v>
      </c>
      <c r="SE23" s="13">
        <f t="shared" si="296"/>
        <v>0</v>
      </c>
      <c r="SG23" s="95">
        <f t="shared" si="297"/>
        <v>0</v>
      </c>
      <c r="SJ23" s="13">
        <f t="shared" si="298"/>
        <v>0</v>
      </c>
      <c r="SL23" s="95">
        <f t="shared" si="299"/>
        <v>0</v>
      </c>
      <c r="SM23" s="13">
        <f t="shared" si="103"/>
        <v>0</v>
      </c>
      <c r="SN23" s="13">
        <f t="shared" si="104"/>
        <v>0</v>
      </c>
      <c r="SO23" s="13">
        <f t="shared" si="105"/>
        <v>0</v>
      </c>
      <c r="SP23" s="13">
        <f t="shared" si="106"/>
        <v>0</v>
      </c>
      <c r="SQ23" s="95">
        <f t="shared" si="107"/>
        <v>0</v>
      </c>
      <c r="SR23" s="13">
        <f t="shared" si="108"/>
        <v>0</v>
      </c>
      <c r="SS23" s="13">
        <f t="shared" si="109"/>
        <v>0</v>
      </c>
      <c r="ST23" s="13">
        <f t="shared" si="110"/>
        <v>0</v>
      </c>
      <c r="SU23" s="13">
        <f t="shared" si="111"/>
        <v>0</v>
      </c>
      <c r="SV23" s="95">
        <f t="shared" si="112"/>
        <v>0</v>
      </c>
      <c r="SY23" s="13">
        <f t="shared" si="300"/>
        <v>0</v>
      </c>
      <c r="TA23" s="95">
        <f t="shared" si="301"/>
        <v>0</v>
      </c>
      <c r="TD23" s="13">
        <f t="shared" si="302"/>
        <v>0</v>
      </c>
      <c r="TF23" s="95">
        <f t="shared" si="303"/>
        <v>0</v>
      </c>
      <c r="TI23" s="13">
        <f t="shared" si="304"/>
        <v>0</v>
      </c>
      <c r="TK23" s="95">
        <f t="shared" si="305"/>
        <v>0</v>
      </c>
      <c r="TN23" s="13">
        <f t="shared" si="306"/>
        <v>0</v>
      </c>
      <c r="TP23" s="95">
        <f t="shared" si="307"/>
        <v>0</v>
      </c>
      <c r="TS23" s="13">
        <f t="shared" si="308"/>
        <v>0</v>
      </c>
      <c r="TT23" s="13">
        <f>882402</f>
        <v>882402</v>
      </c>
      <c r="TU23" s="95">
        <f t="shared" si="309"/>
        <v>882402</v>
      </c>
      <c r="TV23" s="13">
        <f t="shared" si="113"/>
        <v>0</v>
      </c>
      <c r="TW23" s="13">
        <f t="shared" si="114"/>
        <v>0</v>
      </c>
      <c r="TX23" s="13">
        <f t="shared" si="115"/>
        <v>0</v>
      </c>
      <c r="TY23" s="13">
        <f t="shared" si="116"/>
        <v>882402</v>
      </c>
      <c r="TZ23" s="95">
        <f t="shared" si="117"/>
        <v>882402</v>
      </c>
      <c r="UC23" s="13">
        <f t="shared" si="310"/>
        <v>0</v>
      </c>
      <c r="UE23" s="95">
        <f t="shared" si="311"/>
        <v>0</v>
      </c>
      <c r="UF23" s="13">
        <f t="shared" si="312"/>
        <v>0</v>
      </c>
      <c r="UG23" s="13">
        <f t="shared" si="313"/>
        <v>0</v>
      </c>
      <c r="UH23" s="13">
        <f t="shared" si="314"/>
        <v>0</v>
      </c>
      <c r="UI23" s="13">
        <f t="shared" si="315"/>
        <v>0</v>
      </c>
      <c r="UJ23" s="95">
        <f t="shared" si="316"/>
        <v>0</v>
      </c>
      <c r="UK23" s="13">
        <f t="shared" si="123"/>
        <v>0</v>
      </c>
      <c r="UL23" s="13">
        <f t="shared" si="124"/>
        <v>0</v>
      </c>
      <c r="UM23" s="13">
        <f t="shared" si="125"/>
        <v>0</v>
      </c>
      <c r="UN23" s="13">
        <f t="shared" si="126"/>
        <v>882402</v>
      </c>
      <c r="UO23" s="95">
        <f t="shared" si="127"/>
        <v>882402</v>
      </c>
      <c r="UP23" s="13">
        <v>1873577</v>
      </c>
      <c r="UQ23" s="13">
        <f t="shared" si="128"/>
        <v>2561369</v>
      </c>
      <c r="UR23" s="13">
        <f t="shared" si="129"/>
        <v>-63478</v>
      </c>
      <c r="US23" s="13">
        <f t="shared" si="130"/>
        <v>2497891</v>
      </c>
      <c r="UT23" s="13">
        <f t="shared" si="131"/>
        <v>1027798</v>
      </c>
      <c r="UU23" s="95">
        <f t="shared" si="132"/>
        <v>3525689</v>
      </c>
      <c r="UV23" s="13">
        <f t="shared" si="322"/>
        <v>1940674</v>
      </c>
      <c r="UW23" s="13">
        <f t="shared" si="317"/>
        <v>2616296</v>
      </c>
      <c r="UX23" s="13">
        <f t="shared" si="318"/>
        <v>-42705</v>
      </c>
      <c r="UY23" s="13">
        <f t="shared" si="319"/>
        <v>2573591</v>
      </c>
      <c r="UZ23" s="13">
        <f t="shared" si="320"/>
        <v>1041591</v>
      </c>
      <c r="VA23" s="95">
        <f t="shared" si="321"/>
        <v>3615182</v>
      </c>
      <c r="VB23" s="14"/>
    </row>
    <row r="24" spans="1:574" s="34" customFormat="1" x14ac:dyDescent="0.25">
      <c r="A24" s="16">
        <v>15</v>
      </c>
      <c r="B24" s="17" t="s">
        <v>186</v>
      </c>
      <c r="C24" s="33" t="s">
        <v>153</v>
      </c>
      <c r="D24" s="19"/>
      <c r="E24" s="19"/>
      <c r="F24" s="19"/>
      <c r="G24" s="19">
        <f t="shared" si="134"/>
        <v>0</v>
      </c>
      <c r="H24" s="19"/>
      <c r="I24" s="96">
        <f t="shared" si="135"/>
        <v>0</v>
      </c>
      <c r="J24" s="19"/>
      <c r="K24" s="19"/>
      <c r="L24" s="19"/>
      <c r="M24" s="19">
        <f t="shared" si="136"/>
        <v>0</v>
      </c>
      <c r="N24" s="19"/>
      <c r="O24" s="96">
        <f t="shared" si="137"/>
        <v>0</v>
      </c>
      <c r="P24" s="19"/>
      <c r="Q24" s="19"/>
      <c r="R24" s="19"/>
      <c r="S24" s="19">
        <f t="shared" si="138"/>
        <v>0</v>
      </c>
      <c r="T24" s="19"/>
      <c r="U24" s="96">
        <f t="shared" si="139"/>
        <v>0</v>
      </c>
      <c r="V24" s="19"/>
      <c r="W24" s="19"/>
      <c r="X24" s="19"/>
      <c r="Y24" s="19">
        <f t="shared" si="140"/>
        <v>0</v>
      </c>
      <c r="Z24" s="19"/>
      <c r="AA24" s="96">
        <f t="shared" si="141"/>
        <v>0</v>
      </c>
      <c r="AB24" s="19"/>
      <c r="AC24" s="19"/>
      <c r="AD24" s="19"/>
      <c r="AE24" s="19">
        <f t="shared" si="142"/>
        <v>0</v>
      </c>
      <c r="AF24" s="19"/>
      <c r="AG24" s="96">
        <f t="shared" si="143"/>
        <v>0</v>
      </c>
      <c r="AH24" s="19"/>
      <c r="AI24" s="19"/>
      <c r="AJ24" s="19"/>
      <c r="AK24" s="19">
        <f t="shared" si="144"/>
        <v>0</v>
      </c>
      <c r="AL24" s="19"/>
      <c r="AM24" s="96">
        <f t="shared" si="145"/>
        <v>0</v>
      </c>
      <c r="AN24" s="19"/>
      <c r="AO24" s="19"/>
      <c r="AP24" s="19"/>
      <c r="AQ24" s="19">
        <f t="shared" si="146"/>
        <v>0</v>
      </c>
      <c r="AR24" s="19"/>
      <c r="AS24" s="96">
        <f t="shared" si="147"/>
        <v>0</v>
      </c>
      <c r="AT24" s="19"/>
      <c r="AU24" s="19"/>
      <c r="AV24" s="19"/>
      <c r="AW24" s="19">
        <f t="shared" si="148"/>
        <v>0</v>
      </c>
      <c r="AX24" s="19"/>
      <c r="AY24" s="96">
        <f t="shared" si="149"/>
        <v>0</v>
      </c>
      <c r="AZ24" s="19">
        <f t="shared" si="150"/>
        <v>0</v>
      </c>
      <c r="BA24" s="19">
        <f t="shared" si="151"/>
        <v>0</v>
      </c>
      <c r="BB24" s="19">
        <f t="shared" si="152"/>
        <v>0</v>
      </c>
      <c r="BC24" s="19">
        <f t="shared" si="153"/>
        <v>0</v>
      </c>
      <c r="BD24" s="19">
        <f t="shared" si="154"/>
        <v>0</v>
      </c>
      <c r="BE24" s="96">
        <f t="shared" si="155"/>
        <v>0</v>
      </c>
      <c r="BF24" s="19"/>
      <c r="BG24" s="19"/>
      <c r="BH24" s="19"/>
      <c r="BI24" s="19">
        <f t="shared" si="156"/>
        <v>0</v>
      </c>
      <c r="BJ24" s="19"/>
      <c r="BK24" s="96">
        <f t="shared" si="157"/>
        <v>0</v>
      </c>
      <c r="BL24" s="19">
        <f t="shared" si="158"/>
        <v>0</v>
      </c>
      <c r="BM24" s="19">
        <f t="shared" si="159"/>
        <v>0</v>
      </c>
      <c r="BN24" s="19">
        <f t="shared" si="160"/>
        <v>0</v>
      </c>
      <c r="BO24" s="19">
        <f t="shared" si="161"/>
        <v>0</v>
      </c>
      <c r="BP24" s="19">
        <f t="shared" si="162"/>
        <v>0</v>
      </c>
      <c r="BQ24" s="96">
        <f t="shared" si="163"/>
        <v>0</v>
      </c>
      <c r="BR24" s="19"/>
      <c r="BS24" s="19"/>
      <c r="BT24" s="19"/>
      <c r="BU24" s="19">
        <f t="shared" si="164"/>
        <v>0</v>
      </c>
      <c r="BV24" s="19"/>
      <c r="BW24" s="96">
        <f t="shared" si="165"/>
        <v>0</v>
      </c>
      <c r="BX24" s="19"/>
      <c r="BY24" s="19"/>
      <c r="BZ24" s="19"/>
      <c r="CA24" s="19">
        <f t="shared" si="166"/>
        <v>0</v>
      </c>
      <c r="CB24" s="19"/>
      <c r="CC24" s="96">
        <f t="shared" si="167"/>
        <v>0</v>
      </c>
      <c r="CD24" s="19"/>
      <c r="CE24" s="19"/>
      <c r="CF24" s="19"/>
      <c r="CG24" s="19">
        <f t="shared" si="168"/>
        <v>0</v>
      </c>
      <c r="CH24" s="19"/>
      <c r="CI24" s="96">
        <f t="shared" si="169"/>
        <v>0</v>
      </c>
      <c r="CJ24" s="19"/>
      <c r="CK24" s="19"/>
      <c r="CL24" s="19"/>
      <c r="CM24" s="19">
        <f t="shared" si="170"/>
        <v>0</v>
      </c>
      <c r="CN24" s="19"/>
      <c r="CO24" s="96">
        <f t="shared" si="171"/>
        <v>0</v>
      </c>
      <c r="CP24" s="19"/>
      <c r="CQ24" s="19"/>
      <c r="CR24" s="19"/>
      <c r="CS24" s="19">
        <f t="shared" si="172"/>
        <v>0</v>
      </c>
      <c r="CT24" s="19"/>
      <c r="CU24" s="96">
        <f t="shared" si="173"/>
        <v>0</v>
      </c>
      <c r="CV24" s="19"/>
      <c r="CW24" s="19"/>
      <c r="CX24" s="19"/>
      <c r="CY24" s="19">
        <f t="shared" si="174"/>
        <v>0</v>
      </c>
      <c r="CZ24" s="19"/>
      <c r="DA24" s="96">
        <f t="shared" si="175"/>
        <v>0</v>
      </c>
      <c r="DB24" s="19">
        <f t="shared" si="176"/>
        <v>0</v>
      </c>
      <c r="DC24" s="19">
        <f t="shared" si="177"/>
        <v>0</v>
      </c>
      <c r="DD24" s="19">
        <f t="shared" si="178"/>
        <v>0</v>
      </c>
      <c r="DE24" s="19">
        <f t="shared" si="179"/>
        <v>0</v>
      </c>
      <c r="DF24" s="19">
        <f t="shared" si="180"/>
        <v>0</v>
      </c>
      <c r="DG24" s="96">
        <f t="shared" si="181"/>
        <v>0</v>
      </c>
      <c r="DH24" s="19"/>
      <c r="DI24" s="19"/>
      <c r="DJ24" s="19">
        <f t="shared" si="182"/>
        <v>0</v>
      </c>
      <c r="DK24" s="19"/>
      <c r="DL24" s="96">
        <f t="shared" si="183"/>
        <v>0</v>
      </c>
      <c r="DM24" s="19"/>
      <c r="DN24" s="19"/>
      <c r="DO24" s="19">
        <f t="shared" si="184"/>
        <v>0</v>
      </c>
      <c r="DP24" s="19"/>
      <c r="DQ24" s="96">
        <f t="shared" si="185"/>
        <v>0</v>
      </c>
      <c r="DR24" s="19"/>
      <c r="DS24" s="19"/>
      <c r="DT24" s="19">
        <f t="shared" si="186"/>
        <v>0</v>
      </c>
      <c r="DU24" s="19"/>
      <c r="DV24" s="96">
        <f t="shared" si="187"/>
        <v>0</v>
      </c>
      <c r="DW24" s="19"/>
      <c r="DX24" s="19"/>
      <c r="DY24" s="19">
        <f t="shared" si="188"/>
        <v>0</v>
      </c>
      <c r="DZ24" s="19"/>
      <c r="EA24" s="96">
        <f t="shared" si="189"/>
        <v>0</v>
      </c>
      <c r="EB24" s="19"/>
      <c r="EC24" s="19"/>
      <c r="ED24" s="19">
        <f t="shared" si="190"/>
        <v>0</v>
      </c>
      <c r="EE24" s="19"/>
      <c r="EF24" s="96">
        <f t="shared" si="191"/>
        <v>0</v>
      </c>
      <c r="EG24" s="19"/>
      <c r="EH24" s="19"/>
      <c r="EI24" s="19">
        <f t="shared" si="192"/>
        <v>0</v>
      </c>
      <c r="EJ24" s="19"/>
      <c r="EK24" s="96">
        <f t="shared" si="193"/>
        <v>0</v>
      </c>
      <c r="EL24" s="19"/>
      <c r="EM24" s="19"/>
      <c r="EN24" s="19">
        <f t="shared" si="194"/>
        <v>0</v>
      </c>
      <c r="EO24" s="19"/>
      <c r="EP24" s="96">
        <f t="shared" si="195"/>
        <v>0</v>
      </c>
      <c r="EQ24" s="19"/>
      <c r="ER24" s="19"/>
      <c r="ES24" s="19">
        <f t="shared" si="196"/>
        <v>0</v>
      </c>
      <c r="ET24" s="19"/>
      <c r="EU24" s="96">
        <f t="shared" si="197"/>
        <v>0</v>
      </c>
      <c r="EV24" s="19">
        <f t="shared" si="3"/>
        <v>0</v>
      </c>
      <c r="EW24" s="19">
        <f t="shared" si="4"/>
        <v>0</v>
      </c>
      <c r="EX24" s="19">
        <f t="shared" si="5"/>
        <v>0</v>
      </c>
      <c r="EY24" s="19">
        <f t="shared" si="6"/>
        <v>0</v>
      </c>
      <c r="EZ24" s="96">
        <f t="shared" si="7"/>
        <v>0</v>
      </c>
      <c r="FA24" s="19"/>
      <c r="FB24" s="19"/>
      <c r="FC24" s="19">
        <f t="shared" si="198"/>
        <v>0</v>
      </c>
      <c r="FD24" s="19"/>
      <c r="FE24" s="96">
        <f t="shared" si="199"/>
        <v>0</v>
      </c>
      <c r="FF24" s="19"/>
      <c r="FG24" s="19"/>
      <c r="FH24" s="19">
        <f t="shared" si="200"/>
        <v>0</v>
      </c>
      <c r="FI24" s="19"/>
      <c r="FJ24" s="96">
        <f t="shared" si="201"/>
        <v>0</v>
      </c>
      <c r="FK24" s="19"/>
      <c r="FL24" s="19"/>
      <c r="FM24" s="19">
        <f t="shared" si="202"/>
        <v>0</v>
      </c>
      <c r="FN24" s="19"/>
      <c r="FO24" s="96">
        <f t="shared" si="203"/>
        <v>0</v>
      </c>
      <c r="FP24" s="19"/>
      <c r="FQ24" s="19"/>
      <c r="FR24" s="19">
        <f t="shared" si="204"/>
        <v>0</v>
      </c>
      <c r="FS24" s="19"/>
      <c r="FT24" s="96">
        <f t="shared" si="205"/>
        <v>0</v>
      </c>
      <c r="FU24" s="19">
        <f t="shared" si="8"/>
        <v>0</v>
      </c>
      <c r="FV24" s="19">
        <f t="shared" si="9"/>
        <v>0</v>
      </c>
      <c r="FW24" s="19">
        <f t="shared" si="10"/>
        <v>0</v>
      </c>
      <c r="FX24" s="19">
        <f t="shared" si="11"/>
        <v>0</v>
      </c>
      <c r="FY24" s="96">
        <f t="shared" si="12"/>
        <v>0</v>
      </c>
      <c r="FZ24" s="19"/>
      <c r="GA24" s="19"/>
      <c r="GB24" s="19">
        <f t="shared" si="206"/>
        <v>0</v>
      </c>
      <c r="GC24" s="19"/>
      <c r="GD24" s="96">
        <f t="shared" si="207"/>
        <v>0</v>
      </c>
      <c r="GE24" s="19"/>
      <c r="GF24" s="19"/>
      <c r="GG24" s="19">
        <f t="shared" si="208"/>
        <v>0</v>
      </c>
      <c r="GH24" s="19"/>
      <c r="GI24" s="96">
        <f t="shared" si="209"/>
        <v>0</v>
      </c>
      <c r="GJ24" s="19"/>
      <c r="GK24" s="19"/>
      <c r="GL24" s="19">
        <f t="shared" si="210"/>
        <v>0</v>
      </c>
      <c r="GM24" s="19"/>
      <c r="GN24" s="96">
        <f t="shared" si="211"/>
        <v>0</v>
      </c>
      <c r="GO24" s="19"/>
      <c r="GP24" s="19"/>
      <c r="GQ24" s="19">
        <f t="shared" si="212"/>
        <v>0</v>
      </c>
      <c r="GR24" s="19"/>
      <c r="GS24" s="96">
        <f t="shared" si="213"/>
        <v>0</v>
      </c>
      <c r="GT24" s="19"/>
      <c r="GU24" s="19"/>
      <c r="GV24" s="19">
        <f t="shared" si="214"/>
        <v>0</v>
      </c>
      <c r="GW24" s="19"/>
      <c r="GX24" s="96">
        <f t="shared" si="215"/>
        <v>0</v>
      </c>
      <c r="GY24" s="19">
        <f t="shared" si="13"/>
        <v>0</v>
      </c>
      <c r="GZ24" s="19">
        <f t="shared" si="14"/>
        <v>0</v>
      </c>
      <c r="HA24" s="19">
        <f t="shared" si="15"/>
        <v>0</v>
      </c>
      <c r="HB24" s="19">
        <f t="shared" si="16"/>
        <v>0</v>
      </c>
      <c r="HC24" s="96">
        <f t="shared" si="17"/>
        <v>0</v>
      </c>
      <c r="HD24" s="19"/>
      <c r="HE24" s="19"/>
      <c r="HF24" s="19">
        <f t="shared" si="216"/>
        <v>0</v>
      </c>
      <c r="HG24" s="19"/>
      <c r="HH24" s="96">
        <f t="shared" si="217"/>
        <v>0</v>
      </c>
      <c r="HI24" s="19"/>
      <c r="HJ24" s="19"/>
      <c r="HK24" s="19">
        <f t="shared" si="218"/>
        <v>0</v>
      </c>
      <c r="HL24" s="19"/>
      <c r="HM24" s="96">
        <f t="shared" si="219"/>
        <v>0</v>
      </c>
      <c r="HN24" s="19"/>
      <c r="HO24" s="19"/>
      <c r="HP24" s="19">
        <f t="shared" si="220"/>
        <v>0</v>
      </c>
      <c r="HQ24" s="19"/>
      <c r="HR24" s="96">
        <f t="shared" si="221"/>
        <v>0</v>
      </c>
      <c r="HS24" s="19">
        <f t="shared" si="18"/>
        <v>0</v>
      </c>
      <c r="HT24" s="19">
        <f t="shared" si="19"/>
        <v>0</v>
      </c>
      <c r="HU24" s="19">
        <f t="shared" si="20"/>
        <v>0</v>
      </c>
      <c r="HV24" s="19">
        <f t="shared" si="21"/>
        <v>0</v>
      </c>
      <c r="HW24" s="96">
        <f t="shared" si="22"/>
        <v>0</v>
      </c>
      <c r="HX24" s="19"/>
      <c r="HY24" s="19"/>
      <c r="HZ24" s="19">
        <f t="shared" si="222"/>
        <v>0</v>
      </c>
      <c r="IA24" s="19"/>
      <c r="IB24" s="96">
        <f t="shared" si="223"/>
        <v>0</v>
      </c>
      <c r="IC24" s="19"/>
      <c r="ID24" s="19"/>
      <c r="IE24" s="19">
        <f t="shared" si="224"/>
        <v>0</v>
      </c>
      <c r="IF24" s="19"/>
      <c r="IG24" s="96">
        <f t="shared" si="225"/>
        <v>0</v>
      </c>
      <c r="IH24" s="19"/>
      <c r="II24" s="19"/>
      <c r="IJ24" s="19">
        <f t="shared" si="226"/>
        <v>0</v>
      </c>
      <c r="IK24" s="19"/>
      <c r="IL24" s="96">
        <f t="shared" si="227"/>
        <v>0</v>
      </c>
      <c r="IM24" s="19"/>
      <c r="IN24" s="19"/>
      <c r="IO24" s="19">
        <f t="shared" si="228"/>
        <v>0</v>
      </c>
      <c r="IP24" s="19"/>
      <c r="IQ24" s="96">
        <f t="shared" si="229"/>
        <v>0</v>
      </c>
      <c r="IR24" s="19"/>
      <c r="IS24" s="19"/>
      <c r="IT24" s="19">
        <f t="shared" si="230"/>
        <v>0</v>
      </c>
      <c r="IU24" s="19"/>
      <c r="IV24" s="96">
        <f t="shared" si="231"/>
        <v>0</v>
      </c>
      <c r="IW24" s="19">
        <f t="shared" si="23"/>
        <v>0</v>
      </c>
      <c r="IX24" s="19">
        <f t="shared" si="24"/>
        <v>0</v>
      </c>
      <c r="IY24" s="19">
        <f t="shared" si="25"/>
        <v>0</v>
      </c>
      <c r="IZ24" s="19">
        <f t="shared" si="26"/>
        <v>0</v>
      </c>
      <c r="JA24" s="96">
        <f t="shared" si="27"/>
        <v>0</v>
      </c>
      <c r="JB24" s="19"/>
      <c r="JC24" s="19"/>
      <c r="JD24" s="19">
        <f t="shared" si="232"/>
        <v>0</v>
      </c>
      <c r="JE24" s="19"/>
      <c r="JF24" s="96">
        <f t="shared" si="233"/>
        <v>0</v>
      </c>
      <c r="JG24" s="19"/>
      <c r="JH24" s="19"/>
      <c r="JI24" s="19">
        <f t="shared" si="234"/>
        <v>0</v>
      </c>
      <c r="JJ24" s="19"/>
      <c r="JK24" s="96">
        <f t="shared" si="235"/>
        <v>0</v>
      </c>
      <c r="JL24" s="19"/>
      <c r="JM24" s="19"/>
      <c r="JN24" s="19">
        <f t="shared" si="236"/>
        <v>0</v>
      </c>
      <c r="JO24" s="19"/>
      <c r="JP24" s="96">
        <f t="shared" si="237"/>
        <v>0</v>
      </c>
      <c r="JQ24" s="19"/>
      <c r="JR24" s="19"/>
      <c r="JS24" s="19">
        <f t="shared" si="238"/>
        <v>0</v>
      </c>
      <c r="JT24" s="19"/>
      <c r="JU24" s="96">
        <f t="shared" si="239"/>
        <v>0</v>
      </c>
      <c r="JV24" s="19">
        <f t="shared" si="28"/>
        <v>0</v>
      </c>
      <c r="JW24" s="19">
        <f t="shared" si="29"/>
        <v>0</v>
      </c>
      <c r="JX24" s="19">
        <f t="shared" si="30"/>
        <v>0</v>
      </c>
      <c r="JY24" s="19">
        <f t="shared" si="31"/>
        <v>0</v>
      </c>
      <c r="JZ24" s="96">
        <f t="shared" si="32"/>
        <v>0</v>
      </c>
      <c r="KA24" s="19"/>
      <c r="KB24" s="19"/>
      <c r="KC24" s="19">
        <f t="shared" si="240"/>
        <v>0</v>
      </c>
      <c r="KD24" s="19"/>
      <c r="KE24" s="96">
        <f t="shared" si="241"/>
        <v>0</v>
      </c>
      <c r="KF24" s="19">
        <f t="shared" si="33"/>
        <v>0</v>
      </c>
      <c r="KG24" s="19">
        <f t="shared" si="34"/>
        <v>0</v>
      </c>
      <c r="KH24" s="19">
        <f t="shared" si="35"/>
        <v>0</v>
      </c>
      <c r="KI24" s="19">
        <f t="shared" si="36"/>
        <v>0</v>
      </c>
      <c r="KJ24" s="96">
        <f t="shared" si="37"/>
        <v>0</v>
      </c>
      <c r="KK24" s="19"/>
      <c r="KL24" s="19"/>
      <c r="KM24" s="19">
        <f t="shared" si="242"/>
        <v>0</v>
      </c>
      <c r="KN24" s="19"/>
      <c r="KO24" s="96">
        <f t="shared" si="243"/>
        <v>0</v>
      </c>
      <c r="KP24" s="19">
        <f t="shared" si="38"/>
        <v>0</v>
      </c>
      <c r="KQ24" s="19">
        <f t="shared" si="39"/>
        <v>0</v>
      </c>
      <c r="KR24" s="19">
        <f t="shared" si="40"/>
        <v>0</v>
      </c>
      <c r="KS24" s="19">
        <f t="shared" si="41"/>
        <v>0</v>
      </c>
      <c r="KT24" s="96">
        <f t="shared" si="42"/>
        <v>0</v>
      </c>
      <c r="KU24" s="19">
        <f t="shared" si="43"/>
        <v>0</v>
      </c>
      <c r="KV24" s="19">
        <f t="shared" si="44"/>
        <v>0</v>
      </c>
      <c r="KW24" s="19">
        <f t="shared" si="45"/>
        <v>0</v>
      </c>
      <c r="KX24" s="19">
        <f t="shared" si="46"/>
        <v>0</v>
      </c>
      <c r="KY24" s="96">
        <f t="shared" si="47"/>
        <v>0</v>
      </c>
      <c r="KZ24" s="19"/>
      <c r="LA24" s="19"/>
      <c r="LB24" s="19">
        <f t="shared" si="244"/>
        <v>0</v>
      </c>
      <c r="LC24" s="19"/>
      <c r="LD24" s="96">
        <f t="shared" si="245"/>
        <v>0</v>
      </c>
      <c r="LE24" s="19"/>
      <c r="LF24" s="19"/>
      <c r="LG24" s="19">
        <f t="shared" si="246"/>
        <v>0</v>
      </c>
      <c r="LH24" s="19"/>
      <c r="LI24" s="96">
        <f t="shared" si="247"/>
        <v>0</v>
      </c>
      <c r="LJ24" s="19"/>
      <c r="LK24" s="19"/>
      <c r="LL24" s="19">
        <f t="shared" si="248"/>
        <v>0</v>
      </c>
      <c r="LM24" s="19"/>
      <c r="LN24" s="96">
        <f t="shared" si="249"/>
        <v>0</v>
      </c>
      <c r="LO24" s="19"/>
      <c r="LP24" s="19"/>
      <c r="LQ24" s="19">
        <f t="shared" si="250"/>
        <v>0</v>
      </c>
      <c r="LR24" s="19"/>
      <c r="LS24" s="96">
        <f t="shared" si="251"/>
        <v>0</v>
      </c>
      <c r="LT24" s="19"/>
      <c r="LU24" s="19"/>
      <c r="LV24" s="19">
        <f t="shared" si="252"/>
        <v>0</v>
      </c>
      <c r="LW24" s="19"/>
      <c r="LX24" s="96">
        <f t="shared" si="253"/>
        <v>0</v>
      </c>
      <c r="LY24" s="19">
        <f t="shared" si="48"/>
        <v>0</v>
      </c>
      <c r="LZ24" s="19">
        <f t="shared" si="49"/>
        <v>0</v>
      </c>
      <c r="MA24" s="19">
        <f t="shared" si="50"/>
        <v>0</v>
      </c>
      <c r="MB24" s="19">
        <f t="shared" si="51"/>
        <v>0</v>
      </c>
      <c r="MC24" s="96">
        <f t="shared" si="52"/>
        <v>0</v>
      </c>
      <c r="MD24" s="19"/>
      <c r="ME24" s="19"/>
      <c r="MF24" s="19">
        <f t="shared" si="254"/>
        <v>0</v>
      </c>
      <c r="MG24" s="19"/>
      <c r="MH24" s="96">
        <f t="shared" si="255"/>
        <v>0</v>
      </c>
      <c r="MI24" s="19">
        <f t="shared" si="53"/>
        <v>0</v>
      </c>
      <c r="MJ24" s="19">
        <f t="shared" si="54"/>
        <v>0</v>
      </c>
      <c r="MK24" s="19">
        <f t="shared" si="55"/>
        <v>0</v>
      </c>
      <c r="ML24" s="19">
        <f t="shared" si="56"/>
        <v>0</v>
      </c>
      <c r="MM24" s="96">
        <f t="shared" si="57"/>
        <v>0</v>
      </c>
      <c r="MN24" s="19"/>
      <c r="MO24" s="19"/>
      <c r="MP24" s="19">
        <f t="shared" si="256"/>
        <v>0</v>
      </c>
      <c r="MQ24" s="19"/>
      <c r="MR24" s="96">
        <f t="shared" si="257"/>
        <v>0</v>
      </c>
      <c r="MS24" s="19"/>
      <c r="MT24" s="19"/>
      <c r="MU24" s="19">
        <f t="shared" si="258"/>
        <v>0</v>
      </c>
      <c r="MV24" s="19"/>
      <c r="MW24" s="96">
        <f t="shared" si="259"/>
        <v>0</v>
      </c>
      <c r="MX24" s="19">
        <f t="shared" si="739"/>
        <v>0</v>
      </c>
      <c r="MY24" s="19">
        <f t="shared" si="740"/>
        <v>0</v>
      </c>
      <c r="MZ24" s="19">
        <f t="shared" si="741"/>
        <v>0</v>
      </c>
      <c r="NA24" s="19">
        <f t="shared" ref="NA24:NA39" si="743">SUM(MQ24,MV24)</f>
        <v>0</v>
      </c>
      <c r="NB24" s="96">
        <f t="shared" si="742"/>
        <v>0</v>
      </c>
      <c r="NC24" s="19"/>
      <c r="ND24" s="19"/>
      <c r="NE24" s="19">
        <f t="shared" si="260"/>
        <v>0</v>
      </c>
      <c r="NF24" s="19"/>
      <c r="NG24" s="96">
        <f t="shared" si="261"/>
        <v>0</v>
      </c>
      <c r="NH24" s="19"/>
      <c r="NI24" s="19"/>
      <c r="NJ24" s="19">
        <f t="shared" si="262"/>
        <v>0</v>
      </c>
      <c r="NK24" s="19"/>
      <c r="NL24" s="96">
        <f t="shared" si="263"/>
        <v>0</v>
      </c>
      <c r="NM24" s="19">
        <f t="shared" si="63"/>
        <v>0</v>
      </c>
      <c r="NN24" s="19">
        <f t="shared" si="64"/>
        <v>0</v>
      </c>
      <c r="NO24" s="19">
        <f t="shared" si="65"/>
        <v>0</v>
      </c>
      <c r="NP24" s="19">
        <f t="shared" si="66"/>
        <v>0</v>
      </c>
      <c r="NQ24" s="96">
        <f t="shared" si="67"/>
        <v>0</v>
      </c>
      <c r="NR24" s="19"/>
      <c r="NS24" s="19"/>
      <c r="NT24" s="19">
        <f t="shared" si="264"/>
        <v>0</v>
      </c>
      <c r="NU24" s="19"/>
      <c r="NV24" s="96">
        <f t="shared" si="265"/>
        <v>0</v>
      </c>
      <c r="NW24" s="19"/>
      <c r="NX24" s="19"/>
      <c r="NY24" s="19">
        <f t="shared" si="266"/>
        <v>0</v>
      </c>
      <c r="NZ24" s="19"/>
      <c r="OA24" s="96">
        <f t="shared" si="267"/>
        <v>0</v>
      </c>
      <c r="OB24" s="19">
        <f t="shared" si="68"/>
        <v>0</v>
      </c>
      <c r="OC24" s="19">
        <f t="shared" si="69"/>
        <v>0</v>
      </c>
      <c r="OD24" s="19">
        <f t="shared" si="70"/>
        <v>0</v>
      </c>
      <c r="OE24" s="19">
        <f t="shared" si="71"/>
        <v>0</v>
      </c>
      <c r="OF24" s="96">
        <f t="shared" si="72"/>
        <v>0</v>
      </c>
      <c r="OG24" s="19"/>
      <c r="OH24" s="19"/>
      <c r="OI24" s="19">
        <f t="shared" si="268"/>
        <v>0</v>
      </c>
      <c r="OJ24" s="19"/>
      <c r="OK24" s="96">
        <f t="shared" si="269"/>
        <v>0</v>
      </c>
      <c r="OL24" s="19">
        <f t="shared" si="73"/>
        <v>0</v>
      </c>
      <c r="OM24" s="19">
        <f t="shared" si="74"/>
        <v>0</v>
      </c>
      <c r="ON24" s="19">
        <f t="shared" si="75"/>
        <v>0</v>
      </c>
      <c r="OO24" s="19">
        <f t="shared" si="76"/>
        <v>0</v>
      </c>
      <c r="OP24" s="96">
        <f t="shared" si="77"/>
        <v>0</v>
      </c>
      <c r="OQ24" s="19">
        <f t="shared" si="78"/>
        <v>0</v>
      </c>
      <c r="OR24" s="19">
        <f t="shared" si="79"/>
        <v>0</v>
      </c>
      <c r="OS24" s="19">
        <f t="shared" si="80"/>
        <v>0</v>
      </c>
      <c r="OT24" s="19">
        <f t="shared" si="81"/>
        <v>0</v>
      </c>
      <c r="OU24" s="96">
        <f t="shared" si="82"/>
        <v>0</v>
      </c>
      <c r="OV24" s="19"/>
      <c r="OW24" s="19"/>
      <c r="OX24" s="19">
        <f t="shared" si="270"/>
        <v>0</v>
      </c>
      <c r="OY24" s="19"/>
      <c r="OZ24" s="96">
        <f t="shared" si="271"/>
        <v>0</v>
      </c>
      <c r="PA24" s="19"/>
      <c r="PB24" s="19"/>
      <c r="PC24" s="19">
        <f t="shared" si="272"/>
        <v>0</v>
      </c>
      <c r="PD24" s="19"/>
      <c r="PE24" s="96">
        <f t="shared" si="273"/>
        <v>0</v>
      </c>
      <c r="PF24" s="19"/>
      <c r="PG24" s="19"/>
      <c r="PH24" s="19">
        <f t="shared" si="274"/>
        <v>0</v>
      </c>
      <c r="PI24" s="19"/>
      <c r="PJ24" s="96">
        <f t="shared" si="275"/>
        <v>0</v>
      </c>
      <c r="PK24" s="19">
        <f t="shared" si="83"/>
        <v>0</v>
      </c>
      <c r="PL24" s="19">
        <f t="shared" si="84"/>
        <v>0</v>
      </c>
      <c r="PM24" s="19">
        <f t="shared" si="85"/>
        <v>0</v>
      </c>
      <c r="PN24" s="19">
        <f t="shared" si="86"/>
        <v>0</v>
      </c>
      <c r="PO24" s="96">
        <f t="shared" si="87"/>
        <v>0</v>
      </c>
      <c r="PP24" s="19"/>
      <c r="PQ24" s="19"/>
      <c r="PR24" s="19">
        <f t="shared" si="276"/>
        <v>0</v>
      </c>
      <c r="PS24" s="19"/>
      <c r="PT24" s="96">
        <f t="shared" si="277"/>
        <v>0</v>
      </c>
      <c r="PU24" s="19"/>
      <c r="PV24" s="19"/>
      <c r="PW24" s="19">
        <f t="shared" si="278"/>
        <v>0</v>
      </c>
      <c r="PX24" s="19"/>
      <c r="PY24" s="96">
        <f t="shared" si="279"/>
        <v>0</v>
      </c>
      <c r="PZ24" s="19"/>
      <c r="QA24" s="19"/>
      <c r="QB24" s="19">
        <f t="shared" si="280"/>
        <v>0</v>
      </c>
      <c r="QC24" s="19"/>
      <c r="QD24" s="96">
        <f t="shared" si="281"/>
        <v>0</v>
      </c>
      <c r="QE24" s="19"/>
      <c r="QF24" s="19"/>
      <c r="QG24" s="19">
        <f t="shared" si="282"/>
        <v>0</v>
      </c>
      <c r="QH24" s="19"/>
      <c r="QI24" s="96">
        <f t="shared" si="283"/>
        <v>0</v>
      </c>
      <c r="QJ24" s="19">
        <f t="shared" si="88"/>
        <v>0</v>
      </c>
      <c r="QK24" s="19">
        <f t="shared" si="89"/>
        <v>0</v>
      </c>
      <c r="QL24" s="19">
        <f t="shared" si="90"/>
        <v>0</v>
      </c>
      <c r="QM24" s="19">
        <f t="shared" si="91"/>
        <v>0</v>
      </c>
      <c r="QN24" s="96">
        <f t="shared" si="92"/>
        <v>0</v>
      </c>
      <c r="QO24" s="19">
        <f t="shared" si="93"/>
        <v>0</v>
      </c>
      <c r="QP24" s="19">
        <f t="shared" si="94"/>
        <v>0</v>
      </c>
      <c r="QQ24" s="19">
        <f t="shared" si="95"/>
        <v>0</v>
      </c>
      <c r="QR24" s="19">
        <f t="shared" si="96"/>
        <v>0</v>
      </c>
      <c r="QS24" s="96">
        <f t="shared" si="97"/>
        <v>0</v>
      </c>
      <c r="QT24" s="19"/>
      <c r="QU24" s="19"/>
      <c r="QV24" s="19">
        <f t="shared" si="284"/>
        <v>0</v>
      </c>
      <c r="QW24" s="19"/>
      <c r="QX24" s="96">
        <f t="shared" si="285"/>
        <v>0</v>
      </c>
      <c r="QY24" s="19"/>
      <c r="QZ24" s="19"/>
      <c r="RA24" s="19">
        <f t="shared" si="286"/>
        <v>0</v>
      </c>
      <c r="RB24" s="19"/>
      <c r="RC24" s="96">
        <f t="shared" si="287"/>
        <v>0</v>
      </c>
      <c r="RD24" s="19"/>
      <c r="RE24" s="19"/>
      <c r="RF24" s="19">
        <f t="shared" si="288"/>
        <v>0</v>
      </c>
      <c r="RG24" s="19"/>
      <c r="RH24" s="96">
        <f t="shared" si="289"/>
        <v>0</v>
      </c>
      <c r="RI24" s="19"/>
      <c r="RJ24" s="19"/>
      <c r="RK24" s="19">
        <f t="shared" si="290"/>
        <v>0</v>
      </c>
      <c r="RL24" s="19"/>
      <c r="RM24" s="96">
        <f t="shared" si="291"/>
        <v>0</v>
      </c>
      <c r="RN24" s="19"/>
      <c r="RO24" s="19"/>
      <c r="RP24" s="19">
        <f t="shared" si="292"/>
        <v>0</v>
      </c>
      <c r="RQ24" s="19"/>
      <c r="RR24" s="96">
        <f t="shared" si="293"/>
        <v>0</v>
      </c>
      <c r="RS24" s="19"/>
      <c r="RT24" s="19"/>
      <c r="RU24" s="19">
        <f t="shared" si="294"/>
        <v>0</v>
      </c>
      <c r="RV24" s="19"/>
      <c r="RW24" s="96">
        <f t="shared" si="295"/>
        <v>0</v>
      </c>
      <c r="RX24" s="19">
        <f t="shared" si="98"/>
        <v>0</v>
      </c>
      <c r="RY24" s="19">
        <f t="shared" si="99"/>
        <v>0</v>
      </c>
      <c r="RZ24" s="19">
        <f t="shared" si="100"/>
        <v>0</v>
      </c>
      <c r="SA24" s="19">
        <f t="shared" si="101"/>
        <v>0</v>
      </c>
      <c r="SB24" s="96">
        <f t="shared" si="102"/>
        <v>0</v>
      </c>
      <c r="SC24" s="19"/>
      <c r="SD24" s="19"/>
      <c r="SE24" s="19">
        <f t="shared" si="296"/>
        <v>0</v>
      </c>
      <c r="SF24" s="19"/>
      <c r="SG24" s="96">
        <f t="shared" si="297"/>
        <v>0</v>
      </c>
      <c r="SH24" s="19"/>
      <c r="SI24" s="19"/>
      <c r="SJ24" s="19">
        <f t="shared" si="298"/>
        <v>0</v>
      </c>
      <c r="SK24" s="19"/>
      <c r="SL24" s="96">
        <f t="shared" si="299"/>
        <v>0</v>
      </c>
      <c r="SM24" s="19">
        <f t="shared" si="103"/>
        <v>0</v>
      </c>
      <c r="SN24" s="19">
        <f t="shared" si="104"/>
        <v>0</v>
      </c>
      <c r="SO24" s="19">
        <f t="shared" si="105"/>
        <v>0</v>
      </c>
      <c r="SP24" s="19">
        <f t="shared" si="106"/>
        <v>0</v>
      </c>
      <c r="SQ24" s="96">
        <f t="shared" si="107"/>
        <v>0</v>
      </c>
      <c r="SR24" s="19">
        <f t="shared" si="108"/>
        <v>0</v>
      </c>
      <c r="SS24" s="19">
        <f t="shared" si="109"/>
        <v>0</v>
      </c>
      <c r="ST24" s="19">
        <f t="shared" si="110"/>
        <v>0</v>
      </c>
      <c r="SU24" s="19">
        <f t="shared" si="111"/>
        <v>0</v>
      </c>
      <c r="SV24" s="96">
        <f t="shared" si="112"/>
        <v>0</v>
      </c>
      <c r="SW24" s="19"/>
      <c r="SX24" s="19"/>
      <c r="SY24" s="19">
        <f t="shared" si="300"/>
        <v>0</v>
      </c>
      <c r="SZ24" s="19"/>
      <c r="TA24" s="96">
        <f t="shared" si="301"/>
        <v>0</v>
      </c>
      <c r="TB24" s="19"/>
      <c r="TC24" s="19"/>
      <c r="TD24" s="19">
        <f t="shared" si="302"/>
        <v>0</v>
      </c>
      <c r="TE24" s="19"/>
      <c r="TF24" s="96">
        <f t="shared" si="303"/>
        <v>0</v>
      </c>
      <c r="TG24" s="19"/>
      <c r="TH24" s="19"/>
      <c r="TI24" s="19">
        <f t="shared" si="304"/>
        <v>0</v>
      </c>
      <c r="TJ24" s="19"/>
      <c r="TK24" s="96">
        <f t="shared" si="305"/>
        <v>0</v>
      </c>
      <c r="TL24" s="19"/>
      <c r="TM24" s="19"/>
      <c r="TN24" s="19">
        <f t="shared" si="306"/>
        <v>0</v>
      </c>
      <c r="TO24" s="19"/>
      <c r="TP24" s="96">
        <f t="shared" si="307"/>
        <v>0</v>
      </c>
      <c r="TQ24" s="19"/>
      <c r="TR24" s="19"/>
      <c r="TS24" s="19">
        <f t="shared" si="308"/>
        <v>0</v>
      </c>
      <c r="TT24" s="19"/>
      <c r="TU24" s="96">
        <f t="shared" si="309"/>
        <v>0</v>
      </c>
      <c r="TV24" s="19">
        <f t="shared" si="113"/>
        <v>0</v>
      </c>
      <c r="TW24" s="19">
        <f t="shared" si="114"/>
        <v>0</v>
      </c>
      <c r="TX24" s="19">
        <f t="shared" si="115"/>
        <v>0</v>
      </c>
      <c r="TY24" s="19">
        <f t="shared" si="116"/>
        <v>0</v>
      </c>
      <c r="TZ24" s="96">
        <f t="shared" si="117"/>
        <v>0</v>
      </c>
      <c r="UA24" s="19"/>
      <c r="UB24" s="19"/>
      <c r="UC24" s="19">
        <f t="shared" si="310"/>
        <v>0</v>
      </c>
      <c r="UD24" s="19"/>
      <c r="UE24" s="96">
        <f t="shared" si="311"/>
        <v>0</v>
      </c>
      <c r="UF24" s="19">
        <f t="shared" si="312"/>
        <v>0</v>
      </c>
      <c r="UG24" s="19">
        <f t="shared" si="313"/>
        <v>0</v>
      </c>
      <c r="UH24" s="19">
        <f t="shared" si="314"/>
        <v>0</v>
      </c>
      <c r="UI24" s="19">
        <f t="shared" si="315"/>
        <v>0</v>
      </c>
      <c r="UJ24" s="96">
        <f t="shared" si="316"/>
        <v>0</v>
      </c>
      <c r="UK24" s="19">
        <f t="shared" si="123"/>
        <v>0</v>
      </c>
      <c r="UL24" s="19">
        <f t="shared" si="124"/>
        <v>0</v>
      </c>
      <c r="UM24" s="19">
        <f t="shared" si="125"/>
        <v>0</v>
      </c>
      <c r="UN24" s="19">
        <f t="shared" si="126"/>
        <v>0</v>
      </c>
      <c r="UO24" s="96">
        <f t="shared" si="127"/>
        <v>0</v>
      </c>
      <c r="UP24" s="19">
        <v>0</v>
      </c>
      <c r="UQ24" s="19">
        <f t="shared" si="128"/>
        <v>0</v>
      </c>
      <c r="UR24" s="19">
        <f t="shared" si="129"/>
        <v>0</v>
      </c>
      <c r="US24" s="19">
        <f t="shared" si="130"/>
        <v>0</v>
      </c>
      <c r="UT24" s="19">
        <f t="shared" si="131"/>
        <v>0</v>
      </c>
      <c r="UU24" s="96">
        <f t="shared" si="132"/>
        <v>0</v>
      </c>
      <c r="UV24" s="19">
        <f t="shared" si="322"/>
        <v>0</v>
      </c>
      <c r="UW24" s="19">
        <f t="shared" si="317"/>
        <v>0</v>
      </c>
      <c r="UX24" s="19">
        <f t="shared" si="318"/>
        <v>0</v>
      </c>
      <c r="UY24" s="19">
        <f t="shared" si="319"/>
        <v>0</v>
      </c>
      <c r="UZ24" s="19">
        <f t="shared" si="320"/>
        <v>0</v>
      </c>
      <c r="VA24" s="96">
        <f t="shared" si="321"/>
        <v>0</v>
      </c>
    </row>
    <row r="25" spans="1:574" s="26" customFormat="1" x14ac:dyDescent="0.25">
      <c r="A25" s="21">
        <v>16</v>
      </c>
      <c r="B25" s="22" t="s">
        <v>187</v>
      </c>
      <c r="C25" s="23" t="s">
        <v>119</v>
      </c>
      <c r="D25" s="24"/>
      <c r="E25" s="24"/>
      <c r="F25" s="24"/>
      <c r="G25" s="24">
        <f t="shared" si="134"/>
        <v>0</v>
      </c>
      <c r="H25" s="24"/>
      <c r="I25" s="97">
        <f t="shared" si="135"/>
        <v>0</v>
      </c>
      <c r="J25" s="24"/>
      <c r="K25" s="24"/>
      <c r="L25" s="24"/>
      <c r="M25" s="24">
        <f t="shared" si="136"/>
        <v>0</v>
      </c>
      <c r="N25" s="24"/>
      <c r="O25" s="97">
        <f t="shared" si="137"/>
        <v>0</v>
      </c>
      <c r="P25" s="24"/>
      <c r="Q25" s="24"/>
      <c r="R25" s="24"/>
      <c r="S25" s="24">
        <f t="shared" si="138"/>
        <v>0</v>
      </c>
      <c r="T25" s="24"/>
      <c r="U25" s="97">
        <f t="shared" si="139"/>
        <v>0</v>
      </c>
      <c r="V25" s="24"/>
      <c r="W25" s="24"/>
      <c r="X25" s="24"/>
      <c r="Y25" s="24">
        <f t="shared" si="140"/>
        <v>0</v>
      </c>
      <c r="Z25" s="24"/>
      <c r="AA25" s="97">
        <f t="shared" si="141"/>
        <v>0</v>
      </c>
      <c r="AB25" s="24"/>
      <c r="AC25" s="24"/>
      <c r="AD25" s="24"/>
      <c r="AE25" s="24">
        <f t="shared" si="142"/>
        <v>0</v>
      </c>
      <c r="AF25" s="24"/>
      <c r="AG25" s="97">
        <f t="shared" si="143"/>
        <v>0</v>
      </c>
      <c r="AH25" s="24"/>
      <c r="AI25" s="24"/>
      <c r="AJ25" s="24"/>
      <c r="AK25" s="24">
        <f t="shared" si="144"/>
        <v>0</v>
      </c>
      <c r="AL25" s="24"/>
      <c r="AM25" s="97">
        <f t="shared" si="145"/>
        <v>0</v>
      </c>
      <c r="AN25" s="24"/>
      <c r="AO25" s="24"/>
      <c r="AP25" s="24"/>
      <c r="AQ25" s="24">
        <f t="shared" si="146"/>
        <v>0</v>
      </c>
      <c r="AR25" s="24"/>
      <c r="AS25" s="97">
        <f t="shared" si="147"/>
        <v>0</v>
      </c>
      <c r="AT25" s="24"/>
      <c r="AU25" s="24"/>
      <c r="AV25" s="24"/>
      <c r="AW25" s="24">
        <f t="shared" si="148"/>
        <v>0</v>
      </c>
      <c r="AX25" s="24"/>
      <c r="AY25" s="97">
        <f t="shared" si="149"/>
        <v>0</v>
      </c>
      <c r="AZ25" s="24">
        <f t="shared" si="150"/>
        <v>0</v>
      </c>
      <c r="BA25" s="24">
        <f t="shared" si="151"/>
        <v>0</v>
      </c>
      <c r="BB25" s="24">
        <f t="shared" si="152"/>
        <v>0</v>
      </c>
      <c r="BC25" s="24">
        <f t="shared" si="153"/>
        <v>0</v>
      </c>
      <c r="BD25" s="24">
        <f t="shared" si="154"/>
        <v>0</v>
      </c>
      <c r="BE25" s="97">
        <f t="shared" si="155"/>
        <v>0</v>
      </c>
      <c r="BF25" s="24"/>
      <c r="BG25" s="24"/>
      <c r="BH25" s="24"/>
      <c r="BI25" s="24">
        <f t="shared" si="156"/>
        <v>0</v>
      </c>
      <c r="BJ25" s="24"/>
      <c r="BK25" s="97">
        <f t="shared" si="157"/>
        <v>0</v>
      </c>
      <c r="BL25" s="24">
        <f t="shared" si="158"/>
        <v>0</v>
      </c>
      <c r="BM25" s="24">
        <f t="shared" si="159"/>
        <v>0</v>
      </c>
      <c r="BN25" s="24">
        <f t="shared" si="160"/>
        <v>0</v>
      </c>
      <c r="BO25" s="24">
        <f t="shared" si="161"/>
        <v>0</v>
      </c>
      <c r="BP25" s="24">
        <f t="shared" si="162"/>
        <v>0</v>
      </c>
      <c r="BQ25" s="97">
        <f t="shared" si="163"/>
        <v>0</v>
      </c>
      <c r="BR25" s="24"/>
      <c r="BS25" s="24"/>
      <c r="BT25" s="24"/>
      <c r="BU25" s="24">
        <f t="shared" si="164"/>
        <v>0</v>
      </c>
      <c r="BV25" s="24"/>
      <c r="BW25" s="97">
        <f t="shared" si="165"/>
        <v>0</v>
      </c>
      <c r="BX25" s="24"/>
      <c r="BY25" s="24"/>
      <c r="BZ25" s="24"/>
      <c r="CA25" s="24">
        <f t="shared" si="166"/>
        <v>0</v>
      </c>
      <c r="CB25" s="24"/>
      <c r="CC25" s="97">
        <f t="shared" si="167"/>
        <v>0</v>
      </c>
      <c r="CD25" s="24"/>
      <c r="CE25" s="24"/>
      <c r="CF25" s="24"/>
      <c r="CG25" s="24">
        <f t="shared" si="168"/>
        <v>0</v>
      </c>
      <c r="CH25" s="24"/>
      <c r="CI25" s="97">
        <f t="shared" si="169"/>
        <v>0</v>
      </c>
      <c r="CJ25" s="24"/>
      <c r="CK25" s="24"/>
      <c r="CL25" s="24"/>
      <c r="CM25" s="24">
        <f t="shared" si="170"/>
        <v>0</v>
      </c>
      <c r="CN25" s="24"/>
      <c r="CO25" s="97">
        <f t="shared" si="171"/>
        <v>0</v>
      </c>
      <c r="CP25" s="24"/>
      <c r="CQ25" s="24"/>
      <c r="CR25" s="24"/>
      <c r="CS25" s="24">
        <f t="shared" si="172"/>
        <v>0</v>
      </c>
      <c r="CT25" s="24"/>
      <c r="CU25" s="97">
        <f t="shared" si="173"/>
        <v>0</v>
      </c>
      <c r="CV25" s="24"/>
      <c r="CW25" s="24"/>
      <c r="CX25" s="24"/>
      <c r="CY25" s="24">
        <f t="shared" si="174"/>
        <v>0</v>
      </c>
      <c r="CZ25" s="24"/>
      <c r="DA25" s="97">
        <f t="shared" si="175"/>
        <v>0</v>
      </c>
      <c r="DB25" s="24">
        <f t="shared" si="176"/>
        <v>0</v>
      </c>
      <c r="DC25" s="24">
        <f t="shared" si="177"/>
        <v>0</v>
      </c>
      <c r="DD25" s="24">
        <f t="shared" si="178"/>
        <v>0</v>
      </c>
      <c r="DE25" s="24">
        <f t="shared" si="179"/>
        <v>0</v>
      </c>
      <c r="DF25" s="24">
        <f t="shared" si="180"/>
        <v>0</v>
      </c>
      <c r="DG25" s="97">
        <f t="shared" si="181"/>
        <v>0</v>
      </c>
      <c r="DH25" s="24"/>
      <c r="DI25" s="24"/>
      <c r="DJ25" s="24">
        <f t="shared" si="182"/>
        <v>0</v>
      </c>
      <c r="DK25" s="24"/>
      <c r="DL25" s="97">
        <f t="shared" si="183"/>
        <v>0</v>
      </c>
      <c r="DM25" s="24"/>
      <c r="DN25" s="24"/>
      <c r="DO25" s="24">
        <f t="shared" si="184"/>
        <v>0</v>
      </c>
      <c r="DP25" s="24"/>
      <c r="DQ25" s="97">
        <f t="shared" si="185"/>
        <v>0</v>
      </c>
      <c r="DR25" s="24"/>
      <c r="DS25" s="24"/>
      <c r="DT25" s="24">
        <f t="shared" si="186"/>
        <v>0</v>
      </c>
      <c r="DU25" s="24"/>
      <c r="DV25" s="97">
        <f t="shared" si="187"/>
        <v>0</v>
      </c>
      <c r="DW25" s="24"/>
      <c r="DX25" s="24"/>
      <c r="DY25" s="24">
        <f t="shared" si="188"/>
        <v>0</v>
      </c>
      <c r="DZ25" s="24"/>
      <c r="EA25" s="97">
        <f t="shared" si="189"/>
        <v>0</v>
      </c>
      <c r="EB25" s="24"/>
      <c r="EC25" s="24"/>
      <c r="ED25" s="24">
        <f t="shared" si="190"/>
        <v>0</v>
      </c>
      <c r="EE25" s="24"/>
      <c r="EF25" s="97">
        <f t="shared" si="191"/>
        <v>0</v>
      </c>
      <c r="EG25" s="24"/>
      <c r="EH25" s="24"/>
      <c r="EI25" s="24">
        <f t="shared" si="192"/>
        <v>0</v>
      </c>
      <c r="EJ25" s="24"/>
      <c r="EK25" s="97">
        <f t="shared" si="193"/>
        <v>0</v>
      </c>
      <c r="EL25" s="24"/>
      <c r="EM25" s="24"/>
      <c r="EN25" s="24">
        <f t="shared" si="194"/>
        <v>0</v>
      </c>
      <c r="EO25" s="24"/>
      <c r="EP25" s="97">
        <f t="shared" si="195"/>
        <v>0</v>
      </c>
      <c r="EQ25" s="24"/>
      <c r="ER25" s="24"/>
      <c r="ES25" s="24">
        <f t="shared" si="196"/>
        <v>0</v>
      </c>
      <c r="ET25" s="24"/>
      <c r="EU25" s="97">
        <f t="shared" si="197"/>
        <v>0</v>
      </c>
      <c r="EV25" s="24">
        <f t="shared" si="3"/>
        <v>0</v>
      </c>
      <c r="EW25" s="24">
        <f t="shared" si="4"/>
        <v>0</v>
      </c>
      <c r="EX25" s="24">
        <f t="shared" si="5"/>
        <v>0</v>
      </c>
      <c r="EY25" s="24">
        <f t="shared" si="6"/>
        <v>0</v>
      </c>
      <c r="EZ25" s="97">
        <f t="shared" si="7"/>
        <v>0</v>
      </c>
      <c r="FA25" s="24"/>
      <c r="FB25" s="24"/>
      <c r="FC25" s="24">
        <f t="shared" si="198"/>
        <v>0</v>
      </c>
      <c r="FD25" s="24"/>
      <c r="FE25" s="97">
        <f t="shared" si="199"/>
        <v>0</v>
      </c>
      <c r="FF25" s="24"/>
      <c r="FG25" s="24"/>
      <c r="FH25" s="24">
        <f t="shared" si="200"/>
        <v>0</v>
      </c>
      <c r="FI25" s="24"/>
      <c r="FJ25" s="97">
        <f t="shared" si="201"/>
        <v>0</v>
      </c>
      <c r="FK25" s="24"/>
      <c r="FL25" s="24"/>
      <c r="FM25" s="24">
        <f t="shared" si="202"/>
        <v>0</v>
      </c>
      <c r="FN25" s="24"/>
      <c r="FO25" s="97">
        <f t="shared" si="203"/>
        <v>0</v>
      </c>
      <c r="FP25" s="24"/>
      <c r="FQ25" s="24"/>
      <c r="FR25" s="24">
        <f t="shared" si="204"/>
        <v>0</v>
      </c>
      <c r="FS25" s="24"/>
      <c r="FT25" s="97">
        <f t="shared" si="205"/>
        <v>0</v>
      </c>
      <c r="FU25" s="24">
        <f t="shared" si="8"/>
        <v>0</v>
      </c>
      <c r="FV25" s="24">
        <f t="shared" si="9"/>
        <v>0</v>
      </c>
      <c r="FW25" s="24">
        <f t="shared" si="10"/>
        <v>0</v>
      </c>
      <c r="FX25" s="24">
        <f t="shared" si="11"/>
        <v>0</v>
      </c>
      <c r="FY25" s="97">
        <f t="shared" si="12"/>
        <v>0</v>
      </c>
      <c r="FZ25" s="24"/>
      <c r="GA25" s="24"/>
      <c r="GB25" s="24">
        <f t="shared" si="206"/>
        <v>0</v>
      </c>
      <c r="GC25" s="24"/>
      <c r="GD25" s="97">
        <f t="shared" si="207"/>
        <v>0</v>
      </c>
      <c r="GE25" s="24"/>
      <c r="GF25" s="24"/>
      <c r="GG25" s="24">
        <f t="shared" si="208"/>
        <v>0</v>
      </c>
      <c r="GH25" s="24"/>
      <c r="GI25" s="97">
        <f t="shared" si="209"/>
        <v>0</v>
      </c>
      <c r="GJ25" s="24"/>
      <c r="GK25" s="24"/>
      <c r="GL25" s="24">
        <f t="shared" si="210"/>
        <v>0</v>
      </c>
      <c r="GM25" s="24"/>
      <c r="GN25" s="97">
        <f t="shared" si="211"/>
        <v>0</v>
      </c>
      <c r="GO25" s="24"/>
      <c r="GP25" s="24"/>
      <c r="GQ25" s="24">
        <f t="shared" si="212"/>
        <v>0</v>
      </c>
      <c r="GR25" s="24"/>
      <c r="GS25" s="97">
        <f t="shared" si="213"/>
        <v>0</v>
      </c>
      <c r="GT25" s="24"/>
      <c r="GU25" s="24"/>
      <c r="GV25" s="24">
        <f t="shared" si="214"/>
        <v>0</v>
      </c>
      <c r="GW25" s="24"/>
      <c r="GX25" s="97">
        <f t="shared" si="215"/>
        <v>0</v>
      </c>
      <c r="GY25" s="24">
        <f t="shared" si="13"/>
        <v>0</v>
      </c>
      <c r="GZ25" s="24">
        <f t="shared" si="14"/>
        <v>0</v>
      </c>
      <c r="HA25" s="24">
        <f t="shared" si="15"/>
        <v>0</v>
      </c>
      <c r="HB25" s="24">
        <f t="shared" si="16"/>
        <v>0</v>
      </c>
      <c r="HC25" s="97">
        <f t="shared" si="17"/>
        <v>0</v>
      </c>
      <c r="HD25" s="24"/>
      <c r="HE25" s="24"/>
      <c r="HF25" s="24">
        <f t="shared" si="216"/>
        <v>0</v>
      </c>
      <c r="HG25" s="24"/>
      <c r="HH25" s="97">
        <f t="shared" si="217"/>
        <v>0</v>
      </c>
      <c r="HI25" s="24"/>
      <c r="HJ25" s="24"/>
      <c r="HK25" s="24">
        <f t="shared" si="218"/>
        <v>0</v>
      </c>
      <c r="HL25" s="24"/>
      <c r="HM25" s="97">
        <f t="shared" si="219"/>
        <v>0</v>
      </c>
      <c r="HN25" s="24"/>
      <c r="HO25" s="24"/>
      <c r="HP25" s="24">
        <f t="shared" si="220"/>
        <v>0</v>
      </c>
      <c r="HQ25" s="24"/>
      <c r="HR25" s="97">
        <f t="shared" si="221"/>
        <v>0</v>
      </c>
      <c r="HS25" s="24">
        <f t="shared" si="18"/>
        <v>0</v>
      </c>
      <c r="HT25" s="24">
        <f t="shared" si="19"/>
        <v>0</v>
      </c>
      <c r="HU25" s="24">
        <f t="shared" si="20"/>
        <v>0</v>
      </c>
      <c r="HV25" s="24">
        <f t="shared" si="21"/>
        <v>0</v>
      </c>
      <c r="HW25" s="97">
        <f t="shared" si="22"/>
        <v>0</v>
      </c>
      <c r="HX25" s="24"/>
      <c r="HY25" s="24"/>
      <c r="HZ25" s="24">
        <f t="shared" si="222"/>
        <v>0</v>
      </c>
      <c r="IA25" s="24"/>
      <c r="IB25" s="97">
        <f t="shared" si="223"/>
        <v>0</v>
      </c>
      <c r="IC25" s="24"/>
      <c r="ID25" s="24"/>
      <c r="IE25" s="24">
        <f t="shared" si="224"/>
        <v>0</v>
      </c>
      <c r="IF25" s="24"/>
      <c r="IG25" s="97">
        <f t="shared" si="225"/>
        <v>0</v>
      </c>
      <c r="IH25" s="24"/>
      <c r="II25" s="24"/>
      <c r="IJ25" s="24">
        <f t="shared" si="226"/>
        <v>0</v>
      </c>
      <c r="IK25" s="24"/>
      <c r="IL25" s="97">
        <f t="shared" si="227"/>
        <v>0</v>
      </c>
      <c r="IM25" s="24"/>
      <c r="IN25" s="24"/>
      <c r="IO25" s="24">
        <f t="shared" si="228"/>
        <v>0</v>
      </c>
      <c r="IP25" s="24"/>
      <c r="IQ25" s="97">
        <f t="shared" si="229"/>
        <v>0</v>
      </c>
      <c r="IR25" s="24"/>
      <c r="IS25" s="24"/>
      <c r="IT25" s="24">
        <f t="shared" si="230"/>
        <v>0</v>
      </c>
      <c r="IU25" s="24"/>
      <c r="IV25" s="97">
        <f t="shared" si="231"/>
        <v>0</v>
      </c>
      <c r="IW25" s="24">
        <f t="shared" si="23"/>
        <v>0</v>
      </c>
      <c r="IX25" s="24">
        <f t="shared" si="24"/>
        <v>0</v>
      </c>
      <c r="IY25" s="24">
        <f t="shared" si="25"/>
        <v>0</v>
      </c>
      <c r="IZ25" s="24">
        <f t="shared" si="26"/>
        <v>0</v>
      </c>
      <c r="JA25" s="97">
        <f t="shared" si="27"/>
        <v>0</v>
      </c>
      <c r="JB25" s="24"/>
      <c r="JC25" s="24"/>
      <c r="JD25" s="24">
        <f t="shared" si="232"/>
        <v>0</v>
      </c>
      <c r="JE25" s="24"/>
      <c r="JF25" s="97">
        <f t="shared" si="233"/>
        <v>0</v>
      </c>
      <c r="JG25" s="24"/>
      <c r="JH25" s="24"/>
      <c r="JI25" s="24">
        <f t="shared" si="234"/>
        <v>0</v>
      </c>
      <c r="JJ25" s="24"/>
      <c r="JK25" s="97">
        <f t="shared" si="235"/>
        <v>0</v>
      </c>
      <c r="JL25" s="24"/>
      <c r="JM25" s="24"/>
      <c r="JN25" s="24">
        <f t="shared" si="236"/>
        <v>0</v>
      </c>
      <c r="JO25" s="24"/>
      <c r="JP25" s="97">
        <f t="shared" si="237"/>
        <v>0</v>
      </c>
      <c r="JQ25" s="24"/>
      <c r="JR25" s="24"/>
      <c r="JS25" s="24">
        <f t="shared" si="238"/>
        <v>0</v>
      </c>
      <c r="JT25" s="24"/>
      <c r="JU25" s="97">
        <f t="shared" si="239"/>
        <v>0</v>
      </c>
      <c r="JV25" s="24">
        <f t="shared" si="28"/>
        <v>0</v>
      </c>
      <c r="JW25" s="24">
        <f t="shared" si="29"/>
        <v>0</v>
      </c>
      <c r="JX25" s="24">
        <f t="shared" si="30"/>
        <v>0</v>
      </c>
      <c r="JY25" s="24">
        <f t="shared" si="31"/>
        <v>0</v>
      </c>
      <c r="JZ25" s="97">
        <f t="shared" si="32"/>
        <v>0</v>
      </c>
      <c r="KA25" s="24"/>
      <c r="KB25" s="24"/>
      <c r="KC25" s="24">
        <f t="shared" si="240"/>
        <v>0</v>
      </c>
      <c r="KD25" s="24"/>
      <c r="KE25" s="97">
        <f t="shared" si="241"/>
        <v>0</v>
      </c>
      <c r="KF25" s="24">
        <f t="shared" si="33"/>
        <v>0</v>
      </c>
      <c r="KG25" s="24">
        <f t="shared" si="34"/>
        <v>0</v>
      </c>
      <c r="KH25" s="24">
        <f t="shared" si="35"/>
        <v>0</v>
      </c>
      <c r="KI25" s="24">
        <f t="shared" si="36"/>
        <v>0</v>
      </c>
      <c r="KJ25" s="97">
        <f t="shared" si="37"/>
        <v>0</v>
      </c>
      <c r="KK25" s="24"/>
      <c r="KL25" s="24"/>
      <c r="KM25" s="24">
        <f t="shared" si="242"/>
        <v>0</v>
      </c>
      <c r="KN25" s="24"/>
      <c r="KO25" s="97">
        <f t="shared" si="243"/>
        <v>0</v>
      </c>
      <c r="KP25" s="24">
        <f t="shared" si="38"/>
        <v>0</v>
      </c>
      <c r="KQ25" s="24">
        <f t="shared" si="39"/>
        <v>0</v>
      </c>
      <c r="KR25" s="24">
        <f t="shared" si="40"/>
        <v>0</v>
      </c>
      <c r="KS25" s="24">
        <f t="shared" si="41"/>
        <v>0</v>
      </c>
      <c r="KT25" s="97">
        <f t="shared" si="42"/>
        <v>0</v>
      </c>
      <c r="KU25" s="24">
        <f t="shared" si="43"/>
        <v>0</v>
      </c>
      <c r="KV25" s="24">
        <f t="shared" si="44"/>
        <v>0</v>
      </c>
      <c r="KW25" s="24">
        <f t="shared" si="45"/>
        <v>0</v>
      </c>
      <c r="KX25" s="24">
        <f t="shared" si="46"/>
        <v>0</v>
      </c>
      <c r="KY25" s="97">
        <f t="shared" si="47"/>
        <v>0</v>
      </c>
      <c r="KZ25" s="24"/>
      <c r="LA25" s="24"/>
      <c r="LB25" s="24">
        <f t="shared" si="244"/>
        <v>0</v>
      </c>
      <c r="LC25" s="24"/>
      <c r="LD25" s="97">
        <f t="shared" si="245"/>
        <v>0</v>
      </c>
      <c r="LE25" s="24"/>
      <c r="LF25" s="24"/>
      <c r="LG25" s="24">
        <f t="shared" si="246"/>
        <v>0</v>
      </c>
      <c r="LH25" s="24"/>
      <c r="LI25" s="97">
        <f t="shared" si="247"/>
        <v>0</v>
      </c>
      <c r="LJ25" s="24"/>
      <c r="LK25" s="24"/>
      <c r="LL25" s="24">
        <f t="shared" si="248"/>
        <v>0</v>
      </c>
      <c r="LM25" s="24"/>
      <c r="LN25" s="97">
        <f t="shared" si="249"/>
        <v>0</v>
      </c>
      <c r="LO25" s="24"/>
      <c r="LP25" s="24"/>
      <c r="LQ25" s="24">
        <f t="shared" si="250"/>
        <v>0</v>
      </c>
      <c r="LR25" s="24"/>
      <c r="LS25" s="97">
        <f t="shared" si="251"/>
        <v>0</v>
      </c>
      <c r="LT25" s="24"/>
      <c r="LU25" s="24"/>
      <c r="LV25" s="24">
        <f t="shared" si="252"/>
        <v>0</v>
      </c>
      <c r="LW25" s="24"/>
      <c r="LX25" s="97">
        <f t="shared" si="253"/>
        <v>0</v>
      </c>
      <c r="LY25" s="24">
        <f t="shared" si="48"/>
        <v>0</v>
      </c>
      <c r="LZ25" s="24">
        <f t="shared" si="49"/>
        <v>0</v>
      </c>
      <c r="MA25" s="24">
        <f t="shared" si="50"/>
        <v>0</v>
      </c>
      <c r="MB25" s="24">
        <f t="shared" si="51"/>
        <v>0</v>
      </c>
      <c r="MC25" s="97">
        <f t="shared" si="52"/>
        <v>0</v>
      </c>
      <c r="MD25" s="24"/>
      <c r="ME25" s="24"/>
      <c r="MF25" s="24">
        <f t="shared" si="254"/>
        <v>0</v>
      </c>
      <c r="MG25" s="24"/>
      <c r="MH25" s="97">
        <f t="shared" si="255"/>
        <v>0</v>
      </c>
      <c r="MI25" s="24">
        <f t="shared" si="53"/>
        <v>0</v>
      </c>
      <c r="MJ25" s="24">
        <f t="shared" si="54"/>
        <v>0</v>
      </c>
      <c r="MK25" s="24">
        <f t="shared" si="55"/>
        <v>0</v>
      </c>
      <c r="ML25" s="24">
        <f t="shared" si="56"/>
        <v>0</v>
      </c>
      <c r="MM25" s="97">
        <f t="shared" si="57"/>
        <v>0</v>
      </c>
      <c r="MN25" s="24"/>
      <c r="MO25" s="24"/>
      <c r="MP25" s="24">
        <f t="shared" si="256"/>
        <v>0</v>
      </c>
      <c r="MQ25" s="24"/>
      <c r="MR25" s="97">
        <f t="shared" si="257"/>
        <v>0</v>
      </c>
      <c r="MS25" s="24"/>
      <c r="MT25" s="24"/>
      <c r="MU25" s="24">
        <f t="shared" si="258"/>
        <v>0</v>
      </c>
      <c r="MV25" s="24"/>
      <c r="MW25" s="97">
        <f t="shared" si="259"/>
        <v>0</v>
      </c>
      <c r="MX25" s="24">
        <f t="shared" si="739"/>
        <v>0</v>
      </c>
      <c r="MY25" s="24">
        <f t="shared" si="740"/>
        <v>0</v>
      </c>
      <c r="MZ25" s="24">
        <f t="shared" si="741"/>
        <v>0</v>
      </c>
      <c r="NA25" s="24">
        <f t="shared" si="743"/>
        <v>0</v>
      </c>
      <c r="NB25" s="97">
        <f t="shared" si="742"/>
        <v>0</v>
      </c>
      <c r="NC25" s="24"/>
      <c r="ND25" s="24"/>
      <c r="NE25" s="24">
        <f t="shared" si="260"/>
        <v>0</v>
      </c>
      <c r="NF25" s="24"/>
      <c r="NG25" s="97">
        <f t="shared" si="261"/>
        <v>0</v>
      </c>
      <c r="NH25" s="24"/>
      <c r="NI25" s="24"/>
      <c r="NJ25" s="24">
        <f t="shared" si="262"/>
        <v>0</v>
      </c>
      <c r="NK25" s="24"/>
      <c r="NL25" s="97">
        <f t="shared" si="263"/>
        <v>0</v>
      </c>
      <c r="NM25" s="24">
        <f t="shared" si="63"/>
        <v>0</v>
      </c>
      <c r="NN25" s="24">
        <f t="shared" si="64"/>
        <v>0</v>
      </c>
      <c r="NO25" s="24">
        <f t="shared" si="65"/>
        <v>0</v>
      </c>
      <c r="NP25" s="24">
        <f t="shared" si="66"/>
        <v>0</v>
      </c>
      <c r="NQ25" s="97">
        <f t="shared" si="67"/>
        <v>0</v>
      </c>
      <c r="NR25" s="24">
        <v>320068</v>
      </c>
      <c r="NS25" s="24">
        <f>2000+228513</f>
        <v>230513</v>
      </c>
      <c r="NT25" s="24">
        <f t="shared" si="264"/>
        <v>550581</v>
      </c>
      <c r="NU25" s="24"/>
      <c r="NV25" s="97">
        <f t="shared" si="265"/>
        <v>550581</v>
      </c>
      <c r="NW25" s="24">
        <v>8000</v>
      </c>
      <c r="NX25" s="24"/>
      <c r="NY25" s="24">
        <f t="shared" si="266"/>
        <v>8000</v>
      </c>
      <c r="NZ25" s="24"/>
      <c r="OA25" s="97">
        <f t="shared" si="267"/>
        <v>8000</v>
      </c>
      <c r="OB25" s="24">
        <f t="shared" si="68"/>
        <v>328068</v>
      </c>
      <c r="OC25" s="24">
        <f t="shared" si="69"/>
        <v>230513</v>
      </c>
      <c r="OD25" s="24">
        <f t="shared" si="70"/>
        <v>558581</v>
      </c>
      <c r="OE25" s="24">
        <f t="shared" si="71"/>
        <v>0</v>
      </c>
      <c r="OF25" s="97">
        <f t="shared" si="72"/>
        <v>558581</v>
      </c>
      <c r="OG25" s="24"/>
      <c r="OH25" s="24"/>
      <c r="OI25" s="24">
        <f t="shared" si="268"/>
        <v>0</v>
      </c>
      <c r="OJ25" s="24"/>
      <c r="OK25" s="97">
        <f t="shared" si="269"/>
        <v>0</v>
      </c>
      <c r="OL25" s="24">
        <f t="shared" si="73"/>
        <v>0</v>
      </c>
      <c r="OM25" s="24">
        <f t="shared" si="74"/>
        <v>0</v>
      </c>
      <c r="ON25" s="24">
        <f t="shared" si="75"/>
        <v>0</v>
      </c>
      <c r="OO25" s="24">
        <f t="shared" si="76"/>
        <v>0</v>
      </c>
      <c r="OP25" s="97">
        <f t="shared" si="77"/>
        <v>0</v>
      </c>
      <c r="OQ25" s="24">
        <f t="shared" si="78"/>
        <v>328068</v>
      </c>
      <c r="OR25" s="24">
        <f t="shared" si="79"/>
        <v>230513</v>
      </c>
      <c r="OS25" s="24">
        <f t="shared" si="80"/>
        <v>558581</v>
      </c>
      <c r="OT25" s="24">
        <f t="shared" si="81"/>
        <v>0</v>
      </c>
      <c r="OU25" s="97">
        <f t="shared" si="82"/>
        <v>558581</v>
      </c>
      <c r="OV25" s="24"/>
      <c r="OW25" s="24"/>
      <c r="OX25" s="24">
        <f t="shared" si="270"/>
        <v>0</v>
      </c>
      <c r="OY25" s="24"/>
      <c r="OZ25" s="97">
        <f t="shared" si="271"/>
        <v>0</v>
      </c>
      <c r="PA25" s="24"/>
      <c r="PB25" s="24"/>
      <c r="PC25" s="24">
        <f t="shared" si="272"/>
        <v>0</v>
      </c>
      <c r="PD25" s="24"/>
      <c r="PE25" s="97">
        <f t="shared" si="273"/>
        <v>0</v>
      </c>
      <c r="PF25" s="24"/>
      <c r="PG25" s="24"/>
      <c r="PH25" s="24">
        <f t="shared" si="274"/>
        <v>0</v>
      </c>
      <c r="PI25" s="24"/>
      <c r="PJ25" s="97">
        <f t="shared" si="275"/>
        <v>0</v>
      </c>
      <c r="PK25" s="24">
        <f t="shared" si="83"/>
        <v>0</v>
      </c>
      <c r="PL25" s="24">
        <f t="shared" si="84"/>
        <v>0</v>
      </c>
      <c r="PM25" s="24">
        <f t="shared" si="85"/>
        <v>0</v>
      </c>
      <c r="PN25" s="24">
        <f t="shared" si="86"/>
        <v>0</v>
      </c>
      <c r="PO25" s="97">
        <f t="shared" si="87"/>
        <v>0</v>
      </c>
      <c r="PP25" s="24"/>
      <c r="PQ25" s="24"/>
      <c r="PR25" s="24">
        <f t="shared" si="276"/>
        <v>0</v>
      </c>
      <c r="PS25" s="24"/>
      <c r="PT25" s="97">
        <f t="shared" si="277"/>
        <v>0</v>
      </c>
      <c r="PU25" s="24"/>
      <c r="PV25" s="24"/>
      <c r="PW25" s="24">
        <f t="shared" si="278"/>
        <v>0</v>
      </c>
      <c r="PX25" s="24"/>
      <c r="PY25" s="97">
        <f t="shared" si="279"/>
        <v>0</v>
      </c>
      <c r="PZ25" s="24"/>
      <c r="QA25" s="24"/>
      <c r="QB25" s="24">
        <f t="shared" si="280"/>
        <v>0</v>
      </c>
      <c r="QC25" s="24"/>
      <c r="QD25" s="97">
        <f t="shared" si="281"/>
        <v>0</v>
      </c>
      <c r="QE25" s="24"/>
      <c r="QF25" s="24"/>
      <c r="QG25" s="24">
        <f t="shared" si="282"/>
        <v>0</v>
      </c>
      <c r="QH25" s="24"/>
      <c r="QI25" s="97">
        <f t="shared" si="283"/>
        <v>0</v>
      </c>
      <c r="QJ25" s="24">
        <f t="shared" si="88"/>
        <v>0</v>
      </c>
      <c r="QK25" s="24">
        <f t="shared" si="89"/>
        <v>0</v>
      </c>
      <c r="QL25" s="24">
        <f t="shared" si="90"/>
        <v>0</v>
      </c>
      <c r="QM25" s="24">
        <f t="shared" si="91"/>
        <v>0</v>
      </c>
      <c r="QN25" s="97">
        <f t="shared" si="92"/>
        <v>0</v>
      </c>
      <c r="QO25" s="24">
        <f t="shared" si="93"/>
        <v>0</v>
      </c>
      <c r="QP25" s="24">
        <f t="shared" si="94"/>
        <v>0</v>
      </c>
      <c r="QQ25" s="24">
        <f t="shared" si="95"/>
        <v>0</v>
      </c>
      <c r="QR25" s="24">
        <f t="shared" si="96"/>
        <v>0</v>
      </c>
      <c r="QS25" s="97">
        <f t="shared" si="97"/>
        <v>0</v>
      </c>
      <c r="QT25" s="24"/>
      <c r="QU25" s="24"/>
      <c r="QV25" s="24">
        <f t="shared" si="284"/>
        <v>0</v>
      </c>
      <c r="QW25" s="24"/>
      <c r="QX25" s="97">
        <f t="shared" si="285"/>
        <v>0</v>
      </c>
      <c r="QY25" s="24"/>
      <c r="QZ25" s="24"/>
      <c r="RA25" s="24">
        <f t="shared" si="286"/>
        <v>0</v>
      </c>
      <c r="RB25" s="24"/>
      <c r="RC25" s="97">
        <f t="shared" si="287"/>
        <v>0</v>
      </c>
      <c r="RD25" s="24"/>
      <c r="RE25" s="24"/>
      <c r="RF25" s="24">
        <f t="shared" si="288"/>
        <v>0</v>
      </c>
      <c r="RG25" s="24"/>
      <c r="RH25" s="97">
        <f t="shared" si="289"/>
        <v>0</v>
      </c>
      <c r="RI25" s="24"/>
      <c r="RJ25" s="24"/>
      <c r="RK25" s="24">
        <f t="shared" si="290"/>
        <v>0</v>
      </c>
      <c r="RL25" s="24"/>
      <c r="RM25" s="97">
        <f t="shared" si="291"/>
        <v>0</v>
      </c>
      <c r="RN25" s="24"/>
      <c r="RO25" s="24"/>
      <c r="RP25" s="24">
        <f t="shared" si="292"/>
        <v>0</v>
      </c>
      <c r="RQ25" s="24"/>
      <c r="RR25" s="97">
        <f t="shared" si="293"/>
        <v>0</v>
      </c>
      <c r="RS25" s="24"/>
      <c r="RT25" s="24"/>
      <c r="RU25" s="24">
        <f t="shared" si="294"/>
        <v>0</v>
      </c>
      <c r="RV25" s="24"/>
      <c r="RW25" s="97">
        <f t="shared" si="295"/>
        <v>0</v>
      </c>
      <c r="RX25" s="24">
        <f t="shared" si="98"/>
        <v>0</v>
      </c>
      <c r="RY25" s="24">
        <f t="shared" si="99"/>
        <v>0</v>
      </c>
      <c r="RZ25" s="24">
        <f t="shared" si="100"/>
        <v>0</v>
      </c>
      <c r="SA25" s="24">
        <f t="shared" si="101"/>
        <v>0</v>
      </c>
      <c r="SB25" s="97">
        <f t="shared" si="102"/>
        <v>0</v>
      </c>
      <c r="SC25" s="24"/>
      <c r="SD25" s="24"/>
      <c r="SE25" s="24">
        <f t="shared" si="296"/>
        <v>0</v>
      </c>
      <c r="SF25" s="24"/>
      <c r="SG25" s="97">
        <f t="shared" si="297"/>
        <v>0</v>
      </c>
      <c r="SH25" s="24"/>
      <c r="SI25" s="24"/>
      <c r="SJ25" s="24">
        <f t="shared" si="298"/>
        <v>0</v>
      </c>
      <c r="SK25" s="24"/>
      <c r="SL25" s="97">
        <f t="shared" si="299"/>
        <v>0</v>
      </c>
      <c r="SM25" s="24">
        <f t="shared" si="103"/>
        <v>0</v>
      </c>
      <c r="SN25" s="24">
        <f t="shared" si="104"/>
        <v>0</v>
      </c>
      <c r="SO25" s="24">
        <f t="shared" si="105"/>
        <v>0</v>
      </c>
      <c r="SP25" s="24">
        <f t="shared" si="106"/>
        <v>0</v>
      </c>
      <c r="SQ25" s="97">
        <f t="shared" si="107"/>
        <v>0</v>
      </c>
      <c r="SR25" s="24">
        <f t="shared" si="108"/>
        <v>0</v>
      </c>
      <c r="SS25" s="24">
        <f t="shared" si="109"/>
        <v>0</v>
      </c>
      <c r="ST25" s="24">
        <f t="shared" si="110"/>
        <v>0</v>
      </c>
      <c r="SU25" s="24">
        <f t="shared" si="111"/>
        <v>0</v>
      </c>
      <c r="SV25" s="97">
        <f t="shared" si="112"/>
        <v>0</v>
      </c>
      <c r="SW25" s="24"/>
      <c r="SX25" s="24"/>
      <c r="SY25" s="24">
        <f t="shared" si="300"/>
        <v>0</v>
      </c>
      <c r="SZ25" s="24"/>
      <c r="TA25" s="97">
        <f t="shared" si="301"/>
        <v>0</v>
      </c>
      <c r="TB25" s="24"/>
      <c r="TC25" s="24"/>
      <c r="TD25" s="24">
        <f t="shared" si="302"/>
        <v>0</v>
      </c>
      <c r="TE25" s="24"/>
      <c r="TF25" s="97">
        <f t="shared" si="303"/>
        <v>0</v>
      </c>
      <c r="TG25" s="24"/>
      <c r="TH25" s="24"/>
      <c r="TI25" s="24">
        <f t="shared" si="304"/>
        <v>0</v>
      </c>
      <c r="TJ25" s="24"/>
      <c r="TK25" s="97">
        <f t="shared" si="305"/>
        <v>0</v>
      </c>
      <c r="TL25" s="24"/>
      <c r="TM25" s="24"/>
      <c r="TN25" s="24">
        <f t="shared" si="306"/>
        <v>0</v>
      </c>
      <c r="TO25" s="24"/>
      <c r="TP25" s="97">
        <f t="shared" si="307"/>
        <v>0</v>
      </c>
      <c r="TQ25" s="24"/>
      <c r="TR25" s="24"/>
      <c r="TS25" s="24">
        <f t="shared" si="308"/>
        <v>0</v>
      </c>
      <c r="TT25" s="24"/>
      <c r="TU25" s="97">
        <f t="shared" si="309"/>
        <v>0</v>
      </c>
      <c r="TV25" s="24">
        <f t="shared" si="113"/>
        <v>0</v>
      </c>
      <c r="TW25" s="24">
        <f t="shared" si="114"/>
        <v>0</v>
      </c>
      <c r="TX25" s="24">
        <f t="shared" si="115"/>
        <v>0</v>
      </c>
      <c r="TY25" s="24">
        <f t="shared" si="116"/>
        <v>0</v>
      </c>
      <c r="TZ25" s="97">
        <f t="shared" si="117"/>
        <v>0</v>
      </c>
      <c r="UA25" s="24"/>
      <c r="UB25" s="24"/>
      <c r="UC25" s="24">
        <f t="shared" si="310"/>
        <v>0</v>
      </c>
      <c r="UD25" s="24"/>
      <c r="UE25" s="97">
        <f t="shared" si="311"/>
        <v>0</v>
      </c>
      <c r="UF25" s="24">
        <f t="shared" si="312"/>
        <v>0</v>
      </c>
      <c r="UG25" s="24">
        <f t="shared" si="313"/>
        <v>0</v>
      </c>
      <c r="UH25" s="24">
        <f t="shared" si="314"/>
        <v>0</v>
      </c>
      <c r="UI25" s="24">
        <f t="shared" si="315"/>
        <v>0</v>
      </c>
      <c r="UJ25" s="97">
        <f t="shared" si="316"/>
        <v>0</v>
      </c>
      <c r="UK25" s="24">
        <f t="shared" si="123"/>
        <v>0</v>
      </c>
      <c r="UL25" s="24">
        <f t="shared" si="124"/>
        <v>0</v>
      </c>
      <c r="UM25" s="24">
        <f t="shared" si="125"/>
        <v>0</v>
      </c>
      <c r="UN25" s="24">
        <f t="shared" si="126"/>
        <v>0</v>
      </c>
      <c r="UO25" s="97">
        <f t="shared" si="127"/>
        <v>0</v>
      </c>
      <c r="UP25" s="24">
        <v>519811</v>
      </c>
      <c r="UQ25" s="24">
        <f t="shared" si="128"/>
        <v>328068</v>
      </c>
      <c r="UR25" s="24">
        <f t="shared" si="129"/>
        <v>230513</v>
      </c>
      <c r="US25" s="24">
        <f t="shared" si="130"/>
        <v>558581</v>
      </c>
      <c r="UT25" s="24">
        <f t="shared" si="131"/>
        <v>0</v>
      </c>
      <c r="UU25" s="97">
        <f t="shared" si="132"/>
        <v>558581</v>
      </c>
      <c r="UV25" s="24">
        <f t="shared" si="322"/>
        <v>519811</v>
      </c>
      <c r="UW25" s="24">
        <f t="shared" si="317"/>
        <v>328068</v>
      </c>
      <c r="UX25" s="24">
        <f t="shared" si="318"/>
        <v>230513</v>
      </c>
      <c r="UY25" s="24">
        <f t="shared" si="319"/>
        <v>558581</v>
      </c>
      <c r="UZ25" s="24">
        <f t="shared" si="320"/>
        <v>0</v>
      </c>
      <c r="VA25" s="97">
        <f t="shared" si="321"/>
        <v>558581</v>
      </c>
    </row>
    <row r="26" spans="1:574" s="24" customFormat="1" x14ac:dyDescent="0.25">
      <c r="A26" s="21">
        <v>17</v>
      </c>
      <c r="B26" s="22" t="s">
        <v>188</v>
      </c>
      <c r="C26" s="23" t="s">
        <v>154</v>
      </c>
      <c r="G26" s="24">
        <f t="shared" si="134"/>
        <v>0</v>
      </c>
      <c r="I26" s="97">
        <f t="shared" si="135"/>
        <v>0</v>
      </c>
      <c r="M26" s="24">
        <f t="shared" si="136"/>
        <v>0</v>
      </c>
      <c r="O26" s="97">
        <f t="shared" si="137"/>
        <v>0</v>
      </c>
      <c r="S26" s="24">
        <f t="shared" si="138"/>
        <v>0</v>
      </c>
      <c r="U26" s="97">
        <f t="shared" si="139"/>
        <v>0</v>
      </c>
      <c r="Y26" s="24">
        <f t="shared" si="140"/>
        <v>0</v>
      </c>
      <c r="AA26" s="97">
        <f t="shared" si="141"/>
        <v>0</v>
      </c>
      <c r="AE26" s="24">
        <f t="shared" si="142"/>
        <v>0</v>
      </c>
      <c r="AG26" s="97">
        <f t="shared" si="143"/>
        <v>0</v>
      </c>
      <c r="AK26" s="24">
        <f t="shared" si="144"/>
        <v>0</v>
      </c>
      <c r="AM26" s="97">
        <f t="shared" si="145"/>
        <v>0</v>
      </c>
      <c r="AQ26" s="24">
        <f t="shared" si="146"/>
        <v>0</v>
      </c>
      <c r="AS26" s="97">
        <f t="shared" si="147"/>
        <v>0</v>
      </c>
      <c r="AW26" s="24">
        <f t="shared" si="148"/>
        <v>0</v>
      </c>
      <c r="AY26" s="97">
        <f t="shared" si="149"/>
        <v>0</v>
      </c>
      <c r="AZ26" s="24">
        <f t="shared" si="150"/>
        <v>0</v>
      </c>
      <c r="BA26" s="24">
        <f t="shared" si="151"/>
        <v>0</v>
      </c>
      <c r="BB26" s="24">
        <f t="shared" si="152"/>
        <v>0</v>
      </c>
      <c r="BC26" s="24">
        <f t="shared" si="153"/>
        <v>0</v>
      </c>
      <c r="BD26" s="24">
        <f t="shared" si="154"/>
        <v>0</v>
      </c>
      <c r="BE26" s="97">
        <f t="shared" si="155"/>
        <v>0</v>
      </c>
      <c r="BI26" s="24">
        <f t="shared" si="156"/>
        <v>0</v>
      </c>
      <c r="BK26" s="97">
        <f t="shared" si="157"/>
        <v>0</v>
      </c>
      <c r="BL26" s="24">
        <f t="shared" si="158"/>
        <v>0</v>
      </c>
      <c r="BM26" s="24">
        <f t="shared" si="159"/>
        <v>0</v>
      </c>
      <c r="BN26" s="24">
        <f t="shared" si="160"/>
        <v>0</v>
      </c>
      <c r="BO26" s="24">
        <f t="shared" si="161"/>
        <v>0</v>
      </c>
      <c r="BP26" s="24">
        <f t="shared" si="162"/>
        <v>0</v>
      </c>
      <c r="BQ26" s="97">
        <f t="shared" si="163"/>
        <v>0</v>
      </c>
      <c r="BU26" s="24">
        <f t="shared" si="164"/>
        <v>0</v>
      </c>
      <c r="BW26" s="97">
        <f t="shared" si="165"/>
        <v>0</v>
      </c>
      <c r="CA26" s="24">
        <f t="shared" si="166"/>
        <v>0</v>
      </c>
      <c r="CC26" s="97">
        <f t="shared" si="167"/>
        <v>0</v>
      </c>
      <c r="CG26" s="24">
        <f t="shared" si="168"/>
        <v>0</v>
      </c>
      <c r="CI26" s="97">
        <f t="shared" si="169"/>
        <v>0</v>
      </c>
      <c r="CM26" s="24">
        <f t="shared" si="170"/>
        <v>0</v>
      </c>
      <c r="CO26" s="97">
        <f t="shared" si="171"/>
        <v>0</v>
      </c>
      <c r="CS26" s="24">
        <f t="shared" si="172"/>
        <v>0</v>
      </c>
      <c r="CU26" s="97">
        <f t="shared" si="173"/>
        <v>0</v>
      </c>
      <c r="CY26" s="24">
        <f t="shared" si="174"/>
        <v>0</v>
      </c>
      <c r="DA26" s="97">
        <f t="shared" si="175"/>
        <v>0</v>
      </c>
      <c r="DB26" s="24">
        <f t="shared" si="176"/>
        <v>0</v>
      </c>
      <c r="DC26" s="24">
        <f t="shared" si="177"/>
        <v>0</v>
      </c>
      <c r="DD26" s="24">
        <f t="shared" si="178"/>
        <v>0</v>
      </c>
      <c r="DE26" s="24">
        <f t="shared" si="179"/>
        <v>0</v>
      </c>
      <c r="DF26" s="24">
        <f t="shared" si="180"/>
        <v>0</v>
      </c>
      <c r="DG26" s="97">
        <f t="shared" si="181"/>
        <v>0</v>
      </c>
      <c r="DJ26" s="24">
        <f t="shared" si="182"/>
        <v>0</v>
      </c>
      <c r="DL26" s="97">
        <f t="shared" si="183"/>
        <v>0</v>
      </c>
      <c r="DO26" s="24">
        <f t="shared" si="184"/>
        <v>0</v>
      </c>
      <c r="DQ26" s="97">
        <f t="shared" si="185"/>
        <v>0</v>
      </c>
      <c r="DT26" s="24">
        <f t="shared" si="186"/>
        <v>0</v>
      </c>
      <c r="DV26" s="97">
        <f t="shared" si="187"/>
        <v>0</v>
      </c>
      <c r="DY26" s="24">
        <f t="shared" si="188"/>
        <v>0</v>
      </c>
      <c r="EA26" s="97">
        <f t="shared" si="189"/>
        <v>0</v>
      </c>
      <c r="ED26" s="24">
        <f t="shared" si="190"/>
        <v>0</v>
      </c>
      <c r="EF26" s="97">
        <f t="shared" si="191"/>
        <v>0</v>
      </c>
      <c r="EI26" s="24">
        <f t="shared" si="192"/>
        <v>0</v>
      </c>
      <c r="EK26" s="97">
        <f t="shared" si="193"/>
        <v>0</v>
      </c>
      <c r="EN26" s="24">
        <f t="shared" si="194"/>
        <v>0</v>
      </c>
      <c r="EP26" s="97">
        <f t="shared" si="195"/>
        <v>0</v>
      </c>
      <c r="ES26" s="24">
        <f t="shared" si="196"/>
        <v>0</v>
      </c>
      <c r="EU26" s="97">
        <f t="shared" si="197"/>
        <v>0</v>
      </c>
      <c r="EV26" s="24">
        <f t="shared" si="3"/>
        <v>0</v>
      </c>
      <c r="EW26" s="24">
        <f t="shared" si="4"/>
        <v>0</v>
      </c>
      <c r="EX26" s="24">
        <f t="shared" si="5"/>
        <v>0</v>
      </c>
      <c r="EY26" s="24">
        <f t="shared" si="6"/>
        <v>0</v>
      </c>
      <c r="EZ26" s="97">
        <f t="shared" si="7"/>
        <v>0</v>
      </c>
      <c r="FC26" s="24">
        <f t="shared" si="198"/>
        <v>0</v>
      </c>
      <c r="FE26" s="97">
        <f t="shared" si="199"/>
        <v>0</v>
      </c>
      <c r="FH26" s="24">
        <f t="shared" si="200"/>
        <v>0</v>
      </c>
      <c r="FJ26" s="97">
        <f t="shared" si="201"/>
        <v>0</v>
      </c>
      <c r="FM26" s="24">
        <f t="shared" si="202"/>
        <v>0</v>
      </c>
      <c r="FO26" s="97">
        <f t="shared" si="203"/>
        <v>0</v>
      </c>
      <c r="FR26" s="24">
        <f t="shared" si="204"/>
        <v>0</v>
      </c>
      <c r="FT26" s="97">
        <f t="shared" si="205"/>
        <v>0</v>
      </c>
      <c r="FU26" s="24">
        <f t="shared" si="8"/>
        <v>0</v>
      </c>
      <c r="FV26" s="24">
        <f t="shared" si="9"/>
        <v>0</v>
      </c>
      <c r="FW26" s="24">
        <f t="shared" si="10"/>
        <v>0</v>
      </c>
      <c r="FX26" s="24">
        <f t="shared" si="11"/>
        <v>0</v>
      </c>
      <c r="FY26" s="97">
        <f t="shared" si="12"/>
        <v>0</v>
      </c>
      <c r="GB26" s="24">
        <f t="shared" si="206"/>
        <v>0</v>
      </c>
      <c r="GD26" s="97">
        <f t="shared" si="207"/>
        <v>0</v>
      </c>
      <c r="GG26" s="24">
        <f t="shared" si="208"/>
        <v>0</v>
      </c>
      <c r="GI26" s="97">
        <f t="shared" si="209"/>
        <v>0</v>
      </c>
      <c r="GL26" s="24">
        <f t="shared" si="210"/>
        <v>0</v>
      </c>
      <c r="GN26" s="97">
        <f t="shared" si="211"/>
        <v>0</v>
      </c>
      <c r="GQ26" s="24">
        <f t="shared" si="212"/>
        <v>0</v>
      </c>
      <c r="GS26" s="97">
        <f t="shared" si="213"/>
        <v>0</v>
      </c>
      <c r="GV26" s="24">
        <f t="shared" si="214"/>
        <v>0</v>
      </c>
      <c r="GX26" s="97">
        <f t="shared" si="215"/>
        <v>0</v>
      </c>
      <c r="GY26" s="24">
        <f t="shared" si="13"/>
        <v>0</v>
      </c>
      <c r="GZ26" s="24">
        <f t="shared" si="14"/>
        <v>0</v>
      </c>
      <c r="HA26" s="24">
        <f t="shared" si="15"/>
        <v>0</v>
      </c>
      <c r="HB26" s="24">
        <f t="shared" si="16"/>
        <v>0</v>
      </c>
      <c r="HC26" s="97">
        <f t="shared" si="17"/>
        <v>0</v>
      </c>
      <c r="HF26" s="24">
        <f t="shared" si="216"/>
        <v>0</v>
      </c>
      <c r="HH26" s="97">
        <f t="shared" si="217"/>
        <v>0</v>
      </c>
      <c r="HK26" s="24">
        <f t="shared" si="218"/>
        <v>0</v>
      </c>
      <c r="HM26" s="97">
        <f t="shared" si="219"/>
        <v>0</v>
      </c>
      <c r="HP26" s="24">
        <f t="shared" si="220"/>
        <v>0</v>
      </c>
      <c r="HR26" s="97">
        <f t="shared" si="221"/>
        <v>0</v>
      </c>
      <c r="HS26" s="24">
        <f t="shared" si="18"/>
        <v>0</v>
      </c>
      <c r="HT26" s="24">
        <f t="shared" si="19"/>
        <v>0</v>
      </c>
      <c r="HU26" s="24">
        <f t="shared" si="20"/>
        <v>0</v>
      </c>
      <c r="HV26" s="24">
        <f t="shared" si="21"/>
        <v>0</v>
      </c>
      <c r="HW26" s="97">
        <f t="shared" si="22"/>
        <v>0</v>
      </c>
      <c r="HZ26" s="24">
        <f t="shared" si="222"/>
        <v>0</v>
      </c>
      <c r="IB26" s="97">
        <f t="shared" si="223"/>
        <v>0</v>
      </c>
      <c r="IE26" s="24">
        <f t="shared" si="224"/>
        <v>0</v>
      </c>
      <c r="IG26" s="97">
        <f t="shared" si="225"/>
        <v>0</v>
      </c>
      <c r="IJ26" s="24">
        <f t="shared" si="226"/>
        <v>0</v>
      </c>
      <c r="IL26" s="97">
        <f t="shared" si="227"/>
        <v>0</v>
      </c>
      <c r="IO26" s="24">
        <f t="shared" si="228"/>
        <v>0</v>
      </c>
      <c r="IQ26" s="97">
        <f t="shared" si="229"/>
        <v>0</v>
      </c>
      <c r="IT26" s="24">
        <f t="shared" si="230"/>
        <v>0</v>
      </c>
      <c r="IV26" s="97">
        <f t="shared" si="231"/>
        <v>0</v>
      </c>
      <c r="IW26" s="24">
        <f t="shared" si="23"/>
        <v>0</v>
      </c>
      <c r="IX26" s="24">
        <f t="shared" si="24"/>
        <v>0</v>
      </c>
      <c r="IY26" s="24">
        <f t="shared" si="25"/>
        <v>0</v>
      </c>
      <c r="IZ26" s="24">
        <f t="shared" si="26"/>
        <v>0</v>
      </c>
      <c r="JA26" s="97">
        <f t="shared" si="27"/>
        <v>0</v>
      </c>
      <c r="JD26" s="24">
        <f t="shared" si="232"/>
        <v>0</v>
      </c>
      <c r="JF26" s="97">
        <f t="shared" si="233"/>
        <v>0</v>
      </c>
      <c r="JI26" s="24">
        <f t="shared" si="234"/>
        <v>0</v>
      </c>
      <c r="JK26" s="97">
        <f t="shared" si="235"/>
        <v>0</v>
      </c>
      <c r="JN26" s="24">
        <f t="shared" si="236"/>
        <v>0</v>
      </c>
      <c r="JP26" s="97">
        <f t="shared" si="237"/>
        <v>0</v>
      </c>
      <c r="JS26" s="24">
        <f t="shared" si="238"/>
        <v>0</v>
      </c>
      <c r="JU26" s="97">
        <f t="shared" si="239"/>
        <v>0</v>
      </c>
      <c r="JV26" s="24">
        <f t="shared" si="28"/>
        <v>0</v>
      </c>
      <c r="JW26" s="24">
        <f t="shared" si="29"/>
        <v>0</v>
      </c>
      <c r="JX26" s="24">
        <f t="shared" si="30"/>
        <v>0</v>
      </c>
      <c r="JY26" s="24">
        <f t="shared" si="31"/>
        <v>0</v>
      </c>
      <c r="JZ26" s="97">
        <f t="shared" si="32"/>
        <v>0</v>
      </c>
      <c r="KC26" s="24">
        <f t="shared" si="240"/>
        <v>0</v>
      </c>
      <c r="KE26" s="97">
        <f t="shared" si="241"/>
        <v>0</v>
      </c>
      <c r="KF26" s="24">
        <f t="shared" si="33"/>
        <v>0</v>
      </c>
      <c r="KG26" s="24">
        <f t="shared" si="34"/>
        <v>0</v>
      </c>
      <c r="KH26" s="24">
        <f t="shared" si="35"/>
        <v>0</v>
      </c>
      <c r="KI26" s="24">
        <f t="shared" si="36"/>
        <v>0</v>
      </c>
      <c r="KJ26" s="97">
        <f t="shared" si="37"/>
        <v>0</v>
      </c>
      <c r="KM26" s="24">
        <f t="shared" si="242"/>
        <v>0</v>
      </c>
      <c r="KO26" s="97">
        <f t="shared" si="243"/>
        <v>0</v>
      </c>
      <c r="KP26" s="24">
        <f t="shared" si="38"/>
        <v>0</v>
      </c>
      <c r="KQ26" s="24">
        <f t="shared" si="39"/>
        <v>0</v>
      </c>
      <c r="KR26" s="24">
        <f t="shared" si="40"/>
        <v>0</v>
      </c>
      <c r="KS26" s="24">
        <f t="shared" si="41"/>
        <v>0</v>
      </c>
      <c r="KT26" s="97">
        <f t="shared" si="42"/>
        <v>0</v>
      </c>
      <c r="KU26" s="24">
        <f t="shared" si="43"/>
        <v>0</v>
      </c>
      <c r="KV26" s="24">
        <f t="shared" si="44"/>
        <v>0</v>
      </c>
      <c r="KW26" s="24">
        <f t="shared" si="45"/>
        <v>0</v>
      </c>
      <c r="KX26" s="24">
        <f t="shared" si="46"/>
        <v>0</v>
      </c>
      <c r="KY26" s="97">
        <f t="shared" si="47"/>
        <v>0</v>
      </c>
      <c r="LB26" s="24">
        <f t="shared" si="244"/>
        <v>0</v>
      </c>
      <c r="LD26" s="97">
        <f t="shared" si="245"/>
        <v>0</v>
      </c>
      <c r="LG26" s="24">
        <f t="shared" si="246"/>
        <v>0</v>
      </c>
      <c r="LI26" s="97">
        <f t="shared" si="247"/>
        <v>0</v>
      </c>
      <c r="LL26" s="24">
        <f t="shared" si="248"/>
        <v>0</v>
      </c>
      <c r="LN26" s="97">
        <f t="shared" si="249"/>
        <v>0</v>
      </c>
      <c r="LQ26" s="24">
        <f t="shared" si="250"/>
        <v>0</v>
      </c>
      <c r="LS26" s="97">
        <f t="shared" si="251"/>
        <v>0</v>
      </c>
      <c r="LV26" s="24">
        <f t="shared" si="252"/>
        <v>0</v>
      </c>
      <c r="LX26" s="97">
        <f t="shared" si="253"/>
        <v>0</v>
      </c>
      <c r="LY26" s="24">
        <f t="shared" si="48"/>
        <v>0</v>
      </c>
      <c r="LZ26" s="24">
        <f t="shared" si="49"/>
        <v>0</v>
      </c>
      <c r="MA26" s="24">
        <f t="shared" si="50"/>
        <v>0</v>
      </c>
      <c r="MB26" s="24">
        <f t="shared" si="51"/>
        <v>0</v>
      </c>
      <c r="MC26" s="97">
        <f t="shared" si="52"/>
        <v>0</v>
      </c>
      <c r="MF26" s="24">
        <f t="shared" si="254"/>
        <v>0</v>
      </c>
      <c r="MH26" s="97">
        <f t="shared" si="255"/>
        <v>0</v>
      </c>
      <c r="MI26" s="24">
        <f t="shared" si="53"/>
        <v>0</v>
      </c>
      <c r="MJ26" s="24">
        <f t="shared" si="54"/>
        <v>0</v>
      </c>
      <c r="MK26" s="24">
        <f t="shared" si="55"/>
        <v>0</v>
      </c>
      <c r="ML26" s="24">
        <f t="shared" si="56"/>
        <v>0</v>
      </c>
      <c r="MM26" s="97">
        <f t="shared" si="57"/>
        <v>0</v>
      </c>
      <c r="MP26" s="24">
        <f t="shared" si="256"/>
        <v>0</v>
      </c>
      <c r="MR26" s="97">
        <f t="shared" si="257"/>
        <v>0</v>
      </c>
      <c r="MU26" s="24">
        <f t="shared" si="258"/>
        <v>0</v>
      </c>
      <c r="MW26" s="97">
        <f t="shared" si="259"/>
        <v>0</v>
      </c>
      <c r="MX26" s="24">
        <f t="shared" si="739"/>
        <v>0</v>
      </c>
      <c r="MY26" s="24">
        <f t="shared" si="740"/>
        <v>0</v>
      </c>
      <c r="MZ26" s="24">
        <f t="shared" si="741"/>
        <v>0</v>
      </c>
      <c r="NA26" s="24">
        <f t="shared" si="743"/>
        <v>0</v>
      </c>
      <c r="NB26" s="97">
        <f t="shared" si="742"/>
        <v>0</v>
      </c>
      <c r="NE26" s="24">
        <f t="shared" si="260"/>
        <v>0</v>
      </c>
      <c r="NG26" s="97">
        <f t="shared" si="261"/>
        <v>0</v>
      </c>
      <c r="NJ26" s="24">
        <f t="shared" si="262"/>
        <v>0</v>
      </c>
      <c r="NL26" s="97">
        <f t="shared" si="263"/>
        <v>0</v>
      </c>
      <c r="NM26" s="24">
        <f t="shared" si="63"/>
        <v>0</v>
      </c>
      <c r="NN26" s="24">
        <f t="shared" si="64"/>
        <v>0</v>
      </c>
      <c r="NO26" s="24">
        <f t="shared" si="65"/>
        <v>0</v>
      </c>
      <c r="NP26" s="24">
        <f t="shared" si="66"/>
        <v>0</v>
      </c>
      <c r="NQ26" s="97">
        <f t="shared" si="67"/>
        <v>0</v>
      </c>
      <c r="NT26" s="24">
        <f t="shared" si="264"/>
        <v>0</v>
      </c>
      <c r="NV26" s="97">
        <f t="shared" si="265"/>
        <v>0</v>
      </c>
      <c r="NY26" s="24">
        <f t="shared" si="266"/>
        <v>0</v>
      </c>
      <c r="OA26" s="97">
        <f t="shared" si="267"/>
        <v>0</v>
      </c>
      <c r="OB26" s="24">
        <f t="shared" si="68"/>
        <v>0</v>
      </c>
      <c r="OC26" s="24">
        <f t="shared" si="69"/>
        <v>0</v>
      </c>
      <c r="OD26" s="24">
        <f t="shared" si="70"/>
        <v>0</v>
      </c>
      <c r="OE26" s="24">
        <f t="shared" si="71"/>
        <v>0</v>
      </c>
      <c r="OF26" s="97">
        <f t="shared" si="72"/>
        <v>0</v>
      </c>
      <c r="OI26" s="24">
        <f t="shared" si="268"/>
        <v>0</v>
      </c>
      <c r="OK26" s="97">
        <f t="shared" si="269"/>
        <v>0</v>
      </c>
      <c r="OL26" s="24">
        <f t="shared" si="73"/>
        <v>0</v>
      </c>
      <c r="OM26" s="24">
        <f t="shared" si="74"/>
        <v>0</v>
      </c>
      <c r="ON26" s="24">
        <f t="shared" si="75"/>
        <v>0</v>
      </c>
      <c r="OO26" s="24">
        <f t="shared" si="76"/>
        <v>0</v>
      </c>
      <c r="OP26" s="97">
        <f t="shared" si="77"/>
        <v>0</v>
      </c>
      <c r="OQ26" s="24">
        <f t="shared" si="78"/>
        <v>0</v>
      </c>
      <c r="OR26" s="24">
        <f t="shared" si="79"/>
        <v>0</v>
      </c>
      <c r="OS26" s="24">
        <f t="shared" si="80"/>
        <v>0</v>
      </c>
      <c r="OT26" s="24">
        <f t="shared" si="81"/>
        <v>0</v>
      </c>
      <c r="OU26" s="97">
        <f t="shared" si="82"/>
        <v>0</v>
      </c>
      <c r="OX26" s="24">
        <f t="shared" si="270"/>
        <v>0</v>
      </c>
      <c r="OZ26" s="97">
        <f t="shared" si="271"/>
        <v>0</v>
      </c>
      <c r="PC26" s="24">
        <f t="shared" si="272"/>
        <v>0</v>
      </c>
      <c r="PE26" s="97">
        <f t="shared" si="273"/>
        <v>0</v>
      </c>
      <c r="PH26" s="24">
        <f t="shared" si="274"/>
        <v>0</v>
      </c>
      <c r="PJ26" s="97">
        <f t="shared" si="275"/>
        <v>0</v>
      </c>
      <c r="PK26" s="24">
        <f t="shared" si="83"/>
        <v>0</v>
      </c>
      <c r="PL26" s="24">
        <f t="shared" si="84"/>
        <v>0</v>
      </c>
      <c r="PM26" s="24">
        <f t="shared" si="85"/>
        <v>0</v>
      </c>
      <c r="PN26" s="24">
        <f t="shared" si="86"/>
        <v>0</v>
      </c>
      <c r="PO26" s="97">
        <f t="shared" si="87"/>
        <v>0</v>
      </c>
      <c r="PR26" s="24">
        <f t="shared" si="276"/>
        <v>0</v>
      </c>
      <c r="PT26" s="97">
        <f t="shared" si="277"/>
        <v>0</v>
      </c>
      <c r="PW26" s="24">
        <f t="shared" si="278"/>
        <v>0</v>
      </c>
      <c r="PY26" s="97">
        <f t="shared" si="279"/>
        <v>0</v>
      </c>
      <c r="QB26" s="24">
        <f t="shared" si="280"/>
        <v>0</v>
      </c>
      <c r="QD26" s="97">
        <f t="shared" si="281"/>
        <v>0</v>
      </c>
      <c r="QG26" s="24">
        <f t="shared" si="282"/>
        <v>0</v>
      </c>
      <c r="QI26" s="97">
        <f t="shared" si="283"/>
        <v>0</v>
      </c>
      <c r="QJ26" s="24">
        <f t="shared" si="88"/>
        <v>0</v>
      </c>
      <c r="QK26" s="24">
        <f t="shared" si="89"/>
        <v>0</v>
      </c>
      <c r="QL26" s="24">
        <f t="shared" si="90"/>
        <v>0</v>
      </c>
      <c r="QM26" s="24">
        <f t="shared" si="91"/>
        <v>0</v>
      </c>
      <c r="QN26" s="97">
        <f t="shared" si="92"/>
        <v>0</v>
      </c>
      <c r="QO26" s="24">
        <f t="shared" si="93"/>
        <v>0</v>
      </c>
      <c r="QP26" s="24">
        <f t="shared" si="94"/>
        <v>0</v>
      </c>
      <c r="QQ26" s="24">
        <f t="shared" si="95"/>
        <v>0</v>
      </c>
      <c r="QR26" s="24">
        <f t="shared" si="96"/>
        <v>0</v>
      </c>
      <c r="QS26" s="97">
        <f t="shared" si="97"/>
        <v>0</v>
      </c>
      <c r="QV26" s="24">
        <f t="shared" si="284"/>
        <v>0</v>
      </c>
      <c r="QX26" s="97">
        <f t="shared" si="285"/>
        <v>0</v>
      </c>
      <c r="RA26" s="24">
        <f t="shared" si="286"/>
        <v>0</v>
      </c>
      <c r="RC26" s="97">
        <f t="shared" si="287"/>
        <v>0</v>
      </c>
      <c r="RF26" s="24">
        <f t="shared" si="288"/>
        <v>0</v>
      </c>
      <c r="RH26" s="97">
        <f t="shared" si="289"/>
        <v>0</v>
      </c>
      <c r="RK26" s="24">
        <f t="shared" si="290"/>
        <v>0</v>
      </c>
      <c r="RM26" s="97">
        <f t="shared" si="291"/>
        <v>0</v>
      </c>
      <c r="RP26" s="24">
        <f t="shared" si="292"/>
        <v>0</v>
      </c>
      <c r="RR26" s="97">
        <f t="shared" si="293"/>
        <v>0</v>
      </c>
      <c r="RU26" s="24">
        <f t="shared" si="294"/>
        <v>0</v>
      </c>
      <c r="RW26" s="97">
        <f t="shared" si="295"/>
        <v>0</v>
      </c>
      <c r="RX26" s="24">
        <f t="shared" si="98"/>
        <v>0</v>
      </c>
      <c r="RY26" s="24">
        <f t="shared" si="99"/>
        <v>0</v>
      </c>
      <c r="RZ26" s="24">
        <f t="shared" si="100"/>
        <v>0</v>
      </c>
      <c r="SA26" s="24">
        <f t="shared" si="101"/>
        <v>0</v>
      </c>
      <c r="SB26" s="97">
        <f t="shared" si="102"/>
        <v>0</v>
      </c>
      <c r="SE26" s="24">
        <f t="shared" si="296"/>
        <v>0</v>
      </c>
      <c r="SG26" s="97">
        <f t="shared" si="297"/>
        <v>0</v>
      </c>
      <c r="SJ26" s="24">
        <f t="shared" si="298"/>
        <v>0</v>
      </c>
      <c r="SL26" s="97">
        <f t="shared" si="299"/>
        <v>0</v>
      </c>
      <c r="SM26" s="24">
        <f t="shared" si="103"/>
        <v>0</v>
      </c>
      <c r="SN26" s="24">
        <f t="shared" si="104"/>
        <v>0</v>
      </c>
      <c r="SO26" s="24">
        <f t="shared" si="105"/>
        <v>0</v>
      </c>
      <c r="SP26" s="24">
        <f t="shared" si="106"/>
        <v>0</v>
      </c>
      <c r="SQ26" s="97">
        <f t="shared" si="107"/>
        <v>0</v>
      </c>
      <c r="SR26" s="24">
        <f t="shared" si="108"/>
        <v>0</v>
      </c>
      <c r="SS26" s="24">
        <f t="shared" si="109"/>
        <v>0</v>
      </c>
      <c r="ST26" s="24">
        <f t="shared" si="110"/>
        <v>0</v>
      </c>
      <c r="SU26" s="24">
        <f t="shared" si="111"/>
        <v>0</v>
      </c>
      <c r="SV26" s="97">
        <f t="shared" si="112"/>
        <v>0</v>
      </c>
      <c r="SY26" s="24">
        <f t="shared" si="300"/>
        <v>0</v>
      </c>
      <c r="TA26" s="97">
        <f t="shared" si="301"/>
        <v>0</v>
      </c>
      <c r="TD26" s="24">
        <f t="shared" si="302"/>
        <v>0</v>
      </c>
      <c r="TF26" s="97">
        <f t="shared" si="303"/>
        <v>0</v>
      </c>
      <c r="TI26" s="24">
        <f t="shared" si="304"/>
        <v>0</v>
      </c>
      <c r="TK26" s="97">
        <f t="shared" si="305"/>
        <v>0</v>
      </c>
      <c r="TN26" s="24">
        <f t="shared" si="306"/>
        <v>0</v>
      </c>
      <c r="TP26" s="97">
        <f t="shared" si="307"/>
        <v>0</v>
      </c>
      <c r="TS26" s="24">
        <f t="shared" si="308"/>
        <v>0</v>
      </c>
      <c r="TU26" s="97">
        <f t="shared" si="309"/>
        <v>0</v>
      </c>
      <c r="TV26" s="24">
        <f t="shared" si="113"/>
        <v>0</v>
      </c>
      <c r="TW26" s="24">
        <f t="shared" si="114"/>
        <v>0</v>
      </c>
      <c r="TX26" s="24">
        <f t="shared" si="115"/>
        <v>0</v>
      </c>
      <c r="TY26" s="24">
        <f t="shared" si="116"/>
        <v>0</v>
      </c>
      <c r="TZ26" s="97">
        <f t="shared" si="117"/>
        <v>0</v>
      </c>
      <c r="UC26" s="24">
        <f t="shared" si="310"/>
        <v>0</v>
      </c>
      <c r="UE26" s="97">
        <f t="shared" si="311"/>
        <v>0</v>
      </c>
      <c r="UF26" s="24">
        <f t="shared" si="312"/>
        <v>0</v>
      </c>
      <c r="UG26" s="24">
        <f t="shared" si="313"/>
        <v>0</v>
      </c>
      <c r="UH26" s="24">
        <f t="shared" si="314"/>
        <v>0</v>
      </c>
      <c r="UI26" s="24">
        <f t="shared" si="315"/>
        <v>0</v>
      </c>
      <c r="UJ26" s="97">
        <f t="shared" si="316"/>
        <v>0</v>
      </c>
      <c r="UK26" s="24">
        <f t="shared" si="123"/>
        <v>0</v>
      </c>
      <c r="UL26" s="24">
        <f t="shared" si="124"/>
        <v>0</v>
      </c>
      <c r="UM26" s="24">
        <f t="shared" si="125"/>
        <v>0</v>
      </c>
      <c r="UN26" s="24">
        <f t="shared" si="126"/>
        <v>0</v>
      </c>
      <c r="UO26" s="97">
        <f t="shared" si="127"/>
        <v>0</v>
      </c>
      <c r="UP26" s="24">
        <v>0</v>
      </c>
      <c r="UQ26" s="24">
        <f t="shared" si="128"/>
        <v>0</v>
      </c>
      <c r="UR26" s="24">
        <f t="shared" si="129"/>
        <v>0</v>
      </c>
      <c r="US26" s="24">
        <f t="shared" si="130"/>
        <v>0</v>
      </c>
      <c r="UT26" s="24">
        <f t="shared" si="131"/>
        <v>0</v>
      </c>
      <c r="UU26" s="97">
        <f t="shared" si="132"/>
        <v>0</v>
      </c>
      <c r="UV26" s="24">
        <f t="shared" si="322"/>
        <v>0</v>
      </c>
      <c r="UW26" s="24">
        <f t="shared" si="317"/>
        <v>0</v>
      </c>
      <c r="UX26" s="24">
        <f t="shared" si="318"/>
        <v>0</v>
      </c>
      <c r="UY26" s="24">
        <f t="shared" si="319"/>
        <v>0</v>
      </c>
      <c r="UZ26" s="24">
        <f t="shared" si="320"/>
        <v>0</v>
      </c>
      <c r="VA26" s="97">
        <f t="shared" si="321"/>
        <v>0</v>
      </c>
      <c r="VB26" s="25"/>
    </row>
    <row r="27" spans="1:574" s="24" customFormat="1" x14ac:dyDescent="0.25">
      <c r="A27" s="21">
        <v>18</v>
      </c>
      <c r="B27" s="22" t="s">
        <v>263</v>
      </c>
      <c r="C27" s="23" t="s">
        <v>264</v>
      </c>
      <c r="G27" s="24">
        <f t="shared" si="134"/>
        <v>0</v>
      </c>
      <c r="I27" s="97">
        <f t="shared" si="135"/>
        <v>0</v>
      </c>
      <c r="M27" s="24">
        <f t="shared" si="136"/>
        <v>0</v>
      </c>
      <c r="O27" s="97">
        <f t="shared" si="137"/>
        <v>0</v>
      </c>
      <c r="S27" s="24">
        <f t="shared" si="138"/>
        <v>0</v>
      </c>
      <c r="U27" s="97">
        <f t="shared" si="139"/>
        <v>0</v>
      </c>
      <c r="Y27" s="24">
        <f t="shared" si="140"/>
        <v>0</v>
      </c>
      <c r="AA27" s="97">
        <f t="shared" si="141"/>
        <v>0</v>
      </c>
      <c r="AE27" s="24">
        <f t="shared" si="142"/>
        <v>0</v>
      </c>
      <c r="AG27" s="97">
        <f t="shared" si="143"/>
        <v>0</v>
      </c>
      <c r="AK27" s="24">
        <f t="shared" si="144"/>
        <v>0</v>
      </c>
      <c r="AM27" s="97">
        <f t="shared" si="145"/>
        <v>0</v>
      </c>
      <c r="AQ27" s="24">
        <f t="shared" si="146"/>
        <v>0</v>
      </c>
      <c r="AS27" s="97">
        <f t="shared" si="147"/>
        <v>0</v>
      </c>
      <c r="AW27" s="24">
        <f t="shared" si="148"/>
        <v>0</v>
      </c>
      <c r="AY27" s="97">
        <f t="shared" si="149"/>
        <v>0</v>
      </c>
      <c r="AZ27" s="24">
        <f t="shared" si="150"/>
        <v>0</v>
      </c>
      <c r="BA27" s="24">
        <f t="shared" si="151"/>
        <v>0</v>
      </c>
      <c r="BB27" s="24">
        <f t="shared" si="152"/>
        <v>0</v>
      </c>
      <c r="BC27" s="24">
        <f t="shared" si="153"/>
        <v>0</v>
      </c>
      <c r="BD27" s="24">
        <f t="shared" si="154"/>
        <v>0</v>
      </c>
      <c r="BE27" s="97">
        <f t="shared" si="155"/>
        <v>0</v>
      </c>
      <c r="BI27" s="24">
        <f t="shared" si="156"/>
        <v>0</v>
      </c>
      <c r="BK27" s="97">
        <f t="shared" si="157"/>
        <v>0</v>
      </c>
      <c r="BL27" s="24">
        <f t="shared" si="158"/>
        <v>0</v>
      </c>
      <c r="BM27" s="24">
        <f t="shared" si="159"/>
        <v>0</v>
      </c>
      <c r="BN27" s="24">
        <f t="shared" si="160"/>
        <v>0</v>
      </c>
      <c r="BO27" s="24">
        <f t="shared" si="161"/>
        <v>0</v>
      </c>
      <c r="BP27" s="24">
        <f t="shared" si="162"/>
        <v>0</v>
      </c>
      <c r="BQ27" s="97">
        <f t="shared" si="163"/>
        <v>0</v>
      </c>
      <c r="BU27" s="24">
        <f t="shared" si="164"/>
        <v>0</v>
      </c>
      <c r="BW27" s="97">
        <f t="shared" si="165"/>
        <v>0</v>
      </c>
      <c r="CA27" s="24">
        <f t="shared" si="166"/>
        <v>0</v>
      </c>
      <c r="CC27" s="97">
        <f t="shared" si="167"/>
        <v>0</v>
      </c>
      <c r="CG27" s="24">
        <f t="shared" si="168"/>
        <v>0</v>
      </c>
      <c r="CI27" s="97">
        <f t="shared" si="169"/>
        <v>0</v>
      </c>
      <c r="CM27" s="24">
        <f t="shared" si="170"/>
        <v>0</v>
      </c>
      <c r="CO27" s="97">
        <f t="shared" si="171"/>
        <v>0</v>
      </c>
      <c r="CS27" s="24">
        <f t="shared" si="172"/>
        <v>0</v>
      </c>
      <c r="CU27" s="97">
        <f t="shared" si="173"/>
        <v>0</v>
      </c>
      <c r="CY27" s="24">
        <f t="shared" si="174"/>
        <v>0</v>
      </c>
      <c r="DA27" s="97">
        <f t="shared" si="175"/>
        <v>0</v>
      </c>
      <c r="DB27" s="24">
        <f t="shared" si="176"/>
        <v>0</v>
      </c>
      <c r="DC27" s="24">
        <f t="shared" si="177"/>
        <v>0</v>
      </c>
      <c r="DD27" s="24">
        <f t="shared" si="178"/>
        <v>0</v>
      </c>
      <c r="DE27" s="24">
        <f t="shared" si="179"/>
        <v>0</v>
      </c>
      <c r="DF27" s="24">
        <f t="shared" si="180"/>
        <v>0</v>
      </c>
      <c r="DG27" s="97">
        <f t="shared" si="181"/>
        <v>0</v>
      </c>
      <c r="DJ27" s="24">
        <f t="shared" si="182"/>
        <v>0</v>
      </c>
      <c r="DL27" s="97">
        <f t="shared" si="183"/>
        <v>0</v>
      </c>
      <c r="DO27" s="24">
        <f t="shared" si="184"/>
        <v>0</v>
      </c>
      <c r="DQ27" s="97">
        <f t="shared" si="185"/>
        <v>0</v>
      </c>
      <c r="DT27" s="24">
        <f t="shared" si="186"/>
        <v>0</v>
      </c>
      <c r="DV27" s="97">
        <f t="shared" si="187"/>
        <v>0</v>
      </c>
      <c r="DY27" s="24">
        <f t="shared" si="188"/>
        <v>0</v>
      </c>
      <c r="EA27" s="97">
        <f t="shared" si="189"/>
        <v>0</v>
      </c>
      <c r="ED27" s="24">
        <f t="shared" si="190"/>
        <v>0</v>
      </c>
      <c r="EF27" s="97">
        <f t="shared" si="191"/>
        <v>0</v>
      </c>
      <c r="EI27" s="24">
        <f t="shared" si="192"/>
        <v>0</v>
      </c>
      <c r="EK27" s="97">
        <f t="shared" si="193"/>
        <v>0</v>
      </c>
      <c r="EN27" s="24">
        <f t="shared" si="194"/>
        <v>0</v>
      </c>
      <c r="EP27" s="97">
        <f t="shared" si="195"/>
        <v>0</v>
      </c>
      <c r="ES27" s="24">
        <f t="shared" si="196"/>
        <v>0</v>
      </c>
      <c r="EU27" s="97">
        <f t="shared" si="197"/>
        <v>0</v>
      </c>
      <c r="EV27" s="24">
        <f t="shared" si="3"/>
        <v>0</v>
      </c>
      <c r="EW27" s="24">
        <f t="shared" si="4"/>
        <v>0</v>
      </c>
      <c r="EX27" s="24">
        <f t="shared" si="5"/>
        <v>0</v>
      </c>
      <c r="EY27" s="24">
        <f t="shared" si="6"/>
        <v>0</v>
      </c>
      <c r="EZ27" s="97">
        <f t="shared" si="7"/>
        <v>0</v>
      </c>
      <c r="FC27" s="24">
        <f t="shared" si="198"/>
        <v>0</v>
      </c>
      <c r="FE27" s="97">
        <f t="shared" si="199"/>
        <v>0</v>
      </c>
      <c r="FH27" s="24">
        <f t="shared" si="200"/>
        <v>0</v>
      </c>
      <c r="FJ27" s="97">
        <f t="shared" si="201"/>
        <v>0</v>
      </c>
      <c r="FM27" s="24">
        <f t="shared" si="202"/>
        <v>0</v>
      </c>
      <c r="FO27" s="97">
        <f t="shared" si="203"/>
        <v>0</v>
      </c>
      <c r="FR27" s="24">
        <f t="shared" si="204"/>
        <v>0</v>
      </c>
      <c r="FT27" s="97">
        <f t="shared" si="205"/>
        <v>0</v>
      </c>
      <c r="FU27" s="24">
        <f t="shared" si="8"/>
        <v>0</v>
      </c>
      <c r="FV27" s="24">
        <f t="shared" si="9"/>
        <v>0</v>
      </c>
      <c r="FW27" s="24">
        <f t="shared" si="10"/>
        <v>0</v>
      </c>
      <c r="FX27" s="24">
        <f t="shared" si="11"/>
        <v>0</v>
      </c>
      <c r="FY27" s="97">
        <f t="shared" si="12"/>
        <v>0</v>
      </c>
      <c r="GB27" s="24">
        <f t="shared" si="206"/>
        <v>0</v>
      </c>
      <c r="GD27" s="97">
        <f t="shared" si="207"/>
        <v>0</v>
      </c>
      <c r="GG27" s="24">
        <f t="shared" si="208"/>
        <v>0</v>
      </c>
      <c r="GI27" s="97">
        <f t="shared" si="209"/>
        <v>0</v>
      </c>
      <c r="GL27" s="24">
        <f t="shared" si="210"/>
        <v>0</v>
      </c>
      <c r="GN27" s="97">
        <f t="shared" si="211"/>
        <v>0</v>
      </c>
      <c r="GQ27" s="24">
        <f t="shared" si="212"/>
        <v>0</v>
      </c>
      <c r="GS27" s="97">
        <f t="shared" si="213"/>
        <v>0</v>
      </c>
      <c r="GV27" s="24">
        <f t="shared" si="214"/>
        <v>0</v>
      </c>
      <c r="GX27" s="97">
        <f t="shared" si="215"/>
        <v>0</v>
      </c>
      <c r="GY27" s="24">
        <f t="shared" si="13"/>
        <v>0</v>
      </c>
      <c r="GZ27" s="24">
        <f t="shared" si="14"/>
        <v>0</v>
      </c>
      <c r="HA27" s="24">
        <f t="shared" si="15"/>
        <v>0</v>
      </c>
      <c r="HB27" s="24">
        <f t="shared" si="16"/>
        <v>0</v>
      </c>
      <c r="HC27" s="97">
        <f t="shared" si="17"/>
        <v>0</v>
      </c>
      <c r="HF27" s="24">
        <f t="shared" si="216"/>
        <v>0</v>
      </c>
      <c r="HH27" s="97">
        <f t="shared" si="217"/>
        <v>0</v>
      </c>
      <c r="HK27" s="24">
        <f t="shared" si="218"/>
        <v>0</v>
      </c>
      <c r="HM27" s="97">
        <f t="shared" si="219"/>
        <v>0</v>
      </c>
      <c r="HP27" s="24">
        <f t="shared" si="220"/>
        <v>0</v>
      </c>
      <c r="HR27" s="97">
        <f t="shared" si="221"/>
        <v>0</v>
      </c>
      <c r="HS27" s="24">
        <f t="shared" si="18"/>
        <v>0</v>
      </c>
      <c r="HT27" s="24">
        <f t="shared" si="19"/>
        <v>0</v>
      </c>
      <c r="HU27" s="24">
        <f t="shared" si="20"/>
        <v>0</v>
      </c>
      <c r="HV27" s="24">
        <f t="shared" si="21"/>
        <v>0</v>
      </c>
      <c r="HW27" s="97">
        <f t="shared" si="22"/>
        <v>0</v>
      </c>
      <c r="HZ27" s="24">
        <f t="shared" si="222"/>
        <v>0</v>
      </c>
      <c r="IB27" s="97">
        <f t="shared" si="223"/>
        <v>0</v>
      </c>
      <c r="IE27" s="24">
        <f t="shared" si="224"/>
        <v>0</v>
      </c>
      <c r="IG27" s="97">
        <f t="shared" si="225"/>
        <v>0</v>
      </c>
      <c r="IJ27" s="24">
        <f t="shared" si="226"/>
        <v>0</v>
      </c>
      <c r="IL27" s="97">
        <f t="shared" si="227"/>
        <v>0</v>
      </c>
      <c r="IO27" s="24">
        <f t="shared" si="228"/>
        <v>0</v>
      </c>
      <c r="IQ27" s="97">
        <f t="shared" si="229"/>
        <v>0</v>
      </c>
      <c r="IT27" s="24">
        <f t="shared" si="230"/>
        <v>0</v>
      </c>
      <c r="IV27" s="97">
        <f t="shared" si="231"/>
        <v>0</v>
      </c>
      <c r="IW27" s="24">
        <f t="shared" si="23"/>
        <v>0</v>
      </c>
      <c r="IX27" s="24">
        <f t="shared" si="24"/>
        <v>0</v>
      </c>
      <c r="IY27" s="24">
        <f t="shared" si="25"/>
        <v>0</v>
      </c>
      <c r="IZ27" s="24">
        <f t="shared" si="26"/>
        <v>0</v>
      </c>
      <c r="JA27" s="97">
        <f t="shared" si="27"/>
        <v>0</v>
      </c>
      <c r="JD27" s="24">
        <f t="shared" si="232"/>
        <v>0</v>
      </c>
      <c r="JF27" s="97">
        <f t="shared" si="233"/>
        <v>0</v>
      </c>
      <c r="JI27" s="24">
        <f t="shared" si="234"/>
        <v>0</v>
      </c>
      <c r="JK27" s="97">
        <f t="shared" si="235"/>
        <v>0</v>
      </c>
      <c r="JN27" s="24">
        <f t="shared" si="236"/>
        <v>0</v>
      </c>
      <c r="JP27" s="97">
        <f t="shared" si="237"/>
        <v>0</v>
      </c>
      <c r="JS27" s="24">
        <f t="shared" si="238"/>
        <v>0</v>
      </c>
      <c r="JU27" s="97">
        <f t="shared" si="239"/>
        <v>0</v>
      </c>
      <c r="JV27" s="24">
        <f t="shared" si="28"/>
        <v>0</v>
      </c>
      <c r="JW27" s="24">
        <f t="shared" si="29"/>
        <v>0</v>
      </c>
      <c r="JX27" s="24">
        <f t="shared" si="30"/>
        <v>0</v>
      </c>
      <c r="JY27" s="24">
        <f t="shared" si="31"/>
        <v>0</v>
      </c>
      <c r="JZ27" s="97">
        <f t="shared" si="32"/>
        <v>0</v>
      </c>
      <c r="KC27" s="24">
        <f t="shared" si="240"/>
        <v>0</v>
      </c>
      <c r="KE27" s="97">
        <f t="shared" si="241"/>
        <v>0</v>
      </c>
      <c r="KF27" s="24">
        <f t="shared" si="33"/>
        <v>0</v>
      </c>
      <c r="KG27" s="24">
        <f t="shared" si="34"/>
        <v>0</v>
      </c>
      <c r="KH27" s="24">
        <f t="shared" si="35"/>
        <v>0</v>
      </c>
      <c r="KI27" s="24">
        <f t="shared" si="36"/>
        <v>0</v>
      </c>
      <c r="KJ27" s="97">
        <f t="shared" si="37"/>
        <v>0</v>
      </c>
      <c r="KM27" s="24">
        <f t="shared" si="242"/>
        <v>0</v>
      </c>
      <c r="KO27" s="97">
        <f t="shared" si="243"/>
        <v>0</v>
      </c>
      <c r="KP27" s="24">
        <f t="shared" si="38"/>
        <v>0</v>
      </c>
      <c r="KQ27" s="24">
        <f t="shared" si="39"/>
        <v>0</v>
      </c>
      <c r="KR27" s="24">
        <f t="shared" si="40"/>
        <v>0</v>
      </c>
      <c r="KS27" s="24">
        <f t="shared" si="41"/>
        <v>0</v>
      </c>
      <c r="KT27" s="97">
        <f t="shared" si="42"/>
        <v>0</v>
      </c>
      <c r="KU27" s="24">
        <f t="shared" si="43"/>
        <v>0</v>
      </c>
      <c r="KV27" s="24">
        <f t="shared" si="44"/>
        <v>0</v>
      </c>
      <c r="KW27" s="24">
        <f t="shared" si="45"/>
        <v>0</v>
      </c>
      <c r="KX27" s="24">
        <f t="shared" si="46"/>
        <v>0</v>
      </c>
      <c r="KY27" s="97">
        <f t="shared" si="47"/>
        <v>0</v>
      </c>
      <c r="LB27" s="24">
        <f t="shared" si="244"/>
        <v>0</v>
      </c>
      <c r="LD27" s="97">
        <f t="shared" si="245"/>
        <v>0</v>
      </c>
      <c r="LG27" s="24">
        <f t="shared" si="246"/>
        <v>0</v>
      </c>
      <c r="LI27" s="97">
        <f t="shared" si="247"/>
        <v>0</v>
      </c>
      <c r="LL27" s="24">
        <f t="shared" si="248"/>
        <v>0</v>
      </c>
      <c r="LN27" s="97">
        <f t="shared" si="249"/>
        <v>0</v>
      </c>
      <c r="LQ27" s="24">
        <f t="shared" si="250"/>
        <v>0</v>
      </c>
      <c r="LS27" s="97">
        <f t="shared" si="251"/>
        <v>0</v>
      </c>
      <c r="LV27" s="24">
        <f t="shared" si="252"/>
        <v>0</v>
      </c>
      <c r="LX27" s="97">
        <f t="shared" si="253"/>
        <v>0</v>
      </c>
      <c r="LY27" s="24">
        <f t="shared" si="48"/>
        <v>0</v>
      </c>
      <c r="LZ27" s="24">
        <f t="shared" si="49"/>
        <v>0</v>
      </c>
      <c r="MA27" s="24">
        <f t="shared" si="50"/>
        <v>0</v>
      </c>
      <c r="MB27" s="24">
        <f t="shared" si="51"/>
        <v>0</v>
      </c>
      <c r="MC27" s="97">
        <f t="shared" si="52"/>
        <v>0</v>
      </c>
      <c r="MF27" s="24">
        <f t="shared" si="254"/>
        <v>0</v>
      </c>
      <c r="MH27" s="97">
        <f t="shared" si="255"/>
        <v>0</v>
      </c>
      <c r="MI27" s="24">
        <f t="shared" si="53"/>
        <v>0</v>
      </c>
      <c r="MJ27" s="24">
        <f t="shared" si="54"/>
        <v>0</v>
      </c>
      <c r="MK27" s="24">
        <f t="shared" si="55"/>
        <v>0</v>
      </c>
      <c r="ML27" s="24">
        <f t="shared" si="56"/>
        <v>0</v>
      </c>
      <c r="MM27" s="97">
        <f t="shared" si="57"/>
        <v>0</v>
      </c>
      <c r="MP27" s="24">
        <f t="shared" si="256"/>
        <v>0</v>
      </c>
      <c r="MR27" s="97">
        <f t="shared" si="257"/>
        <v>0</v>
      </c>
      <c r="MU27" s="24">
        <f t="shared" si="258"/>
        <v>0</v>
      </c>
      <c r="MW27" s="97">
        <f t="shared" si="259"/>
        <v>0</v>
      </c>
      <c r="MX27" s="24">
        <f t="shared" si="739"/>
        <v>0</v>
      </c>
      <c r="MY27" s="24">
        <f t="shared" si="740"/>
        <v>0</v>
      </c>
      <c r="MZ27" s="24">
        <f t="shared" si="741"/>
        <v>0</v>
      </c>
      <c r="NA27" s="24">
        <f t="shared" si="743"/>
        <v>0</v>
      </c>
      <c r="NB27" s="97">
        <f t="shared" si="742"/>
        <v>0</v>
      </c>
      <c r="NE27" s="24">
        <f t="shared" si="260"/>
        <v>0</v>
      </c>
      <c r="NG27" s="97">
        <f t="shared" si="261"/>
        <v>0</v>
      </c>
      <c r="NJ27" s="24">
        <f t="shared" si="262"/>
        <v>0</v>
      </c>
      <c r="NL27" s="97">
        <f t="shared" si="263"/>
        <v>0</v>
      </c>
      <c r="NM27" s="24">
        <f t="shared" si="63"/>
        <v>0</v>
      </c>
      <c r="NN27" s="24">
        <f t="shared" si="64"/>
        <v>0</v>
      </c>
      <c r="NO27" s="24">
        <f t="shared" si="65"/>
        <v>0</v>
      </c>
      <c r="NP27" s="24">
        <f t="shared" si="66"/>
        <v>0</v>
      </c>
      <c r="NQ27" s="97">
        <f t="shared" si="67"/>
        <v>0</v>
      </c>
      <c r="NT27" s="24">
        <f t="shared" si="264"/>
        <v>0</v>
      </c>
      <c r="NV27" s="97">
        <f t="shared" si="265"/>
        <v>0</v>
      </c>
      <c r="NY27" s="24">
        <f t="shared" si="266"/>
        <v>0</v>
      </c>
      <c r="OA27" s="97">
        <f t="shared" si="267"/>
        <v>0</v>
      </c>
      <c r="OB27" s="24">
        <f t="shared" si="68"/>
        <v>0</v>
      </c>
      <c r="OC27" s="24">
        <f t="shared" si="69"/>
        <v>0</v>
      </c>
      <c r="OD27" s="24">
        <f t="shared" si="70"/>
        <v>0</v>
      </c>
      <c r="OE27" s="24">
        <f t="shared" si="71"/>
        <v>0</v>
      </c>
      <c r="OF27" s="97">
        <f t="shared" si="72"/>
        <v>0</v>
      </c>
      <c r="OI27" s="24">
        <f t="shared" si="268"/>
        <v>0</v>
      </c>
      <c r="OK27" s="97">
        <f t="shared" si="269"/>
        <v>0</v>
      </c>
      <c r="OL27" s="24">
        <f t="shared" si="73"/>
        <v>0</v>
      </c>
      <c r="OM27" s="24">
        <f t="shared" si="74"/>
        <v>0</v>
      </c>
      <c r="ON27" s="24">
        <f t="shared" si="75"/>
        <v>0</v>
      </c>
      <c r="OO27" s="24">
        <f t="shared" si="76"/>
        <v>0</v>
      </c>
      <c r="OP27" s="97">
        <f t="shared" si="77"/>
        <v>0</v>
      </c>
      <c r="OQ27" s="24">
        <f t="shared" si="78"/>
        <v>0</v>
      </c>
      <c r="OR27" s="24">
        <f t="shared" si="79"/>
        <v>0</v>
      </c>
      <c r="OS27" s="24">
        <f t="shared" si="80"/>
        <v>0</v>
      </c>
      <c r="OT27" s="24">
        <f t="shared" si="81"/>
        <v>0</v>
      </c>
      <c r="OU27" s="97">
        <f t="shared" si="82"/>
        <v>0</v>
      </c>
      <c r="OX27" s="24">
        <f t="shared" si="270"/>
        <v>0</v>
      </c>
      <c r="OZ27" s="97">
        <f t="shared" si="271"/>
        <v>0</v>
      </c>
      <c r="PC27" s="24">
        <f t="shared" si="272"/>
        <v>0</v>
      </c>
      <c r="PE27" s="97">
        <f t="shared" si="273"/>
        <v>0</v>
      </c>
      <c r="PH27" s="24">
        <f t="shared" si="274"/>
        <v>0</v>
      </c>
      <c r="PJ27" s="97">
        <f t="shared" si="275"/>
        <v>0</v>
      </c>
      <c r="PK27" s="24">
        <f t="shared" si="83"/>
        <v>0</v>
      </c>
      <c r="PL27" s="24">
        <f t="shared" si="84"/>
        <v>0</v>
      </c>
      <c r="PM27" s="24">
        <f t="shared" si="85"/>
        <v>0</v>
      </c>
      <c r="PN27" s="24">
        <f t="shared" si="86"/>
        <v>0</v>
      </c>
      <c r="PO27" s="97">
        <f t="shared" si="87"/>
        <v>0</v>
      </c>
      <c r="PR27" s="24">
        <f t="shared" si="276"/>
        <v>0</v>
      </c>
      <c r="PT27" s="97">
        <f t="shared" si="277"/>
        <v>0</v>
      </c>
      <c r="PW27" s="24">
        <f t="shared" si="278"/>
        <v>0</v>
      </c>
      <c r="PY27" s="97">
        <f t="shared" si="279"/>
        <v>0</v>
      </c>
      <c r="QB27" s="24">
        <f t="shared" si="280"/>
        <v>0</v>
      </c>
      <c r="QD27" s="97">
        <f t="shared" si="281"/>
        <v>0</v>
      </c>
      <c r="QG27" s="24">
        <f t="shared" si="282"/>
        <v>0</v>
      </c>
      <c r="QI27" s="97">
        <f t="shared" si="283"/>
        <v>0</v>
      </c>
      <c r="QJ27" s="24">
        <f t="shared" si="88"/>
        <v>0</v>
      </c>
      <c r="QK27" s="24">
        <f t="shared" si="89"/>
        <v>0</v>
      </c>
      <c r="QL27" s="24">
        <f t="shared" si="90"/>
        <v>0</v>
      </c>
      <c r="QM27" s="24">
        <f t="shared" si="91"/>
        <v>0</v>
      </c>
      <c r="QN27" s="97">
        <f t="shared" si="92"/>
        <v>0</v>
      </c>
      <c r="QO27" s="24">
        <f t="shared" si="93"/>
        <v>0</v>
      </c>
      <c r="QP27" s="24">
        <f t="shared" si="94"/>
        <v>0</v>
      </c>
      <c r="QQ27" s="24">
        <f t="shared" si="95"/>
        <v>0</v>
      </c>
      <c r="QR27" s="24">
        <f t="shared" si="96"/>
        <v>0</v>
      </c>
      <c r="QS27" s="97">
        <f t="shared" si="97"/>
        <v>0</v>
      </c>
      <c r="QV27" s="24">
        <f t="shared" si="284"/>
        <v>0</v>
      </c>
      <c r="QX27" s="97">
        <f t="shared" si="285"/>
        <v>0</v>
      </c>
      <c r="RA27" s="24">
        <f t="shared" si="286"/>
        <v>0</v>
      </c>
      <c r="RC27" s="97">
        <f t="shared" si="287"/>
        <v>0</v>
      </c>
      <c r="RF27" s="24">
        <f t="shared" si="288"/>
        <v>0</v>
      </c>
      <c r="RH27" s="97">
        <f t="shared" si="289"/>
        <v>0</v>
      </c>
      <c r="RK27" s="24">
        <f t="shared" si="290"/>
        <v>0</v>
      </c>
      <c r="RM27" s="97">
        <f t="shared" si="291"/>
        <v>0</v>
      </c>
      <c r="RP27" s="24">
        <f t="shared" si="292"/>
        <v>0</v>
      </c>
      <c r="RR27" s="97">
        <f t="shared" si="293"/>
        <v>0</v>
      </c>
      <c r="RU27" s="24">
        <f t="shared" si="294"/>
        <v>0</v>
      </c>
      <c r="RW27" s="97">
        <f t="shared" si="295"/>
        <v>0</v>
      </c>
      <c r="RX27" s="24">
        <f t="shared" si="98"/>
        <v>0</v>
      </c>
      <c r="RY27" s="24">
        <f t="shared" si="99"/>
        <v>0</v>
      </c>
      <c r="RZ27" s="24">
        <f t="shared" si="100"/>
        <v>0</v>
      </c>
      <c r="SA27" s="24">
        <f t="shared" si="101"/>
        <v>0</v>
      </c>
      <c r="SB27" s="97">
        <f t="shared" si="102"/>
        <v>0</v>
      </c>
      <c r="SE27" s="24">
        <f t="shared" si="296"/>
        <v>0</v>
      </c>
      <c r="SG27" s="97">
        <f t="shared" si="297"/>
        <v>0</v>
      </c>
      <c r="SJ27" s="24">
        <f t="shared" si="298"/>
        <v>0</v>
      </c>
      <c r="SL27" s="97">
        <f t="shared" si="299"/>
        <v>0</v>
      </c>
      <c r="SM27" s="24">
        <f t="shared" si="103"/>
        <v>0</v>
      </c>
      <c r="SN27" s="24">
        <f t="shared" si="104"/>
        <v>0</v>
      </c>
      <c r="SO27" s="24">
        <f t="shared" si="105"/>
        <v>0</v>
      </c>
      <c r="SP27" s="24">
        <f t="shared" si="106"/>
        <v>0</v>
      </c>
      <c r="SQ27" s="97">
        <f t="shared" si="107"/>
        <v>0</v>
      </c>
      <c r="SR27" s="24">
        <f t="shared" si="108"/>
        <v>0</v>
      </c>
      <c r="SS27" s="24">
        <f t="shared" si="109"/>
        <v>0</v>
      </c>
      <c r="ST27" s="24">
        <f t="shared" si="110"/>
        <v>0</v>
      </c>
      <c r="SU27" s="24">
        <f t="shared" si="111"/>
        <v>0</v>
      </c>
      <c r="SV27" s="97">
        <f t="shared" si="112"/>
        <v>0</v>
      </c>
      <c r="SY27" s="24">
        <f t="shared" si="300"/>
        <v>0</v>
      </c>
      <c r="TA27" s="97">
        <f t="shared" si="301"/>
        <v>0</v>
      </c>
      <c r="TD27" s="24">
        <f t="shared" si="302"/>
        <v>0</v>
      </c>
      <c r="TF27" s="97">
        <f t="shared" si="303"/>
        <v>0</v>
      </c>
      <c r="TI27" s="24">
        <f t="shared" si="304"/>
        <v>0</v>
      </c>
      <c r="TK27" s="97">
        <f t="shared" si="305"/>
        <v>0</v>
      </c>
      <c r="TN27" s="24">
        <f t="shared" si="306"/>
        <v>0</v>
      </c>
      <c r="TP27" s="97">
        <f t="shared" si="307"/>
        <v>0</v>
      </c>
      <c r="TS27" s="24">
        <f t="shared" si="308"/>
        <v>0</v>
      </c>
      <c r="TU27" s="97">
        <f t="shared" si="309"/>
        <v>0</v>
      </c>
      <c r="TV27" s="24">
        <f t="shared" si="113"/>
        <v>0</v>
      </c>
      <c r="TW27" s="24">
        <f t="shared" si="114"/>
        <v>0</v>
      </c>
      <c r="TX27" s="24">
        <f t="shared" si="115"/>
        <v>0</v>
      </c>
      <c r="TY27" s="24">
        <f t="shared" si="116"/>
        <v>0</v>
      </c>
      <c r="TZ27" s="97">
        <f t="shared" si="117"/>
        <v>0</v>
      </c>
      <c r="UC27" s="24">
        <f t="shared" si="310"/>
        <v>0</v>
      </c>
      <c r="UE27" s="97">
        <f t="shared" si="311"/>
        <v>0</v>
      </c>
      <c r="UF27" s="24">
        <f t="shared" si="312"/>
        <v>0</v>
      </c>
      <c r="UG27" s="24">
        <f t="shared" si="313"/>
        <v>0</v>
      </c>
      <c r="UH27" s="24">
        <f t="shared" si="314"/>
        <v>0</v>
      </c>
      <c r="UI27" s="24">
        <f t="shared" si="315"/>
        <v>0</v>
      </c>
      <c r="UJ27" s="97">
        <f t="shared" si="316"/>
        <v>0</v>
      </c>
      <c r="UK27" s="24">
        <f t="shared" si="123"/>
        <v>0</v>
      </c>
      <c r="UL27" s="24">
        <f t="shared" si="124"/>
        <v>0</v>
      </c>
      <c r="UM27" s="24">
        <f t="shared" si="125"/>
        <v>0</v>
      </c>
      <c r="UN27" s="24">
        <f t="shared" si="126"/>
        <v>0</v>
      </c>
      <c r="UO27" s="97">
        <f t="shared" si="127"/>
        <v>0</v>
      </c>
      <c r="UP27" s="24">
        <v>0</v>
      </c>
      <c r="UQ27" s="24">
        <f t="shared" si="128"/>
        <v>0</v>
      </c>
      <c r="UR27" s="24">
        <f t="shared" si="129"/>
        <v>0</v>
      </c>
      <c r="US27" s="24">
        <f t="shared" si="130"/>
        <v>0</v>
      </c>
      <c r="UT27" s="24">
        <f t="shared" si="131"/>
        <v>0</v>
      </c>
      <c r="UU27" s="97">
        <f t="shared" si="132"/>
        <v>0</v>
      </c>
      <c r="UV27" s="24">
        <f t="shared" si="322"/>
        <v>0</v>
      </c>
      <c r="UW27" s="24">
        <f t="shared" si="317"/>
        <v>0</v>
      </c>
      <c r="UX27" s="24">
        <f t="shared" si="318"/>
        <v>0</v>
      </c>
      <c r="UY27" s="24">
        <f t="shared" si="319"/>
        <v>0</v>
      </c>
      <c r="UZ27" s="24">
        <f t="shared" si="320"/>
        <v>0</v>
      </c>
      <c r="VA27" s="97">
        <f t="shared" si="321"/>
        <v>0</v>
      </c>
      <c r="VB27" s="25"/>
    </row>
    <row r="28" spans="1:574" s="24" customFormat="1" ht="16.5" thickBot="1" x14ac:dyDescent="0.3">
      <c r="A28" s="21">
        <v>19</v>
      </c>
      <c r="B28" s="22" t="s">
        <v>242</v>
      </c>
      <c r="C28" s="23" t="s">
        <v>155</v>
      </c>
      <c r="G28" s="24">
        <f t="shared" si="134"/>
        <v>0</v>
      </c>
      <c r="I28" s="97">
        <f t="shared" si="135"/>
        <v>0</v>
      </c>
      <c r="M28" s="24">
        <f t="shared" si="136"/>
        <v>0</v>
      </c>
      <c r="O28" s="97">
        <f t="shared" si="137"/>
        <v>0</v>
      </c>
      <c r="S28" s="24">
        <f t="shared" si="138"/>
        <v>0</v>
      </c>
      <c r="U28" s="97">
        <f t="shared" si="139"/>
        <v>0</v>
      </c>
      <c r="Y28" s="24">
        <f t="shared" si="140"/>
        <v>0</v>
      </c>
      <c r="AA28" s="97">
        <f t="shared" si="141"/>
        <v>0</v>
      </c>
      <c r="AE28" s="24">
        <f t="shared" si="142"/>
        <v>0</v>
      </c>
      <c r="AG28" s="97">
        <f t="shared" si="143"/>
        <v>0</v>
      </c>
      <c r="AK28" s="24">
        <f t="shared" si="144"/>
        <v>0</v>
      </c>
      <c r="AM28" s="97">
        <f t="shared" si="145"/>
        <v>0</v>
      </c>
      <c r="AQ28" s="24">
        <f t="shared" si="146"/>
        <v>0</v>
      </c>
      <c r="AS28" s="97">
        <f t="shared" si="147"/>
        <v>0</v>
      </c>
      <c r="AW28" s="24">
        <f t="shared" si="148"/>
        <v>0</v>
      </c>
      <c r="AY28" s="97">
        <f t="shared" si="149"/>
        <v>0</v>
      </c>
      <c r="AZ28" s="24">
        <f t="shared" si="150"/>
        <v>0</v>
      </c>
      <c r="BA28" s="24">
        <f t="shared" si="151"/>
        <v>0</v>
      </c>
      <c r="BB28" s="24">
        <f t="shared" si="152"/>
        <v>0</v>
      </c>
      <c r="BC28" s="24">
        <f t="shared" si="153"/>
        <v>0</v>
      </c>
      <c r="BD28" s="24">
        <f t="shared" si="154"/>
        <v>0</v>
      </c>
      <c r="BE28" s="97">
        <f t="shared" si="155"/>
        <v>0</v>
      </c>
      <c r="BI28" s="24">
        <f t="shared" si="156"/>
        <v>0</v>
      </c>
      <c r="BK28" s="97">
        <f t="shared" si="157"/>
        <v>0</v>
      </c>
      <c r="BL28" s="24">
        <f t="shared" si="158"/>
        <v>0</v>
      </c>
      <c r="BM28" s="24">
        <f t="shared" si="159"/>
        <v>0</v>
      </c>
      <c r="BN28" s="24">
        <f t="shared" si="160"/>
        <v>0</v>
      </c>
      <c r="BO28" s="24">
        <f t="shared" si="161"/>
        <v>0</v>
      </c>
      <c r="BP28" s="24">
        <f t="shared" si="162"/>
        <v>0</v>
      </c>
      <c r="BQ28" s="97">
        <f t="shared" si="163"/>
        <v>0</v>
      </c>
      <c r="BU28" s="24">
        <f t="shared" si="164"/>
        <v>0</v>
      </c>
      <c r="BW28" s="97">
        <f t="shared" si="165"/>
        <v>0</v>
      </c>
      <c r="CA28" s="24">
        <f t="shared" si="166"/>
        <v>0</v>
      </c>
      <c r="CC28" s="97">
        <f t="shared" si="167"/>
        <v>0</v>
      </c>
      <c r="CG28" s="24">
        <f t="shared" si="168"/>
        <v>0</v>
      </c>
      <c r="CI28" s="97">
        <f t="shared" si="169"/>
        <v>0</v>
      </c>
      <c r="CM28" s="24">
        <f t="shared" si="170"/>
        <v>0</v>
      </c>
      <c r="CO28" s="97">
        <f t="shared" si="171"/>
        <v>0</v>
      </c>
      <c r="CS28" s="24">
        <f t="shared" si="172"/>
        <v>0</v>
      </c>
      <c r="CU28" s="97">
        <f t="shared" si="173"/>
        <v>0</v>
      </c>
      <c r="CY28" s="24">
        <f t="shared" si="174"/>
        <v>0</v>
      </c>
      <c r="DA28" s="97">
        <f t="shared" si="175"/>
        <v>0</v>
      </c>
      <c r="DB28" s="24">
        <f t="shared" si="176"/>
        <v>0</v>
      </c>
      <c r="DC28" s="24">
        <f t="shared" si="177"/>
        <v>0</v>
      </c>
      <c r="DD28" s="24">
        <f t="shared" si="178"/>
        <v>0</v>
      </c>
      <c r="DE28" s="24">
        <f t="shared" si="179"/>
        <v>0</v>
      </c>
      <c r="DF28" s="24">
        <f t="shared" si="180"/>
        <v>0</v>
      </c>
      <c r="DG28" s="97">
        <f t="shared" si="181"/>
        <v>0</v>
      </c>
      <c r="DJ28" s="24">
        <f t="shared" si="182"/>
        <v>0</v>
      </c>
      <c r="DL28" s="97">
        <f t="shared" si="183"/>
        <v>0</v>
      </c>
      <c r="DO28" s="24">
        <f t="shared" si="184"/>
        <v>0</v>
      </c>
      <c r="DQ28" s="97">
        <f t="shared" si="185"/>
        <v>0</v>
      </c>
      <c r="DT28" s="24">
        <f t="shared" si="186"/>
        <v>0</v>
      </c>
      <c r="DV28" s="97">
        <f t="shared" si="187"/>
        <v>0</v>
      </c>
      <c r="DY28" s="24">
        <f t="shared" si="188"/>
        <v>0</v>
      </c>
      <c r="EA28" s="97">
        <f t="shared" si="189"/>
        <v>0</v>
      </c>
      <c r="ED28" s="24">
        <f t="shared" si="190"/>
        <v>0</v>
      </c>
      <c r="EF28" s="97">
        <f t="shared" si="191"/>
        <v>0</v>
      </c>
      <c r="EI28" s="24">
        <f t="shared" si="192"/>
        <v>0</v>
      </c>
      <c r="EK28" s="97">
        <f t="shared" si="193"/>
        <v>0</v>
      </c>
      <c r="EN28" s="24">
        <f t="shared" si="194"/>
        <v>0</v>
      </c>
      <c r="EP28" s="97">
        <f t="shared" si="195"/>
        <v>0</v>
      </c>
      <c r="ES28" s="24">
        <f t="shared" si="196"/>
        <v>0</v>
      </c>
      <c r="EU28" s="97">
        <f t="shared" si="197"/>
        <v>0</v>
      </c>
      <c r="EV28" s="24">
        <f t="shared" si="3"/>
        <v>0</v>
      </c>
      <c r="EW28" s="24">
        <f t="shared" si="4"/>
        <v>0</v>
      </c>
      <c r="EX28" s="24">
        <f t="shared" si="5"/>
        <v>0</v>
      </c>
      <c r="EY28" s="24">
        <f t="shared" si="6"/>
        <v>0</v>
      </c>
      <c r="EZ28" s="97">
        <f t="shared" si="7"/>
        <v>0</v>
      </c>
      <c r="FC28" s="24">
        <f t="shared" si="198"/>
        <v>0</v>
      </c>
      <c r="FE28" s="97">
        <f t="shared" si="199"/>
        <v>0</v>
      </c>
      <c r="FH28" s="24">
        <f t="shared" si="200"/>
        <v>0</v>
      </c>
      <c r="FJ28" s="97">
        <f t="shared" si="201"/>
        <v>0</v>
      </c>
      <c r="FM28" s="24">
        <f t="shared" si="202"/>
        <v>0</v>
      </c>
      <c r="FO28" s="97">
        <f t="shared" si="203"/>
        <v>0</v>
      </c>
      <c r="FR28" s="24">
        <f t="shared" si="204"/>
        <v>0</v>
      </c>
      <c r="FT28" s="97">
        <f t="shared" si="205"/>
        <v>0</v>
      </c>
      <c r="FU28" s="24">
        <f t="shared" si="8"/>
        <v>0</v>
      </c>
      <c r="FV28" s="24">
        <f t="shared" si="9"/>
        <v>0</v>
      </c>
      <c r="FW28" s="24">
        <f t="shared" si="10"/>
        <v>0</v>
      </c>
      <c r="FX28" s="24">
        <f t="shared" si="11"/>
        <v>0</v>
      </c>
      <c r="FY28" s="97">
        <f t="shared" si="12"/>
        <v>0</v>
      </c>
      <c r="GB28" s="24">
        <f t="shared" si="206"/>
        <v>0</v>
      </c>
      <c r="GD28" s="97">
        <f t="shared" si="207"/>
        <v>0</v>
      </c>
      <c r="GG28" s="24">
        <f t="shared" si="208"/>
        <v>0</v>
      </c>
      <c r="GI28" s="97">
        <f t="shared" si="209"/>
        <v>0</v>
      </c>
      <c r="GL28" s="24">
        <f t="shared" si="210"/>
        <v>0</v>
      </c>
      <c r="GN28" s="97">
        <f t="shared" si="211"/>
        <v>0</v>
      </c>
      <c r="GQ28" s="24">
        <f t="shared" si="212"/>
        <v>0</v>
      </c>
      <c r="GS28" s="97">
        <f t="shared" si="213"/>
        <v>0</v>
      </c>
      <c r="GV28" s="24">
        <f t="shared" si="214"/>
        <v>0</v>
      </c>
      <c r="GX28" s="97">
        <f t="shared" si="215"/>
        <v>0</v>
      </c>
      <c r="GY28" s="24">
        <f t="shared" si="13"/>
        <v>0</v>
      </c>
      <c r="GZ28" s="24">
        <f t="shared" si="14"/>
        <v>0</v>
      </c>
      <c r="HA28" s="24">
        <f t="shared" si="15"/>
        <v>0</v>
      </c>
      <c r="HB28" s="24">
        <f t="shared" si="16"/>
        <v>0</v>
      </c>
      <c r="HC28" s="97">
        <f t="shared" si="17"/>
        <v>0</v>
      </c>
      <c r="HF28" s="24">
        <f t="shared" si="216"/>
        <v>0</v>
      </c>
      <c r="HH28" s="97">
        <f t="shared" si="217"/>
        <v>0</v>
      </c>
      <c r="HK28" s="24">
        <f t="shared" si="218"/>
        <v>0</v>
      </c>
      <c r="HM28" s="97">
        <f t="shared" si="219"/>
        <v>0</v>
      </c>
      <c r="HP28" s="24">
        <f t="shared" si="220"/>
        <v>0</v>
      </c>
      <c r="HR28" s="97">
        <f t="shared" si="221"/>
        <v>0</v>
      </c>
      <c r="HS28" s="24">
        <f t="shared" si="18"/>
        <v>0</v>
      </c>
      <c r="HT28" s="24">
        <f t="shared" si="19"/>
        <v>0</v>
      </c>
      <c r="HU28" s="24">
        <f t="shared" si="20"/>
        <v>0</v>
      </c>
      <c r="HV28" s="24">
        <f t="shared" si="21"/>
        <v>0</v>
      </c>
      <c r="HW28" s="97">
        <f t="shared" si="22"/>
        <v>0</v>
      </c>
      <c r="HZ28" s="24">
        <f t="shared" si="222"/>
        <v>0</v>
      </c>
      <c r="IB28" s="97">
        <f t="shared" si="223"/>
        <v>0</v>
      </c>
      <c r="IE28" s="24">
        <f t="shared" si="224"/>
        <v>0</v>
      </c>
      <c r="IG28" s="97">
        <f t="shared" si="225"/>
        <v>0</v>
      </c>
      <c r="IJ28" s="24">
        <f t="shared" si="226"/>
        <v>0</v>
      </c>
      <c r="IL28" s="97">
        <f t="shared" si="227"/>
        <v>0</v>
      </c>
      <c r="IO28" s="24">
        <f t="shared" si="228"/>
        <v>0</v>
      </c>
      <c r="IQ28" s="97">
        <f t="shared" si="229"/>
        <v>0</v>
      </c>
      <c r="IT28" s="24">
        <f t="shared" si="230"/>
        <v>0</v>
      </c>
      <c r="IV28" s="97">
        <f t="shared" si="231"/>
        <v>0</v>
      </c>
      <c r="IW28" s="24">
        <f t="shared" si="23"/>
        <v>0</v>
      </c>
      <c r="IX28" s="24">
        <f t="shared" si="24"/>
        <v>0</v>
      </c>
      <c r="IY28" s="24">
        <f t="shared" si="25"/>
        <v>0</v>
      </c>
      <c r="IZ28" s="24">
        <f t="shared" si="26"/>
        <v>0</v>
      </c>
      <c r="JA28" s="97">
        <f t="shared" si="27"/>
        <v>0</v>
      </c>
      <c r="JD28" s="24">
        <f t="shared" si="232"/>
        <v>0</v>
      </c>
      <c r="JF28" s="97">
        <f t="shared" si="233"/>
        <v>0</v>
      </c>
      <c r="JI28" s="24">
        <f t="shared" si="234"/>
        <v>0</v>
      </c>
      <c r="JK28" s="97">
        <f t="shared" si="235"/>
        <v>0</v>
      </c>
      <c r="JN28" s="24">
        <f t="shared" si="236"/>
        <v>0</v>
      </c>
      <c r="JP28" s="97">
        <f t="shared" si="237"/>
        <v>0</v>
      </c>
      <c r="JS28" s="24">
        <f t="shared" si="238"/>
        <v>0</v>
      </c>
      <c r="JU28" s="97">
        <f t="shared" si="239"/>
        <v>0</v>
      </c>
      <c r="JV28" s="24">
        <f t="shared" si="28"/>
        <v>0</v>
      </c>
      <c r="JW28" s="24">
        <f t="shared" si="29"/>
        <v>0</v>
      </c>
      <c r="JX28" s="24">
        <f t="shared" si="30"/>
        <v>0</v>
      </c>
      <c r="JY28" s="24">
        <f t="shared" si="31"/>
        <v>0</v>
      </c>
      <c r="JZ28" s="97">
        <f t="shared" si="32"/>
        <v>0</v>
      </c>
      <c r="KC28" s="24">
        <f t="shared" si="240"/>
        <v>0</v>
      </c>
      <c r="KE28" s="97">
        <f t="shared" si="241"/>
        <v>0</v>
      </c>
      <c r="KF28" s="24">
        <f t="shared" si="33"/>
        <v>0</v>
      </c>
      <c r="KG28" s="24">
        <f t="shared" si="34"/>
        <v>0</v>
      </c>
      <c r="KH28" s="24">
        <f t="shared" si="35"/>
        <v>0</v>
      </c>
      <c r="KI28" s="24">
        <f t="shared" si="36"/>
        <v>0</v>
      </c>
      <c r="KJ28" s="97">
        <f t="shared" si="37"/>
        <v>0</v>
      </c>
      <c r="KM28" s="24">
        <f t="shared" si="242"/>
        <v>0</v>
      </c>
      <c r="KO28" s="97">
        <f t="shared" si="243"/>
        <v>0</v>
      </c>
      <c r="KP28" s="24">
        <f t="shared" si="38"/>
        <v>0</v>
      </c>
      <c r="KQ28" s="24">
        <f t="shared" si="39"/>
        <v>0</v>
      </c>
      <c r="KR28" s="24">
        <f t="shared" si="40"/>
        <v>0</v>
      </c>
      <c r="KS28" s="24">
        <f t="shared" si="41"/>
        <v>0</v>
      </c>
      <c r="KT28" s="97">
        <f t="shared" si="42"/>
        <v>0</v>
      </c>
      <c r="KU28" s="24">
        <f t="shared" si="43"/>
        <v>0</v>
      </c>
      <c r="KV28" s="24">
        <f t="shared" si="44"/>
        <v>0</v>
      </c>
      <c r="KW28" s="24">
        <f t="shared" si="45"/>
        <v>0</v>
      </c>
      <c r="KX28" s="24">
        <f t="shared" si="46"/>
        <v>0</v>
      </c>
      <c r="KY28" s="97">
        <f t="shared" si="47"/>
        <v>0</v>
      </c>
      <c r="LB28" s="24">
        <f t="shared" si="244"/>
        <v>0</v>
      </c>
      <c r="LD28" s="97">
        <f t="shared" si="245"/>
        <v>0</v>
      </c>
      <c r="LG28" s="24">
        <f t="shared" si="246"/>
        <v>0</v>
      </c>
      <c r="LI28" s="97">
        <f t="shared" si="247"/>
        <v>0</v>
      </c>
      <c r="LL28" s="24">
        <f t="shared" si="248"/>
        <v>0</v>
      </c>
      <c r="LN28" s="97">
        <f t="shared" si="249"/>
        <v>0</v>
      </c>
      <c r="LO28" s="24">
        <v>19000</v>
      </c>
      <c r="LP28" s="24">
        <f>5000</f>
        <v>5000</v>
      </c>
      <c r="LQ28" s="24">
        <f t="shared" si="250"/>
        <v>24000</v>
      </c>
      <c r="LS28" s="97">
        <f t="shared" si="251"/>
        <v>24000</v>
      </c>
      <c r="LT28" s="24">
        <v>7580</v>
      </c>
      <c r="LV28" s="24">
        <f t="shared" si="252"/>
        <v>7580</v>
      </c>
      <c r="LW28" s="24">
        <f>32848</f>
        <v>32848</v>
      </c>
      <c r="LX28" s="97">
        <f t="shared" si="253"/>
        <v>40428</v>
      </c>
      <c r="LY28" s="24">
        <f t="shared" si="48"/>
        <v>26580</v>
      </c>
      <c r="LZ28" s="24">
        <f t="shared" si="49"/>
        <v>5000</v>
      </c>
      <c r="MA28" s="24">
        <f t="shared" si="50"/>
        <v>31580</v>
      </c>
      <c r="MB28" s="24">
        <f t="shared" si="51"/>
        <v>32848</v>
      </c>
      <c r="MC28" s="97">
        <f t="shared" si="52"/>
        <v>64428</v>
      </c>
      <c r="MF28" s="24">
        <f t="shared" si="254"/>
        <v>0</v>
      </c>
      <c r="MH28" s="97">
        <f t="shared" si="255"/>
        <v>0</v>
      </c>
      <c r="MI28" s="24">
        <f t="shared" si="53"/>
        <v>0</v>
      </c>
      <c r="MJ28" s="24">
        <f t="shared" si="54"/>
        <v>0</v>
      </c>
      <c r="MK28" s="24">
        <f t="shared" si="55"/>
        <v>0</v>
      </c>
      <c r="ML28" s="24">
        <f t="shared" si="56"/>
        <v>0</v>
      </c>
      <c r="MM28" s="97">
        <f t="shared" si="57"/>
        <v>0</v>
      </c>
      <c r="MP28" s="24">
        <f t="shared" si="256"/>
        <v>0</v>
      </c>
      <c r="MR28" s="97">
        <f t="shared" si="257"/>
        <v>0</v>
      </c>
      <c r="MU28" s="24">
        <f t="shared" si="258"/>
        <v>0</v>
      </c>
      <c r="MW28" s="97">
        <f t="shared" si="259"/>
        <v>0</v>
      </c>
      <c r="MX28" s="24">
        <f t="shared" si="739"/>
        <v>0</v>
      </c>
      <c r="MY28" s="24">
        <f t="shared" si="740"/>
        <v>0</v>
      </c>
      <c r="MZ28" s="24">
        <f t="shared" si="741"/>
        <v>0</v>
      </c>
      <c r="NA28" s="24">
        <f t="shared" si="743"/>
        <v>0</v>
      </c>
      <c r="NB28" s="97">
        <f t="shared" si="742"/>
        <v>0</v>
      </c>
      <c r="NE28" s="24">
        <f t="shared" si="260"/>
        <v>0</v>
      </c>
      <c r="NG28" s="97">
        <f t="shared" si="261"/>
        <v>0</v>
      </c>
      <c r="NJ28" s="24">
        <f t="shared" si="262"/>
        <v>0</v>
      </c>
      <c r="NL28" s="97">
        <f t="shared" si="263"/>
        <v>0</v>
      </c>
      <c r="NM28" s="24">
        <f t="shared" si="63"/>
        <v>0</v>
      </c>
      <c r="NN28" s="24">
        <f t="shared" si="64"/>
        <v>0</v>
      </c>
      <c r="NO28" s="24">
        <f t="shared" si="65"/>
        <v>0</v>
      </c>
      <c r="NP28" s="24">
        <f t="shared" si="66"/>
        <v>0</v>
      </c>
      <c r="NQ28" s="97">
        <f t="shared" si="67"/>
        <v>0</v>
      </c>
      <c r="NR28" s="24">
        <v>394482</v>
      </c>
      <c r="NS28" s="24">
        <f>2000+101952</f>
        <v>103952</v>
      </c>
      <c r="NT28" s="24">
        <f t="shared" si="264"/>
        <v>498434</v>
      </c>
      <c r="NV28" s="97">
        <f t="shared" si="265"/>
        <v>498434</v>
      </c>
      <c r="NY28" s="24">
        <f t="shared" si="266"/>
        <v>0</v>
      </c>
      <c r="OA28" s="97">
        <f t="shared" si="267"/>
        <v>0</v>
      </c>
      <c r="OB28" s="24">
        <f t="shared" si="68"/>
        <v>394482</v>
      </c>
      <c r="OC28" s="24">
        <f t="shared" si="69"/>
        <v>103952</v>
      </c>
      <c r="OD28" s="24">
        <f t="shared" si="70"/>
        <v>498434</v>
      </c>
      <c r="OE28" s="24">
        <f t="shared" si="71"/>
        <v>0</v>
      </c>
      <c r="OF28" s="97">
        <f t="shared" si="72"/>
        <v>498434</v>
      </c>
      <c r="OI28" s="24">
        <f t="shared" si="268"/>
        <v>0</v>
      </c>
      <c r="OJ28" s="24">
        <f>76600</f>
        <v>76600</v>
      </c>
      <c r="OK28" s="97">
        <f t="shared" si="269"/>
        <v>76600</v>
      </c>
      <c r="OL28" s="24">
        <f t="shared" si="73"/>
        <v>0</v>
      </c>
      <c r="OM28" s="24">
        <f t="shared" si="74"/>
        <v>0</v>
      </c>
      <c r="ON28" s="24">
        <f t="shared" si="75"/>
        <v>0</v>
      </c>
      <c r="OO28" s="24">
        <f t="shared" si="76"/>
        <v>76600</v>
      </c>
      <c r="OP28" s="97">
        <f t="shared" si="77"/>
        <v>76600</v>
      </c>
      <c r="OQ28" s="24">
        <f t="shared" si="78"/>
        <v>421062</v>
      </c>
      <c r="OR28" s="24">
        <f t="shared" si="79"/>
        <v>108952</v>
      </c>
      <c r="OS28" s="24">
        <f t="shared" si="80"/>
        <v>530014</v>
      </c>
      <c r="OT28" s="24">
        <f t="shared" si="81"/>
        <v>109448</v>
      </c>
      <c r="OU28" s="97">
        <f t="shared" si="82"/>
        <v>639462</v>
      </c>
      <c r="OV28" s="24">
        <v>150000</v>
      </c>
      <c r="OX28" s="24">
        <f t="shared" si="270"/>
        <v>150000</v>
      </c>
      <c r="OZ28" s="97">
        <f t="shared" si="271"/>
        <v>150000</v>
      </c>
      <c r="PA28" s="24">
        <v>1121670</v>
      </c>
      <c r="PB28" s="24">
        <f>-121616-5164+666111+796967+716517-74036-100000</f>
        <v>1878779</v>
      </c>
      <c r="PC28" s="24">
        <f t="shared" si="272"/>
        <v>3000449</v>
      </c>
      <c r="PD28" s="24">
        <f>-478-964-658-91375-7963-1854-10000-2505-15000-18722-35000-672402+3750000+90000</f>
        <v>2983079</v>
      </c>
      <c r="PE28" s="97">
        <f t="shared" si="273"/>
        <v>5983528</v>
      </c>
      <c r="PF28" s="24">
        <v>50000</v>
      </c>
      <c r="PH28" s="24">
        <f t="shared" si="274"/>
        <v>50000</v>
      </c>
      <c r="PJ28" s="97">
        <f t="shared" si="275"/>
        <v>50000</v>
      </c>
      <c r="PK28" s="24">
        <f t="shared" si="83"/>
        <v>1171670</v>
      </c>
      <c r="PL28" s="24">
        <f t="shared" si="84"/>
        <v>1878779</v>
      </c>
      <c r="PM28" s="24">
        <f t="shared" si="85"/>
        <v>3050449</v>
      </c>
      <c r="PN28" s="24">
        <f t="shared" si="86"/>
        <v>2983079</v>
      </c>
      <c r="PO28" s="97">
        <f t="shared" si="87"/>
        <v>6033528</v>
      </c>
      <c r="PR28" s="24">
        <f t="shared" si="276"/>
        <v>0</v>
      </c>
      <c r="PT28" s="97">
        <f t="shared" si="277"/>
        <v>0</v>
      </c>
      <c r="PW28" s="24">
        <f t="shared" si="278"/>
        <v>0</v>
      </c>
      <c r="PY28" s="97">
        <f t="shared" si="279"/>
        <v>0</v>
      </c>
      <c r="PZ28" s="24">
        <v>780000</v>
      </c>
      <c r="QB28" s="24">
        <f t="shared" si="280"/>
        <v>780000</v>
      </c>
      <c r="QD28" s="97">
        <f t="shared" si="281"/>
        <v>780000</v>
      </c>
      <c r="QE28" s="24">
        <v>40000</v>
      </c>
      <c r="QG28" s="24">
        <f t="shared" si="282"/>
        <v>40000</v>
      </c>
      <c r="QH28" s="24">
        <f>-17000</f>
        <v>-17000</v>
      </c>
      <c r="QI28" s="97">
        <f t="shared" si="283"/>
        <v>23000</v>
      </c>
      <c r="QJ28" s="24">
        <f t="shared" si="88"/>
        <v>820000</v>
      </c>
      <c r="QK28" s="24">
        <f t="shared" si="89"/>
        <v>0</v>
      </c>
      <c r="QL28" s="24">
        <f t="shared" si="90"/>
        <v>820000</v>
      </c>
      <c r="QM28" s="24">
        <f t="shared" si="91"/>
        <v>-17000</v>
      </c>
      <c r="QN28" s="97">
        <f t="shared" si="92"/>
        <v>803000</v>
      </c>
      <c r="QO28" s="24">
        <f t="shared" si="93"/>
        <v>2141670</v>
      </c>
      <c r="QP28" s="24">
        <f t="shared" si="94"/>
        <v>1878779</v>
      </c>
      <c r="QQ28" s="24">
        <f t="shared" si="95"/>
        <v>4020449</v>
      </c>
      <c r="QR28" s="24">
        <f t="shared" si="96"/>
        <v>2966079</v>
      </c>
      <c r="QS28" s="97">
        <f t="shared" si="97"/>
        <v>6986528</v>
      </c>
      <c r="QV28" s="24">
        <f t="shared" si="284"/>
        <v>0</v>
      </c>
      <c r="QX28" s="97">
        <f t="shared" si="285"/>
        <v>0</v>
      </c>
      <c r="RA28" s="24">
        <f t="shared" si="286"/>
        <v>0</v>
      </c>
      <c r="RC28" s="97">
        <f t="shared" si="287"/>
        <v>0</v>
      </c>
      <c r="RF28" s="24">
        <f t="shared" si="288"/>
        <v>0</v>
      </c>
      <c r="RH28" s="97">
        <f t="shared" si="289"/>
        <v>0</v>
      </c>
      <c r="RK28" s="24">
        <f t="shared" si="290"/>
        <v>0</v>
      </c>
      <c r="RM28" s="97">
        <f t="shared" si="291"/>
        <v>0</v>
      </c>
      <c r="RP28" s="24">
        <f t="shared" si="292"/>
        <v>0</v>
      </c>
      <c r="RR28" s="97">
        <f t="shared" si="293"/>
        <v>0</v>
      </c>
      <c r="RU28" s="24">
        <f t="shared" si="294"/>
        <v>0</v>
      </c>
      <c r="RW28" s="97">
        <f t="shared" si="295"/>
        <v>0</v>
      </c>
      <c r="RX28" s="24">
        <f t="shared" si="98"/>
        <v>0</v>
      </c>
      <c r="RY28" s="24">
        <f t="shared" si="99"/>
        <v>0</v>
      </c>
      <c r="RZ28" s="24">
        <f t="shared" si="100"/>
        <v>0</v>
      </c>
      <c r="SA28" s="24">
        <f t="shared" si="101"/>
        <v>0</v>
      </c>
      <c r="SB28" s="97">
        <f t="shared" si="102"/>
        <v>0</v>
      </c>
      <c r="SE28" s="24">
        <f t="shared" si="296"/>
        <v>0</v>
      </c>
      <c r="SG28" s="97">
        <f t="shared" si="297"/>
        <v>0</v>
      </c>
      <c r="SJ28" s="24">
        <f t="shared" si="298"/>
        <v>0</v>
      </c>
      <c r="SL28" s="97">
        <f t="shared" si="299"/>
        <v>0</v>
      </c>
      <c r="SM28" s="24">
        <f t="shared" si="103"/>
        <v>0</v>
      </c>
      <c r="SN28" s="24">
        <f t="shared" si="104"/>
        <v>0</v>
      </c>
      <c r="SO28" s="24">
        <f t="shared" si="105"/>
        <v>0</v>
      </c>
      <c r="SP28" s="24">
        <f t="shared" si="106"/>
        <v>0</v>
      </c>
      <c r="SQ28" s="97">
        <f t="shared" si="107"/>
        <v>0</v>
      </c>
      <c r="SR28" s="24">
        <f t="shared" si="108"/>
        <v>0</v>
      </c>
      <c r="SS28" s="24">
        <f t="shared" si="109"/>
        <v>0</v>
      </c>
      <c r="ST28" s="24">
        <f t="shared" si="110"/>
        <v>0</v>
      </c>
      <c r="SU28" s="24">
        <f t="shared" si="111"/>
        <v>0</v>
      </c>
      <c r="SV28" s="97">
        <f t="shared" si="112"/>
        <v>0</v>
      </c>
      <c r="SY28" s="24">
        <f t="shared" si="300"/>
        <v>0</v>
      </c>
      <c r="TA28" s="97">
        <f t="shared" si="301"/>
        <v>0</v>
      </c>
      <c r="TD28" s="24">
        <f t="shared" si="302"/>
        <v>0</v>
      </c>
      <c r="TF28" s="97">
        <f t="shared" si="303"/>
        <v>0</v>
      </c>
      <c r="TI28" s="24">
        <f t="shared" si="304"/>
        <v>0</v>
      </c>
      <c r="TK28" s="97">
        <f t="shared" si="305"/>
        <v>0</v>
      </c>
      <c r="TN28" s="24">
        <f t="shared" si="306"/>
        <v>0</v>
      </c>
      <c r="TP28" s="97">
        <f t="shared" si="307"/>
        <v>0</v>
      </c>
      <c r="TS28" s="24">
        <f t="shared" si="308"/>
        <v>0</v>
      </c>
      <c r="TU28" s="97">
        <f t="shared" si="309"/>
        <v>0</v>
      </c>
      <c r="TV28" s="24">
        <f t="shared" si="113"/>
        <v>0</v>
      </c>
      <c r="TW28" s="24">
        <f t="shared" si="114"/>
        <v>0</v>
      </c>
      <c r="TX28" s="24">
        <f t="shared" si="115"/>
        <v>0</v>
      </c>
      <c r="TY28" s="24">
        <f t="shared" si="116"/>
        <v>0</v>
      </c>
      <c r="TZ28" s="97">
        <f t="shared" si="117"/>
        <v>0</v>
      </c>
      <c r="UC28" s="24">
        <f t="shared" si="310"/>
        <v>0</v>
      </c>
      <c r="UE28" s="97">
        <f t="shared" si="311"/>
        <v>0</v>
      </c>
      <c r="UF28" s="24">
        <f t="shared" si="312"/>
        <v>0</v>
      </c>
      <c r="UG28" s="24">
        <f t="shared" si="313"/>
        <v>0</v>
      </c>
      <c r="UH28" s="24">
        <f t="shared" si="314"/>
        <v>0</v>
      </c>
      <c r="UI28" s="24">
        <f t="shared" si="315"/>
        <v>0</v>
      </c>
      <c r="UJ28" s="97">
        <f t="shared" si="316"/>
        <v>0</v>
      </c>
      <c r="UK28" s="24">
        <f t="shared" si="123"/>
        <v>0</v>
      </c>
      <c r="UL28" s="24">
        <f t="shared" si="124"/>
        <v>0</v>
      </c>
      <c r="UM28" s="24">
        <f t="shared" si="125"/>
        <v>0</v>
      </c>
      <c r="UN28" s="24">
        <f t="shared" si="126"/>
        <v>0</v>
      </c>
      <c r="UO28" s="97">
        <f t="shared" si="127"/>
        <v>0</v>
      </c>
      <c r="UP28" s="24">
        <v>664787</v>
      </c>
      <c r="UQ28" s="24">
        <f t="shared" si="128"/>
        <v>2562732</v>
      </c>
      <c r="UR28" s="24">
        <f t="shared" si="129"/>
        <v>1987731</v>
      </c>
      <c r="US28" s="24">
        <f t="shared" si="130"/>
        <v>4550463</v>
      </c>
      <c r="UT28" s="24">
        <f t="shared" si="131"/>
        <v>3075527</v>
      </c>
      <c r="UU28" s="97">
        <f t="shared" si="132"/>
        <v>7625990</v>
      </c>
      <c r="UV28" s="24">
        <f t="shared" si="322"/>
        <v>664787</v>
      </c>
      <c r="UW28" s="24">
        <f t="shared" si="317"/>
        <v>2562732</v>
      </c>
      <c r="UX28" s="24">
        <f t="shared" si="318"/>
        <v>1987731</v>
      </c>
      <c r="UY28" s="24">
        <f t="shared" si="319"/>
        <v>4550463</v>
      </c>
      <c r="UZ28" s="24">
        <f t="shared" si="320"/>
        <v>3075527</v>
      </c>
      <c r="VA28" s="97">
        <f t="shared" si="321"/>
        <v>7625990</v>
      </c>
      <c r="VB28" s="25"/>
    </row>
    <row r="29" spans="1:574" s="13" customFormat="1" ht="16.5" thickBot="1" x14ac:dyDescent="0.3">
      <c r="A29" s="10">
        <v>20</v>
      </c>
      <c r="B29" s="11" t="s">
        <v>189</v>
      </c>
      <c r="C29" s="32" t="s">
        <v>290</v>
      </c>
      <c r="D29" s="13">
        <f t="shared" ref="D29:E29" si="744">SUM(D24:D28)</f>
        <v>0</v>
      </c>
      <c r="E29" s="13">
        <f t="shared" si="744"/>
        <v>0</v>
      </c>
      <c r="F29" s="13">
        <f t="shared" ref="F29" si="745">SUM(F24:F28)</f>
        <v>0</v>
      </c>
      <c r="G29" s="13">
        <f t="shared" si="134"/>
        <v>0</v>
      </c>
      <c r="H29" s="13">
        <f t="shared" ref="H29" si="746">SUM(H24:H28)</f>
        <v>0</v>
      </c>
      <c r="I29" s="95">
        <f t="shared" si="135"/>
        <v>0</v>
      </c>
      <c r="J29" s="13">
        <f t="shared" ref="J29:K29" si="747">SUM(J24:J28)</f>
        <v>0</v>
      </c>
      <c r="K29" s="13">
        <f t="shared" si="747"/>
        <v>0</v>
      </c>
      <c r="L29" s="13">
        <f t="shared" ref="L29" si="748">SUM(L24:L28)</f>
        <v>0</v>
      </c>
      <c r="M29" s="13">
        <f t="shared" si="136"/>
        <v>0</v>
      </c>
      <c r="N29" s="13">
        <f t="shared" ref="N29" si="749">SUM(N24:N28)</f>
        <v>0</v>
      </c>
      <c r="O29" s="95">
        <f t="shared" si="137"/>
        <v>0</v>
      </c>
      <c r="P29" s="13">
        <f t="shared" ref="P29:R29" si="750">SUM(P24:P28)</f>
        <v>0</v>
      </c>
      <c r="Q29" s="13">
        <f t="shared" si="750"/>
        <v>0</v>
      </c>
      <c r="R29" s="13">
        <f t="shared" si="750"/>
        <v>0</v>
      </c>
      <c r="S29" s="13">
        <f t="shared" si="138"/>
        <v>0</v>
      </c>
      <c r="T29" s="13">
        <f t="shared" ref="T29" si="751">SUM(T24:T28)</f>
        <v>0</v>
      </c>
      <c r="U29" s="95">
        <f t="shared" si="139"/>
        <v>0</v>
      </c>
      <c r="V29" s="13">
        <f t="shared" ref="V29:W29" si="752">SUM(V24:V28)</f>
        <v>0</v>
      </c>
      <c r="W29" s="13">
        <f t="shared" si="752"/>
        <v>0</v>
      </c>
      <c r="X29" s="13">
        <f t="shared" ref="X29" si="753">SUM(X24:X28)</f>
        <v>0</v>
      </c>
      <c r="Y29" s="13">
        <f t="shared" si="140"/>
        <v>0</v>
      </c>
      <c r="Z29" s="13">
        <f t="shared" ref="Z29" si="754">SUM(Z24:Z28)</f>
        <v>0</v>
      </c>
      <c r="AA29" s="95">
        <f t="shared" si="141"/>
        <v>0</v>
      </c>
      <c r="AB29" s="13">
        <f t="shared" ref="AB29:AC29" si="755">SUM(AB24:AB28)</f>
        <v>0</v>
      </c>
      <c r="AC29" s="13">
        <f t="shared" si="755"/>
        <v>0</v>
      </c>
      <c r="AD29" s="13">
        <f t="shared" ref="AD29" si="756">SUM(AD24:AD28)</f>
        <v>0</v>
      </c>
      <c r="AE29" s="13">
        <f t="shared" si="142"/>
        <v>0</v>
      </c>
      <c r="AF29" s="13">
        <f t="shared" ref="AF29" si="757">SUM(AF24:AF28)</f>
        <v>0</v>
      </c>
      <c r="AG29" s="95">
        <f t="shared" si="143"/>
        <v>0</v>
      </c>
      <c r="AH29" s="13">
        <f t="shared" ref="AH29:AI29" si="758">SUM(AH24:AH28)</f>
        <v>0</v>
      </c>
      <c r="AI29" s="13">
        <f t="shared" si="758"/>
        <v>0</v>
      </c>
      <c r="AJ29" s="13">
        <f t="shared" ref="AJ29" si="759">SUM(AJ24:AJ28)</f>
        <v>0</v>
      </c>
      <c r="AK29" s="13">
        <f t="shared" si="144"/>
        <v>0</v>
      </c>
      <c r="AL29" s="13">
        <f t="shared" ref="AL29" si="760">SUM(AL24:AL28)</f>
        <v>0</v>
      </c>
      <c r="AM29" s="95">
        <f t="shared" si="145"/>
        <v>0</v>
      </c>
      <c r="AN29" s="13">
        <f t="shared" ref="AN29:AO29" si="761">SUM(AN24:AN28)</f>
        <v>0</v>
      </c>
      <c r="AO29" s="13">
        <f t="shared" si="761"/>
        <v>0</v>
      </c>
      <c r="AP29" s="13">
        <f t="shared" ref="AP29" si="762">SUM(AP24:AP28)</f>
        <v>0</v>
      </c>
      <c r="AQ29" s="13">
        <f t="shared" si="146"/>
        <v>0</v>
      </c>
      <c r="AR29" s="13">
        <f t="shared" ref="AR29" si="763">SUM(AR24:AR28)</f>
        <v>0</v>
      </c>
      <c r="AS29" s="95">
        <f t="shared" si="147"/>
        <v>0</v>
      </c>
      <c r="AT29" s="13">
        <f t="shared" ref="AT29:AU29" si="764">SUM(AT24:AT28)</f>
        <v>0</v>
      </c>
      <c r="AU29" s="13">
        <f t="shared" si="764"/>
        <v>0</v>
      </c>
      <c r="AV29" s="13">
        <f t="shared" ref="AV29" si="765">SUM(AV24:AV28)</f>
        <v>0</v>
      </c>
      <c r="AW29" s="13">
        <f t="shared" si="148"/>
        <v>0</v>
      </c>
      <c r="AX29" s="13">
        <f t="shared" ref="AX29" si="766">SUM(AX24:AX28)</f>
        <v>0</v>
      </c>
      <c r="AY29" s="95">
        <f t="shared" si="149"/>
        <v>0</v>
      </c>
      <c r="AZ29" s="13">
        <f t="shared" si="150"/>
        <v>0</v>
      </c>
      <c r="BA29" s="13">
        <f t="shared" si="151"/>
        <v>0</v>
      </c>
      <c r="BB29" s="13">
        <f t="shared" si="152"/>
        <v>0</v>
      </c>
      <c r="BC29" s="13">
        <f t="shared" si="153"/>
        <v>0</v>
      </c>
      <c r="BD29" s="13">
        <f t="shared" si="154"/>
        <v>0</v>
      </c>
      <c r="BE29" s="95">
        <f t="shared" si="155"/>
        <v>0</v>
      </c>
      <c r="BF29" s="13">
        <f t="shared" ref="BF29:BG29" si="767">SUM(BF24:BF28)</f>
        <v>0</v>
      </c>
      <c r="BG29" s="13">
        <f t="shared" si="767"/>
        <v>0</v>
      </c>
      <c r="BH29" s="13">
        <f t="shared" ref="BH29" si="768">SUM(BH24:BH28)</f>
        <v>0</v>
      </c>
      <c r="BI29" s="13">
        <f t="shared" si="156"/>
        <v>0</v>
      </c>
      <c r="BJ29" s="13">
        <f t="shared" ref="BJ29" si="769">SUM(BJ24:BJ28)</f>
        <v>0</v>
      </c>
      <c r="BK29" s="95">
        <f t="shared" si="157"/>
        <v>0</v>
      </c>
      <c r="BL29" s="13">
        <f t="shared" si="158"/>
        <v>0</v>
      </c>
      <c r="BM29" s="13">
        <f t="shared" si="159"/>
        <v>0</v>
      </c>
      <c r="BN29" s="13">
        <f t="shared" si="160"/>
        <v>0</v>
      </c>
      <c r="BO29" s="13">
        <f t="shared" si="161"/>
        <v>0</v>
      </c>
      <c r="BP29" s="13">
        <f t="shared" si="162"/>
        <v>0</v>
      </c>
      <c r="BQ29" s="95">
        <f t="shared" si="163"/>
        <v>0</v>
      </c>
      <c r="BR29" s="13">
        <f t="shared" ref="BR29:BS29" si="770">SUM(BR24:BR28)</f>
        <v>0</v>
      </c>
      <c r="BS29" s="13">
        <f t="shared" si="770"/>
        <v>0</v>
      </c>
      <c r="BT29" s="13">
        <f t="shared" ref="BT29" si="771">SUM(BT24:BT28)</f>
        <v>0</v>
      </c>
      <c r="BU29" s="13">
        <f t="shared" si="164"/>
        <v>0</v>
      </c>
      <c r="BV29" s="13">
        <f t="shared" ref="BV29" si="772">SUM(BV24:BV28)</f>
        <v>0</v>
      </c>
      <c r="BW29" s="95">
        <f t="shared" si="165"/>
        <v>0</v>
      </c>
      <c r="BX29" s="13">
        <f t="shared" ref="BX29:BY29" si="773">SUM(BX24:BX28)</f>
        <v>0</v>
      </c>
      <c r="BY29" s="13">
        <f t="shared" si="773"/>
        <v>0</v>
      </c>
      <c r="BZ29" s="13">
        <f t="shared" ref="BZ29" si="774">SUM(BZ24:BZ28)</f>
        <v>0</v>
      </c>
      <c r="CA29" s="13">
        <f t="shared" si="166"/>
        <v>0</v>
      </c>
      <c r="CB29" s="13">
        <f t="shared" ref="CB29" si="775">SUM(CB24:CB28)</f>
        <v>0</v>
      </c>
      <c r="CC29" s="95">
        <f t="shared" si="167"/>
        <v>0</v>
      </c>
      <c r="CD29" s="13">
        <f t="shared" ref="CD29:CF29" si="776">SUM(CD24:CD28)</f>
        <v>0</v>
      </c>
      <c r="CE29" s="13">
        <f t="shared" si="776"/>
        <v>0</v>
      </c>
      <c r="CF29" s="13">
        <f t="shared" si="776"/>
        <v>0</v>
      </c>
      <c r="CG29" s="13">
        <f t="shared" si="168"/>
        <v>0</v>
      </c>
      <c r="CH29" s="13">
        <f t="shared" ref="CH29" si="777">SUM(CH24:CH28)</f>
        <v>0</v>
      </c>
      <c r="CI29" s="95">
        <f t="shared" si="169"/>
        <v>0</v>
      </c>
      <c r="CJ29" s="13">
        <f t="shared" ref="CJ29:CK29" si="778">SUM(CJ24:CJ28)</f>
        <v>0</v>
      </c>
      <c r="CK29" s="13">
        <f t="shared" si="778"/>
        <v>0</v>
      </c>
      <c r="CL29" s="13">
        <f t="shared" ref="CL29" si="779">SUM(CL24:CL28)</f>
        <v>0</v>
      </c>
      <c r="CM29" s="13">
        <f t="shared" si="170"/>
        <v>0</v>
      </c>
      <c r="CN29" s="13">
        <f t="shared" ref="CN29" si="780">SUM(CN24:CN28)</f>
        <v>0</v>
      </c>
      <c r="CO29" s="95">
        <f t="shared" si="171"/>
        <v>0</v>
      </c>
      <c r="CP29" s="13">
        <f t="shared" ref="CP29" si="781">SUM(CP24:CP28)</f>
        <v>0</v>
      </c>
      <c r="CQ29" s="13">
        <f t="shared" ref="CQ29" si="782">SUM(CQ24:CQ28)</f>
        <v>0</v>
      </c>
      <c r="CS29" s="13">
        <f t="shared" si="172"/>
        <v>0</v>
      </c>
      <c r="CT29" s="13">
        <f t="shared" ref="CT29" si="783">SUM(CT24:CT28)</f>
        <v>0</v>
      </c>
      <c r="CU29" s="95">
        <f t="shared" si="173"/>
        <v>0</v>
      </c>
      <c r="CV29" s="13">
        <f t="shared" ref="CV29:CW29" si="784">SUM(CV24:CV28)</f>
        <v>0</v>
      </c>
      <c r="CW29" s="13">
        <f t="shared" si="784"/>
        <v>0</v>
      </c>
      <c r="CX29" s="13">
        <f t="shared" ref="CX29" si="785">SUM(CX24:CX28)</f>
        <v>0</v>
      </c>
      <c r="CY29" s="13">
        <f t="shared" si="174"/>
        <v>0</v>
      </c>
      <c r="CZ29" s="13">
        <f t="shared" ref="CZ29" si="786">SUM(CZ24:CZ28)</f>
        <v>0</v>
      </c>
      <c r="DA29" s="95">
        <f t="shared" si="175"/>
        <v>0</v>
      </c>
      <c r="DB29" s="13">
        <f t="shared" si="176"/>
        <v>0</v>
      </c>
      <c r="DC29" s="13">
        <f t="shared" si="177"/>
        <v>0</v>
      </c>
      <c r="DD29" s="13">
        <f t="shared" si="178"/>
        <v>0</v>
      </c>
      <c r="DE29" s="13">
        <f t="shared" si="179"/>
        <v>0</v>
      </c>
      <c r="DF29" s="13">
        <f t="shared" si="180"/>
        <v>0</v>
      </c>
      <c r="DG29" s="95">
        <f t="shared" si="181"/>
        <v>0</v>
      </c>
      <c r="DH29" s="13">
        <f t="shared" ref="DH29" si="787">SUM(DH24:DH28)</f>
        <v>0</v>
      </c>
      <c r="DI29" s="13">
        <f t="shared" ref="DI29" si="788">SUM(DI24:DI28)</f>
        <v>0</v>
      </c>
      <c r="DJ29" s="13">
        <f t="shared" si="182"/>
        <v>0</v>
      </c>
      <c r="DK29" s="13">
        <f t="shared" ref="DK29" si="789">SUM(DK24:DK28)</f>
        <v>0</v>
      </c>
      <c r="DL29" s="95">
        <f t="shared" si="183"/>
        <v>0</v>
      </c>
      <c r="DM29" s="13">
        <f t="shared" ref="DM29" si="790">SUM(DM24:DM28)</f>
        <v>0</v>
      </c>
      <c r="DN29" s="13">
        <f t="shared" ref="DN29" si="791">SUM(DN24:DN28)</f>
        <v>0</v>
      </c>
      <c r="DO29" s="13">
        <f t="shared" si="184"/>
        <v>0</v>
      </c>
      <c r="DP29" s="13">
        <f t="shared" ref="DP29" si="792">SUM(DP24:DP28)</f>
        <v>0</v>
      </c>
      <c r="DQ29" s="95">
        <f t="shared" si="185"/>
        <v>0</v>
      </c>
      <c r="DR29" s="13">
        <f t="shared" ref="DR29" si="793">SUM(DR24:DR28)</f>
        <v>0</v>
      </c>
      <c r="DS29" s="13">
        <f t="shared" ref="DS29" si="794">SUM(DS24:DS28)</f>
        <v>0</v>
      </c>
      <c r="DT29" s="13">
        <f t="shared" si="186"/>
        <v>0</v>
      </c>
      <c r="DU29" s="13">
        <f t="shared" ref="DU29" si="795">SUM(DU24:DU28)</f>
        <v>0</v>
      </c>
      <c r="DV29" s="95">
        <f t="shared" si="187"/>
        <v>0</v>
      </c>
      <c r="DW29" s="13">
        <f t="shared" ref="DW29" si="796">SUM(DW24:DW28)</f>
        <v>0</v>
      </c>
      <c r="DX29" s="13">
        <f t="shared" ref="DX29" si="797">SUM(DX24:DX28)</f>
        <v>0</v>
      </c>
      <c r="DY29" s="13">
        <f t="shared" si="188"/>
        <v>0</v>
      </c>
      <c r="DZ29" s="13">
        <f t="shared" ref="DZ29" si="798">SUM(DZ24:DZ28)</f>
        <v>0</v>
      </c>
      <c r="EA29" s="95">
        <f t="shared" si="189"/>
        <v>0</v>
      </c>
      <c r="EB29" s="13">
        <f t="shared" ref="EB29" si="799">SUM(EB24:EB28)</f>
        <v>0</v>
      </c>
      <c r="EC29" s="13">
        <f t="shared" ref="EC29" si="800">SUM(EC24:EC28)</f>
        <v>0</v>
      </c>
      <c r="ED29" s="13">
        <f t="shared" si="190"/>
        <v>0</v>
      </c>
      <c r="EE29" s="13">
        <f t="shared" ref="EE29" si="801">SUM(EE24:EE28)</f>
        <v>0</v>
      </c>
      <c r="EF29" s="95">
        <f t="shared" si="191"/>
        <v>0</v>
      </c>
      <c r="EG29" s="13">
        <f t="shared" ref="EG29" si="802">SUM(EG24:EG28)</f>
        <v>0</v>
      </c>
      <c r="EH29" s="13">
        <f t="shared" ref="EH29" si="803">SUM(EH24:EH28)</f>
        <v>0</v>
      </c>
      <c r="EI29" s="13">
        <f t="shared" si="192"/>
        <v>0</v>
      </c>
      <c r="EJ29" s="13">
        <f t="shared" ref="EJ29" si="804">SUM(EJ24:EJ28)</f>
        <v>0</v>
      </c>
      <c r="EK29" s="95">
        <f t="shared" si="193"/>
        <v>0</v>
      </c>
      <c r="EL29" s="13">
        <f t="shared" ref="EL29" si="805">SUM(EL24:EL28)</f>
        <v>0</v>
      </c>
      <c r="EM29" s="13">
        <f t="shared" ref="EM29" si="806">SUM(EM24:EM28)</f>
        <v>0</v>
      </c>
      <c r="EN29" s="13">
        <f t="shared" si="194"/>
        <v>0</v>
      </c>
      <c r="EO29" s="13">
        <f t="shared" ref="EO29" si="807">SUM(EO24:EO28)</f>
        <v>0</v>
      </c>
      <c r="EP29" s="95">
        <f t="shared" si="195"/>
        <v>0</v>
      </c>
      <c r="EQ29" s="13">
        <f t="shared" ref="EQ29" si="808">SUM(EQ24:EQ28)</f>
        <v>0</v>
      </c>
      <c r="ER29" s="13">
        <f t="shared" ref="ER29" si="809">SUM(ER24:ER28)</f>
        <v>0</v>
      </c>
      <c r="ES29" s="13">
        <f t="shared" si="196"/>
        <v>0</v>
      </c>
      <c r="ET29" s="13">
        <f t="shared" ref="ET29" si="810">SUM(ET24:ET28)</f>
        <v>0</v>
      </c>
      <c r="EU29" s="95">
        <f t="shared" si="197"/>
        <v>0</v>
      </c>
      <c r="EV29" s="13">
        <f t="shared" si="3"/>
        <v>0</v>
      </c>
      <c r="EW29" s="13">
        <f t="shared" si="4"/>
        <v>0</v>
      </c>
      <c r="EX29" s="13">
        <f t="shared" si="5"/>
        <v>0</v>
      </c>
      <c r="EY29" s="13">
        <f t="shared" si="6"/>
        <v>0</v>
      </c>
      <c r="EZ29" s="95">
        <f t="shared" si="7"/>
        <v>0</v>
      </c>
      <c r="FA29" s="13">
        <f t="shared" ref="FA29" si="811">SUM(FA24:FA28)</f>
        <v>0</v>
      </c>
      <c r="FB29" s="13">
        <f t="shared" ref="FB29" si="812">SUM(FB24:FB28)</f>
        <v>0</v>
      </c>
      <c r="FC29" s="13">
        <f t="shared" si="198"/>
        <v>0</v>
      </c>
      <c r="FD29" s="13">
        <f t="shared" ref="FD29" si="813">SUM(FD24:FD28)</f>
        <v>0</v>
      </c>
      <c r="FE29" s="95">
        <f t="shared" si="199"/>
        <v>0</v>
      </c>
      <c r="FF29" s="13">
        <f t="shared" ref="FF29" si="814">SUM(FF24:FF28)</f>
        <v>0</v>
      </c>
      <c r="FG29" s="13">
        <f t="shared" ref="FG29" si="815">SUM(FG24:FG28)</f>
        <v>0</v>
      </c>
      <c r="FH29" s="13">
        <f t="shared" si="200"/>
        <v>0</v>
      </c>
      <c r="FI29" s="13">
        <f t="shared" ref="FI29" si="816">SUM(FI24:FI28)</f>
        <v>0</v>
      </c>
      <c r="FJ29" s="95">
        <f t="shared" si="201"/>
        <v>0</v>
      </c>
      <c r="FK29" s="13">
        <f t="shared" ref="FK29" si="817">SUM(FK24:FK28)</f>
        <v>0</v>
      </c>
      <c r="FL29" s="13">
        <f t="shared" ref="FL29" si="818">SUM(FL24:FL28)</f>
        <v>0</v>
      </c>
      <c r="FM29" s="13">
        <f t="shared" si="202"/>
        <v>0</v>
      </c>
      <c r="FN29" s="13">
        <f t="shared" ref="FN29" si="819">SUM(FN24:FN28)</f>
        <v>0</v>
      </c>
      <c r="FO29" s="95">
        <f t="shared" si="203"/>
        <v>0</v>
      </c>
      <c r="FP29" s="13">
        <f t="shared" ref="FP29" si="820">SUM(FP24:FP28)</f>
        <v>0</v>
      </c>
      <c r="FQ29" s="13">
        <f t="shared" ref="FQ29" si="821">SUM(FQ24:FQ28)</f>
        <v>0</v>
      </c>
      <c r="FR29" s="13">
        <f t="shared" si="204"/>
        <v>0</v>
      </c>
      <c r="FS29" s="13">
        <f t="shared" ref="FS29" si="822">SUM(FS24:FS28)</f>
        <v>0</v>
      </c>
      <c r="FT29" s="95">
        <f t="shared" si="205"/>
        <v>0</v>
      </c>
      <c r="FU29" s="13">
        <f t="shared" si="8"/>
        <v>0</v>
      </c>
      <c r="FV29" s="13">
        <f t="shared" si="9"/>
        <v>0</v>
      </c>
      <c r="FW29" s="13">
        <f t="shared" si="10"/>
        <v>0</v>
      </c>
      <c r="FX29" s="13">
        <f t="shared" si="11"/>
        <v>0</v>
      </c>
      <c r="FY29" s="95">
        <f t="shared" si="12"/>
        <v>0</v>
      </c>
      <c r="FZ29" s="13">
        <f t="shared" ref="FZ29" si="823">SUM(FZ24:FZ28)</f>
        <v>0</v>
      </c>
      <c r="GA29" s="13">
        <f t="shared" ref="GA29" si="824">SUM(GA24:GA28)</f>
        <v>0</v>
      </c>
      <c r="GB29" s="13">
        <f t="shared" si="206"/>
        <v>0</v>
      </c>
      <c r="GC29" s="13">
        <f t="shared" ref="GC29" si="825">SUM(GC24:GC28)</f>
        <v>0</v>
      </c>
      <c r="GD29" s="95">
        <f t="shared" si="207"/>
        <v>0</v>
      </c>
      <c r="GE29" s="13">
        <f t="shared" ref="GE29" si="826">SUM(GE24:GE28)</f>
        <v>0</v>
      </c>
      <c r="GF29" s="13">
        <f t="shared" ref="GF29" si="827">SUM(GF24:GF28)</f>
        <v>0</v>
      </c>
      <c r="GG29" s="13">
        <f t="shared" si="208"/>
        <v>0</v>
      </c>
      <c r="GH29" s="13">
        <f t="shared" ref="GH29" si="828">SUM(GH24:GH28)</f>
        <v>0</v>
      </c>
      <c r="GI29" s="95">
        <f t="shared" si="209"/>
        <v>0</v>
      </c>
      <c r="GJ29" s="13">
        <f t="shared" ref="GJ29" si="829">SUM(GJ24:GJ28)</f>
        <v>0</v>
      </c>
      <c r="GK29" s="13">
        <f t="shared" ref="GK29" si="830">SUM(GK24:GK28)</f>
        <v>0</v>
      </c>
      <c r="GL29" s="13">
        <f t="shared" si="210"/>
        <v>0</v>
      </c>
      <c r="GM29" s="13">
        <f t="shared" ref="GM29" si="831">SUM(GM24:GM28)</f>
        <v>0</v>
      </c>
      <c r="GN29" s="95">
        <f t="shared" si="211"/>
        <v>0</v>
      </c>
      <c r="GO29" s="13">
        <f t="shared" ref="GO29" si="832">SUM(GO24:GO28)</f>
        <v>0</v>
      </c>
      <c r="GP29" s="13">
        <f t="shared" ref="GP29" si="833">SUM(GP24:GP28)</f>
        <v>0</v>
      </c>
      <c r="GQ29" s="13">
        <f t="shared" si="212"/>
        <v>0</v>
      </c>
      <c r="GR29" s="13">
        <f t="shared" ref="GR29" si="834">SUM(GR24:GR28)</f>
        <v>0</v>
      </c>
      <c r="GS29" s="95">
        <f t="shared" si="213"/>
        <v>0</v>
      </c>
      <c r="GT29" s="13">
        <f t="shared" ref="GT29" si="835">SUM(GT24:GT28)</f>
        <v>0</v>
      </c>
      <c r="GU29" s="13">
        <f t="shared" ref="GU29" si="836">SUM(GU24:GU28)</f>
        <v>0</v>
      </c>
      <c r="GV29" s="13">
        <f t="shared" si="214"/>
        <v>0</v>
      </c>
      <c r="GW29" s="13">
        <f t="shared" ref="GW29" si="837">SUM(GW24:GW28)</f>
        <v>0</v>
      </c>
      <c r="GX29" s="95">
        <f t="shared" si="215"/>
        <v>0</v>
      </c>
      <c r="GY29" s="13">
        <f t="shared" si="13"/>
        <v>0</v>
      </c>
      <c r="GZ29" s="13">
        <f t="shared" si="14"/>
        <v>0</v>
      </c>
      <c r="HA29" s="13">
        <f t="shared" si="15"/>
        <v>0</v>
      </c>
      <c r="HB29" s="13">
        <f t="shared" si="16"/>
        <v>0</v>
      </c>
      <c r="HC29" s="95">
        <f t="shared" si="17"/>
        <v>0</v>
      </c>
      <c r="HD29" s="13">
        <f t="shared" ref="HD29" si="838">SUM(HD24:HD28)</f>
        <v>0</v>
      </c>
      <c r="HE29" s="13">
        <f t="shared" ref="HE29" si="839">SUM(HE24:HE28)</f>
        <v>0</v>
      </c>
      <c r="HF29" s="13">
        <f t="shared" si="216"/>
        <v>0</v>
      </c>
      <c r="HG29" s="13">
        <f t="shared" ref="HG29" si="840">SUM(HG24:HG28)</f>
        <v>0</v>
      </c>
      <c r="HH29" s="95">
        <f t="shared" si="217"/>
        <v>0</v>
      </c>
      <c r="HI29" s="13">
        <f t="shared" ref="HI29" si="841">SUM(HI24:HI28)</f>
        <v>0</v>
      </c>
      <c r="HJ29" s="13">
        <f t="shared" ref="HJ29" si="842">SUM(HJ24:HJ28)</f>
        <v>0</v>
      </c>
      <c r="HK29" s="13">
        <f t="shared" si="218"/>
        <v>0</v>
      </c>
      <c r="HL29" s="13">
        <f t="shared" ref="HL29" si="843">SUM(HL24:HL28)</f>
        <v>0</v>
      </c>
      <c r="HM29" s="95">
        <f t="shared" si="219"/>
        <v>0</v>
      </c>
      <c r="HN29" s="13">
        <f t="shared" ref="HN29" si="844">SUM(HN24:HN28)</f>
        <v>0</v>
      </c>
      <c r="HO29" s="13">
        <f t="shared" ref="HO29" si="845">SUM(HO24:HO28)</f>
        <v>0</v>
      </c>
      <c r="HP29" s="13">
        <f t="shared" si="220"/>
        <v>0</v>
      </c>
      <c r="HQ29" s="13">
        <f t="shared" ref="HQ29" si="846">SUM(HQ24:HQ28)</f>
        <v>0</v>
      </c>
      <c r="HR29" s="95">
        <f t="shared" si="221"/>
        <v>0</v>
      </c>
      <c r="HS29" s="13">
        <f t="shared" si="18"/>
        <v>0</v>
      </c>
      <c r="HT29" s="13">
        <f t="shared" si="19"/>
        <v>0</v>
      </c>
      <c r="HU29" s="13">
        <f t="shared" si="20"/>
        <v>0</v>
      </c>
      <c r="HV29" s="13">
        <f t="shared" si="21"/>
        <v>0</v>
      </c>
      <c r="HW29" s="95">
        <f t="shared" si="22"/>
        <v>0</v>
      </c>
      <c r="HX29" s="13">
        <f t="shared" ref="HX29" si="847">SUM(HX24:HX28)</f>
        <v>0</v>
      </c>
      <c r="HY29" s="13">
        <f t="shared" ref="HY29" si="848">SUM(HY24:HY28)</f>
        <v>0</v>
      </c>
      <c r="HZ29" s="13">
        <f t="shared" si="222"/>
        <v>0</v>
      </c>
      <c r="IA29" s="13">
        <f t="shared" ref="IA29" si="849">SUM(IA24:IA28)</f>
        <v>0</v>
      </c>
      <c r="IB29" s="95">
        <f t="shared" si="223"/>
        <v>0</v>
      </c>
      <c r="IC29" s="13">
        <f t="shared" ref="IC29" si="850">SUM(IC24:IC28)</f>
        <v>0</v>
      </c>
      <c r="ID29" s="13">
        <f t="shared" ref="ID29" si="851">SUM(ID24:ID28)</f>
        <v>0</v>
      </c>
      <c r="IE29" s="13">
        <f t="shared" si="224"/>
        <v>0</v>
      </c>
      <c r="IF29" s="13">
        <f t="shared" ref="IF29" si="852">SUM(IF24:IF28)</f>
        <v>0</v>
      </c>
      <c r="IG29" s="95">
        <f t="shared" si="225"/>
        <v>0</v>
      </c>
      <c r="IH29" s="13">
        <f t="shared" ref="IH29" si="853">SUM(IH24:IH28)</f>
        <v>0</v>
      </c>
      <c r="II29" s="13">
        <f t="shared" ref="II29" si="854">SUM(II24:II28)</f>
        <v>0</v>
      </c>
      <c r="IJ29" s="13">
        <f t="shared" si="226"/>
        <v>0</v>
      </c>
      <c r="IK29" s="13">
        <f t="shared" ref="IK29" si="855">SUM(IK24:IK28)</f>
        <v>0</v>
      </c>
      <c r="IL29" s="95">
        <f t="shared" si="227"/>
        <v>0</v>
      </c>
      <c r="IM29" s="13">
        <f t="shared" ref="IM29" si="856">SUM(IM24:IM28)</f>
        <v>0</v>
      </c>
      <c r="IN29" s="13">
        <f t="shared" ref="IN29" si="857">SUM(IN24:IN28)</f>
        <v>0</v>
      </c>
      <c r="IO29" s="13">
        <f t="shared" si="228"/>
        <v>0</v>
      </c>
      <c r="IP29" s="13">
        <f t="shared" ref="IP29" si="858">SUM(IP24:IP28)</f>
        <v>0</v>
      </c>
      <c r="IQ29" s="95">
        <f t="shared" si="229"/>
        <v>0</v>
      </c>
      <c r="IR29" s="13">
        <f t="shared" ref="IR29" si="859">SUM(IR24:IR28)</f>
        <v>0</v>
      </c>
      <c r="IS29" s="13">
        <f t="shared" ref="IS29" si="860">SUM(IS24:IS28)</f>
        <v>0</v>
      </c>
      <c r="IT29" s="13">
        <f t="shared" si="230"/>
        <v>0</v>
      </c>
      <c r="IU29" s="13">
        <f t="shared" ref="IU29" si="861">SUM(IU24:IU28)</f>
        <v>0</v>
      </c>
      <c r="IV29" s="95">
        <f t="shared" si="231"/>
        <v>0</v>
      </c>
      <c r="IW29" s="13">
        <f t="shared" si="23"/>
        <v>0</v>
      </c>
      <c r="IX29" s="13">
        <f t="shared" si="24"/>
        <v>0</v>
      </c>
      <c r="IY29" s="13">
        <f t="shared" si="25"/>
        <v>0</v>
      </c>
      <c r="IZ29" s="13">
        <f t="shared" si="26"/>
        <v>0</v>
      </c>
      <c r="JA29" s="95">
        <f t="shared" si="27"/>
        <v>0</v>
      </c>
      <c r="JB29" s="13">
        <f t="shared" ref="JB29" si="862">SUM(JB24:JB28)</f>
        <v>0</v>
      </c>
      <c r="JC29" s="13">
        <f t="shared" ref="JC29" si="863">SUM(JC24:JC28)</f>
        <v>0</v>
      </c>
      <c r="JD29" s="13">
        <f t="shared" si="232"/>
        <v>0</v>
      </c>
      <c r="JE29" s="13">
        <f t="shared" ref="JE29" si="864">SUM(JE24:JE28)</f>
        <v>0</v>
      </c>
      <c r="JF29" s="95">
        <f t="shared" si="233"/>
        <v>0</v>
      </c>
      <c r="JG29" s="13">
        <f t="shared" ref="JG29" si="865">SUM(JG24:JG28)</f>
        <v>0</v>
      </c>
      <c r="JH29" s="13">
        <f t="shared" ref="JH29" si="866">SUM(JH24:JH28)</f>
        <v>0</v>
      </c>
      <c r="JI29" s="13">
        <f t="shared" si="234"/>
        <v>0</v>
      </c>
      <c r="JJ29" s="13">
        <f t="shared" ref="JJ29" si="867">SUM(JJ24:JJ28)</f>
        <v>0</v>
      </c>
      <c r="JK29" s="95">
        <f t="shared" si="235"/>
        <v>0</v>
      </c>
      <c r="JL29" s="13">
        <f t="shared" ref="JL29" si="868">SUM(JL24:JL28)</f>
        <v>0</v>
      </c>
      <c r="JM29" s="13">
        <f t="shared" ref="JM29" si="869">SUM(JM24:JM28)</f>
        <v>0</v>
      </c>
      <c r="JN29" s="13">
        <f t="shared" si="236"/>
        <v>0</v>
      </c>
      <c r="JO29" s="13">
        <f t="shared" ref="JO29" si="870">SUM(JO24:JO28)</f>
        <v>0</v>
      </c>
      <c r="JP29" s="95">
        <f t="shared" si="237"/>
        <v>0</v>
      </c>
      <c r="JQ29" s="13">
        <f t="shared" ref="JQ29" si="871">SUM(JQ24:JQ28)</f>
        <v>0</v>
      </c>
      <c r="JR29" s="13">
        <f t="shared" ref="JR29" si="872">SUM(JR24:JR28)</f>
        <v>0</v>
      </c>
      <c r="JS29" s="13">
        <f t="shared" si="238"/>
        <v>0</v>
      </c>
      <c r="JT29" s="13">
        <f t="shared" ref="JT29" si="873">SUM(JT24:JT28)</f>
        <v>0</v>
      </c>
      <c r="JU29" s="95">
        <f t="shared" si="239"/>
        <v>0</v>
      </c>
      <c r="JV29" s="13">
        <f t="shared" si="28"/>
        <v>0</v>
      </c>
      <c r="JW29" s="13">
        <f t="shared" si="29"/>
        <v>0</v>
      </c>
      <c r="JX29" s="13">
        <f t="shared" si="30"/>
        <v>0</v>
      </c>
      <c r="JY29" s="13">
        <f t="shared" si="31"/>
        <v>0</v>
      </c>
      <c r="JZ29" s="95">
        <f t="shared" si="32"/>
        <v>0</v>
      </c>
      <c r="KA29" s="13">
        <f t="shared" ref="KA29" si="874">SUM(KA24:KA28)</f>
        <v>0</v>
      </c>
      <c r="KB29" s="13">
        <f t="shared" ref="KB29" si="875">SUM(KB24:KB28)</f>
        <v>0</v>
      </c>
      <c r="KC29" s="13">
        <f t="shared" si="240"/>
        <v>0</v>
      </c>
      <c r="KD29" s="13">
        <f t="shared" ref="KD29" si="876">SUM(KD24:KD28)</f>
        <v>0</v>
      </c>
      <c r="KE29" s="95">
        <f t="shared" si="241"/>
        <v>0</v>
      </c>
      <c r="KF29" s="13">
        <f t="shared" si="33"/>
        <v>0</v>
      </c>
      <c r="KG29" s="13">
        <f t="shared" si="34"/>
        <v>0</v>
      </c>
      <c r="KH29" s="13">
        <f t="shared" si="35"/>
        <v>0</v>
      </c>
      <c r="KI29" s="13">
        <f t="shared" si="36"/>
        <v>0</v>
      </c>
      <c r="KJ29" s="95">
        <f t="shared" si="37"/>
        <v>0</v>
      </c>
      <c r="KK29" s="13">
        <f t="shared" ref="KK29" si="877">SUM(KK24:KK28)</f>
        <v>0</v>
      </c>
      <c r="KL29" s="13">
        <f t="shared" ref="KL29" si="878">SUM(KL24:KL28)</f>
        <v>0</v>
      </c>
      <c r="KM29" s="13">
        <f t="shared" si="242"/>
        <v>0</v>
      </c>
      <c r="KN29" s="13">
        <f t="shared" ref="KN29" si="879">SUM(KN24:KN28)</f>
        <v>0</v>
      </c>
      <c r="KO29" s="95">
        <f t="shared" si="243"/>
        <v>0</v>
      </c>
      <c r="KP29" s="13">
        <f t="shared" si="38"/>
        <v>0</v>
      </c>
      <c r="KQ29" s="13">
        <f t="shared" si="39"/>
        <v>0</v>
      </c>
      <c r="KR29" s="13">
        <f t="shared" si="40"/>
        <v>0</v>
      </c>
      <c r="KS29" s="13">
        <f t="shared" si="41"/>
        <v>0</v>
      </c>
      <c r="KT29" s="95">
        <f t="shared" si="42"/>
        <v>0</v>
      </c>
      <c r="KU29" s="13">
        <f t="shared" si="43"/>
        <v>0</v>
      </c>
      <c r="KV29" s="13">
        <f t="shared" si="44"/>
        <v>0</v>
      </c>
      <c r="KW29" s="13">
        <f t="shared" si="45"/>
        <v>0</v>
      </c>
      <c r="KX29" s="13">
        <f t="shared" si="46"/>
        <v>0</v>
      </c>
      <c r="KY29" s="95">
        <f t="shared" si="47"/>
        <v>0</v>
      </c>
      <c r="KZ29" s="13">
        <f t="shared" ref="KZ29" si="880">SUM(KZ24:KZ28)</f>
        <v>0</v>
      </c>
      <c r="LA29" s="13">
        <f t="shared" ref="LA29" si="881">SUM(LA24:LA28)</f>
        <v>0</v>
      </c>
      <c r="LB29" s="13">
        <f t="shared" si="244"/>
        <v>0</v>
      </c>
      <c r="LC29" s="13">
        <f t="shared" ref="LC29" si="882">SUM(LC24:LC28)</f>
        <v>0</v>
      </c>
      <c r="LD29" s="95">
        <f t="shared" si="245"/>
        <v>0</v>
      </c>
      <c r="LE29" s="13">
        <f t="shared" ref="LE29" si="883">SUM(LE24:LE28)</f>
        <v>0</v>
      </c>
      <c r="LF29" s="13">
        <f t="shared" ref="LF29" si="884">SUM(LF24:LF28)</f>
        <v>0</v>
      </c>
      <c r="LG29" s="13">
        <f t="shared" si="246"/>
        <v>0</v>
      </c>
      <c r="LH29" s="13">
        <f t="shared" ref="LH29" si="885">SUM(LH24:LH28)</f>
        <v>0</v>
      </c>
      <c r="LI29" s="95">
        <f t="shared" si="247"/>
        <v>0</v>
      </c>
      <c r="LJ29" s="13">
        <f t="shared" ref="LJ29" si="886">SUM(LJ24:LJ28)</f>
        <v>0</v>
      </c>
      <c r="LK29" s="13">
        <f t="shared" ref="LK29" si="887">SUM(LK24:LK28)</f>
        <v>0</v>
      </c>
      <c r="LL29" s="13">
        <f t="shared" si="248"/>
        <v>0</v>
      </c>
      <c r="LM29" s="13">
        <f t="shared" ref="LM29" si="888">SUM(LM24:LM28)</f>
        <v>0</v>
      </c>
      <c r="LN29" s="95">
        <f t="shared" si="249"/>
        <v>0</v>
      </c>
      <c r="LO29" s="13">
        <f t="shared" ref="LO29" si="889">SUM(LO24:LO28)</f>
        <v>19000</v>
      </c>
      <c r="LP29" s="13">
        <f t="shared" ref="LP29" si="890">SUM(LP24:LP28)</f>
        <v>5000</v>
      </c>
      <c r="LQ29" s="13">
        <f t="shared" si="250"/>
        <v>24000</v>
      </c>
      <c r="LR29" s="13">
        <f t="shared" ref="LR29" si="891">SUM(LR24:LR28)</f>
        <v>0</v>
      </c>
      <c r="LS29" s="95">
        <f t="shared" si="251"/>
        <v>24000</v>
      </c>
      <c r="LT29" s="13">
        <f t="shared" ref="LT29" si="892">SUM(LT24:LT28)</f>
        <v>7580</v>
      </c>
      <c r="LU29" s="13">
        <f t="shared" ref="LU29" si="893">SUM(LU24:LU28)</f>
        <v>0</v>
      </c>
      <c r="LV29" s="13">
        <f t="shared" si="252"/>
        <v>7580</v>
      </c>
      <c r="LW29" s="13">
        <f t="shared" ref="LW29" si="894">SUM(LW24:LW28)</f>
        <v>32848</v>
      </c>
      <c r="LX29" s="95">
        <f t="shared" si="253"/>
        <v>40428</v>
      </c>
      <c r="LY29" s="13">
        <f t="shared" si="48"/>
        <v>26580</v>
      </c>
      <c r="LZ29" s="13">
        <f t="shared" si="49"/>
        <v>5000</v>
      </c>
      <c r="MA29" s="13">
        <f t="shared" si="50"/>
        <v>31580</v>
      </c>
      <c r="MB29" s="13">
        <f t="shared" si="51"/>
        <v>32848</v>
      </c>
      <c r="MC29" s="95">
        <f t="shared" si="52"/>
        <v>64428</v>
      </c>
      <c r="MD29" s="13">
        <f t="shared" ref="MD29" si="895">SUM(MD24:MD28)</f>
        <v>0</v>
      </c>
      <c r="ME29" s="13">
        <f t="shared" ref="ME29" si="896">SUM(ME24:ME28)</f>
        <v>0</v>
      </c>
      <c r="MF29" s="13">
        <f t="shared" si="254"/>
        <v>0</v>
      </c>
      <c r="MG29" s="13">
        <f t="shared" ref="MG29" si="897">SUM(MG24:MG28)</f>
        <v>0</v>
      </c>
      <c r="MH29" s="95">
        <f t="shared" si="255"/>
        <v>0</v>
      </c>
      <c r="MI29" s="13">
        <f t="shared" si="53"/>
        <v>0</v>
      </c>
      <c r="MJ29" s="13">
        <f t="shared" si="54"/>
        <v>0</v>
      </c>
      <c r="MK29" s="13">
        <f t="shared" si="55"/>
        <v>0</v>
      </c>
      <c r="ML29" s="13">
        <f t="shared" si="56"/>
        <v>0</v>
      </c>
      <c r="MM29" s="95">
        <f t="shared" si="57"/>
        <v>0</v>
      </c>
      <c r="MN29" s="13">
        <f t="shared" ref="MN29" si="898">SUM(MN24:MN28)</f>
        <v>0</v>
      </c>
      <c r="MO29" s="13">
        <f t="shared" ref="MO29" si="899">SUM(MO24:MO28)</f>
        <v>0</v>
      </c>
      <c r="MP29" s="13">
        <f t="shared" si="256"/>
        <v>0</v>
      </c>
      <c r="MQ29" s="13">
        <f t="shared" ref="MQ29" si="900">SUM(MQ24:MQ28)</f>
        <v>0</v>
      </c>
      <c r="MR29" s="95">
        <f t="shared" si="257"/>
        <v>0</v>
      </c>
      <c r="MS29" s="13">
        <f t="shared" ref="MS29" si="901">SUM(MS24:MS28)</f>
        <v>0</v>
      </c>
      <c r="MT29" s="13">
        <f t="shared" ref="MT29" si="902">SUM(MT24:MT28)</f>
        <v>0</v>
      </c>
      <c r="MU29" s="13">
        <f t="shared" si="258"/>
        <v>0</v>
      </c>
      <c r="MV29" s="13">
        <f t="shared" ref="MV29" si="903">SUM(MV24:MV28)</f>
        <v>0</v>
      </c>
      <c r="MW29" s="95">
        <f t="shared" si="259"/>
        <v>0</v>
      </c>
      <c r="MX29" s="13">
        <f t="shared" si="739"/>
        <v>0</v>
      </c>
      <c r="MY29" s="13">
        <f t="shared" si="740"/>
        <v>0</v>
      </c>
      <c r="MZ29" s="13">
        <f t="shared" si="741"/>
        <v>0</v>
      </c>
      <c r="NA29" s="13">
        <f t="shared" si="743"/>
        <v>0</v>
      </c>
      <c r="NB29" s="95">
        <f t="shared" si="742"/>
        <v>0</v>
      </c>
      <c r="NC29" s="13">
        <f t="shared" ref="NC29" si="904">SUM(NC24:NC28)</f>
        <v>0</v>
      </c>
      <c r="ND29" s="13">
        <f t="shared" ref="ND29" si="905">SUM(ND24:ND28)</f>
        <v>0</v>
      </c>
      <c r="NE29" s="13">
        <f t="shared" si="260"/>
        <v>0</v>
      </c>
      <c r="NF29" s="13">
        <f t="shared" ref="NF29" si="906">SUM(NF24:NF28)</f>
        <v>0</v>
      </c>
      <c r="NG29" s="95">
        <f t="shared" si="261"/>
        <v>0</v>
      </c>
      <c r="NH29" s="13">
        <f t="shared" ref="NH29" si="907">SUM(NH24:NH28)</f>
        <v>0</v>
      </c>
      <c r="NI29" s="13">
        <f t="shared" ref="NI29" si="908">SUM(NI24:NI28)</f>
        <v>0</v>
      </c>
      <c r="NJ29" s="13">
        <f t="shared" si="262"/>
        <v>0</v>
      </c>
      <c r="NK29" s="13">
        <f t="shared" ref="NK29" si="909">SUM(NK24:NK28)</f>
        <v>0</v>
      </c>
      <c r="NL29" s="95">
        <f t="shared" si="263"/>
        <v>0</v>
      </c>
      <c r="NM29" s="13">
        <f t="shared" si="63"/>
        <v>0</v>
      </c>
      <c r="NN29" s="13">
        <f t="shared" si="64"/>
        <v>0</v>
      </c>
      <c r="NO29" s="13">
        <f t="shared" si="65"/>
        <v>0</v>
      </c>
      <c r="NP29" s="13">
        <f t="shared" si="66"/>
        <v>0</v>
      </c>
      <c r="NQ29" s="95">
        <f t="shared" si="67"/>
        <v>0</v>
      </c>
      <c r="NR29" s="13">
        <f t="shared" ref="NR29" si="910">SUM(NR24:NR28)</f>
        <v>714550</v>
      </c>
      <c r="NS29" s="13">
        <f t="shared" ref="NS29" si="911">SUM(NS24:NS28)</f>
        <v>334465</v>
      </c>
      <c r="NT29" s="13">
        <f t="shared" si="264"/>
        <v>1049015</v>
      </c>
      <c r="NU29" s="13">
        <f t="shared" ref="NU29" si="912">SUM(NU24:NU28)</f>
        <v>0</v>
      </c>
      <c r="NV29" s="95">
        <f t="shared" si="265"/>
        <v>1049015</v>
      </c>
      <c r="NW29" s="13">
        <f t="shared" ref="NW29" si="913">SUM(NW24:NW28)</f>
        <v>8000</v>
      </c>
      <c r="NX29" s="13">
        <f t="shared" ref="NX29" si="914">SUM(NX24:NX28)</f>
        <v>0</v>
      </c>
      <c r="NY29" s="13">
        <f t="shared" si="266"/>
        <v>8000</v>
      </c>
      <c r="NZ29" s="13">
        <f t="shared" ref="NZ29" si="915">SUM(NZ24:NZ28)</f>
        <v>0</v>
      </c>
      <c r="OA29" s="95">
        <f t="shared" si="267"/>
        <v>8000</v>
      </c>
      <c r="OB29" s="13">
        <f t="shared" si="68"/>
        <v>722550</v>
      </c>
      <c r="OC29" s="13">
        <f t="shared" si="69"/>
        <v>334465</v>
      </c>
      <c r="OD29" s="13">
        <f t="shared" si="70"/>
        <v>1057015</v>
      </c>
      <c r="OE29" s="13">
        <f t="shared" si="71"/>
        <v>0</v>
      </c>
      <c r="OF29" s="95">
        <f t="shared" si="72"/>
        <v>1057015</v>
      </c>
      <c r="OG29" s="13">
        <f t="shared" ref="OG29" si="916">SUM(OG24:OG28)</f>
        <v>0</v>
      </c>
      <c r="OH29" s="13">
        <f t="shared" ref="OH29" si="917">SUM(OH24:OH28)</f>
        <v>0</v>
      </c>
      <c r="OI29" s="13">
        <f t="shared" si="268"/>
        <v>0</v>
      </c>
      <c r="OJ29" s="13">
        <f t="shared" ref="OJ29" si="918">SUM(OJ24:OJ28)</f>
        <v>76600</v>
      </c>
      <c r="OK29" s="95">
        <f t="shared" si="269"/>
        <v>76600</v>
      </c>
      <c r="OL29" s="13">
        <f t="shared" si="73"/>
        <v>0</v>
      </c>
      <c r="OM29" s="13">
        <f t="shared" si="74"/>
        <v>0</v>
      </c>
      <c r="ON29" s="13">
        <f t="shared" si="75"/>
        <v>0</v>
      </c>
      <c r="OO29" s="13">
        <f t="shared" si="76"/>
        <v>76600</v>
      </c>
      <c r="OP29" s="95">
        <f t="shared" si="77"/>
        <v>76600</v>
      </c>
      <c r="OQ29" s="13">
        <f t="shared" si="78"/>
        <v>749130</v>
      </c>
      <c r="OR29" s="13">
        <f t="shared" si="79"/>
        <v>339465</v>
      </c>
      <c r="OS29" s="13">
        <f t="shared" si="80"/>
        <v>1088595</v>
      </c>
      <c r="OT29" s="13">
        <f t="shared" si="81"/>
        <v>109448</v>
      </c>
      <c r="OU29" s="95">
        <f t="shared" si="82"/>
        <v>1198043</v>
      </c>
      <c r="OV29" s="13">
        <f t="shared" ref="OV29" si="919">SUM(OV24:OV28)</f>
        <v>150000</v>
      </c>
      <c r="OW29" s="13">
        <f t="shared" ref="OW29" si="920">SUM(OW24:OW28)</f>
        <v>0</v>
      </c>
      <c r="OX29" s="13">
        <f t="shared" si="270"/>
        <v>150000</v>
      </c>
      <c r="OY29" s="13">
        <f t="shared" ref="OY29" si="921">SUM(OY24:OY28)</f>
        <v>0</v>
      </c>
      <c r="OZ29" s="95">
        <f t="shared" si="271"/>
        <v>150000</v>
      </c>
      <c r="PA29" s="13">
        <f t="shared" ref="PA29" si="922">SUM(PA24:PA28)</f>
        <v>1121670</v>
      </c>
      <c r="PB29" s="13">
        <f t="shared" ref="PB29" si="923">SUM(PB24:PB28)</f>
        <v>1878779</v>
      </c>
      <c r="PC29" s="13">
        <f t="shared" si="272"/>
        <v>3000449</v>
      </c>
      <c r="PD29" s="13">
        <f t="shared" ref="PD29" si="924">SUM(PD24:PD28)</f>
        <v>2983079</v>
      </c>
      <c r="PE29" s="95">
        <f t="shared" si="273"/>
        <v>5983528</v>
      </c>
      <c r="PF29" s="13">
        <f t="shared" ref="PF29" si="925">SUM(PF24:PF28)</f>
        <v>50000</v>
      </c>
      <c r="PG29" s="13">
        <f t="shared" ref="PG29" si="926">SUM(PG24:PG28)</f>
        <v>0</v>
      </c>
      <c r="PH29" s="13">
        <f t="shared" si="274"/>
        <v>50000</v>
      </c>
      <c r="PI29" s="13">
        <f t="shared" ref="PI29" si="927">SUM(PI24:PI28)</f>
        <v>0</v>
      </c>
      <c r="PJ29" s="95">
        <f t="shared" si="275"/>
        <v>50000</v>
      </c>
      <c r="PK29" s="13">
        <f t="shared" si="83"/>
        <v>1171670</v>
      </c>
      <c r="PL29" s="13">
        <f t="shared" si="84"/>
        <v>1878779</v>
      </c>
      <c r="PM29" s="13">
        <f t="shared" si="85"/>
        <v>3050449</v>
      </c>
      <c r="PN29" s="13">
        <f t="shared" si="86"/>
        <v>2983079</v>
      </c>
      <c r="PO29" s="95">
        <f t="shared" si="87"/>
        <v>6033528</v>
      </c>
      <c r="PP29" s="13">
        <f t="shared" ref="PP29" si="928">SUM(PP24:PP28)</f>
        <v>0</v>
      </c>
      <c r="PQ29" s="13">
        <f t="shared" ref="PQ29" si="929">SUM(PQ24:PQ28)</f>
        <v>0</v>
      </c>
      <c r="PR29" s="13">
        <f t="shared" si="276"/>
        <v>0</v>
      </c>
      <c r="PS29" s="13">
        <f t="shared" ref="PS29" si="930">SUM(PS24:PS28)</f>
        <v>0</v>
      </c>
      <c r="PT29" s="95">
        <f t="shared" si="277"/>
        <v>0</v>
      </c>
      <c r="PU29" s="13">
        <f t="shared" ref="PU29" si="931">SUM(PU24:PU28)</f>
        <v>0</v>
      </c>
      <c r="PV29" s="13">
        <f t="shared" ref="PV29" si="932">SUM(PV24:PV28)</f>
        <v>0</v>
      </c>
      <c r="PW29" s="13">
        <f t="shared" si="278"/>
        <v>0</v>
      </c>
      <c r="PX29" s="13">
        <f t="shared" ref="PX29" si="933">SUM(PX24:PX28)</f>
        <v>0</v>
      </c>
      <c r="PY29" s="95">
        <f t="shared" si="279"/>
        <v>0</v>
      </c>
      <c r="PZ29" s="13">
        <f t="shared" ref="PZ29" si="934">SUM(PZ24:PZ28)</f>
        <v>780000</v>
      </c>
      <c r="QA29" s="13">
        <f t="shared" ref="QA29" si="935">SUM(QA24:QA28)</f>
        <v>0</v>
      </c>
      <c r="QB29" s="13">
        <f t="shared" si="280"/>
        <v>780000</v>
      </c>
      <c r="QC29" s="13">
        <f t="shared" ref="QC29" si="936">SUM(QC24:QC28)</f>
        <v>0</v>
      </c>
      <c r="QD29" s="95">
        <f t="shared" si="281"/>
        <v>780000</v>
      </c>
      <c r="QE29" s="13">
        <f t="shared" ref="QE29" si="937">SUM(QE24:QE28)</f>
        <v>40000</v>
      </c>
      <c r="QF29" s="13">
        <f t="shared" ref="QF29" si="938">SUM(QF24:QF28)</f>
        <v>0</v>
      </c>
      <c r="QG29" s="13">
        <f t="shared" si="282"/>
        <v>40000</v>
      </c>
      <c r="QH29" s="13">
        <f t="shared" ref="QH29" si="939">SUM(QH24:QH28)</f>
        <v>-17000</v>
      </c>
      <c r="QI29" s="95">
        <f t="shared" si="283"/>
        <v>23000</v>
      </c>
      <c r="QJ29" s="13">
        <f t="shared" si="88"/>
        <v>820000</v>
      </c>
      <c r="QK29" s="13">
        <f t="shared" si="89"/>
        <v>0</v>
      </c>
      <c r="QL29" s="13">
        <f t="shared" si="90"/>
        <v>820000</v>
      </c>
      <c r="QM29" s="13">
        <f t="shared" si="91"/>
        <v>-17000</v>
      </c>
      <c r="QN29" s="95">
        <f t="shared" si="92"/>
        <v>803000</v>
      </c>
      <c r="QO29" s="13">
        <f t="shared" si="93"/>
        <v>2141670</v>
      </c>
      <c r="QP29" s="13">
        <f t="shared" si="94"/>
        <v>1878779</v>
      </c>
      <c r="QQ29" s="13">
        <f t="shared" si="95"/>
        <v>4020449</v>
      </c>
      <c r="QR29" s="13">
        <f t="shared" si="96"/>
        <v>2966079</v>
      </c>
      <c r="QS29" s="95">
        <f t="shared" si="97"/>
        <v>6986528</v>
      </c>
      <c r="QT29" s="13">
        <f t="shared" ref="QT29" si="940">SUM(QT24:QT28)</f>
        <v>0</v>
      </c>
      <c r="QU29" s="13">
        <f t="shared" ref="QU29" si="941">SUM(QU24:QU28)</f>
        <v>0</v>
      </c>
      <c r="QV29" s="13">
        <f t="shared" si="284"/>
        <v>0</v>
      </c>
      <c r="QW29" s="13">
        <f t="shared" ref="QW29" si="942">SUM(QW24:QW28)</f>
        <v>0</v>
      </c>
      <c r="QX29" s="95">
        <f t="shared" si="285"/>
        <v>0</v>
      </c>
      <c r="QY29" s="13">
        <f t="shared" ref="QY29" si="943">SUM(QY24:QY28)</f>
        <v>0</v>
      </c>
      <c r="QZ29" s="13">
        <f t="shared" ref="QZ29" si="944">SUM(QZ24:QZ28)</f>
        <v>0</v>
      </c>
      <c r="RA29" s="13">
        <f t="shared" si="286"/>
        <v>0</v>
      </c>
      <c r="RB29" s="13">
        <f t="shared" ref="RB29" si="945">SUM(RB24:RB28)</f>
        <v>0</v>
      </c>
      <c r="RC29" s="95">
        <f t="shared" si="287"/>
        <v>0</v>
      </c>
      <c r="RD29" s="13">
        <f t="shared" ref="RD29" si="946">SUM(RD24:RD28)</f>
        <v>0</v>
      </c>
      <c r="RE29" s="13">
        <f t="shared" ref="RE29" si="947">SUM(RE24:RE28)</f>
        <v>0</v>
      </c>
      <c r="RF29" s="13">
        <f t="shared" si="288"/>
        <v>0</v>
      </c>
      <c r="RG29" s="13">
        <f t="shared" ref="RG29" si="948">SUM(RG24:RG28)</f>
        <v>0</v>
      </c>
      <c r="RH29" s="95">
        <f t="shared" si="289"/>
        <v>0</v>
      </c>
      <c r="RI29" s="13">
        <f t="shared" ref="RI29" si="949">SUM(RI24:RI28)</f>
        <v>0</v>
      </c>
      <c r="RJ29" s="13">
        <f t="shared" ref="RJ29" si="950">SUM(RJ24:RJ28)</f>
        <v>0</v>
      </c>
      <c r="RK29" s="13">
        <f t="shared" si="290"/>
        <v>0</v>
      </c>
      <c r="RL29" s="13">
        <f t="shared" ref="RL29" si="951">SUM(RL24:RL28)</f>
        <v>0</v>
      </c>
      <c r="RM29" s="95">
        <f t="shared" si="291"/>
        <v>0</v>
      </c>
      <c r="RN29" s="13">
        <f t="shared" ref="RN29" si="952">SUM(RN24:RN28)</f>
        <v>0</v>
      </c>
      <c r="RO29" s="13">
        <f t="shared" ref="RO29" si="953">SUM(RO24:RO28)</f>
        <v>0</v>
      </c>
      <c r="RP29" s="13">
        <f t="shared" si="292"/>
        <v>0</v>
      </c>
      <c r="RQ29" s="13">
        <f t="shared" ref="RQ29" si="954">SUM(RQ24:RQ28)</f>
        <v>0</v>
      </c>
      <c r="RR29" s="95">
        <f t="shared" si="293"/>
        <v>0</v>
      </c>
      <c r="RS29" s="13">
        <f t="shared" ref="RS29" si="955">SUM(RS24:RS28)</f>
        <v>0</v>
      </c>
      <c r="RT29" s="13">
        <f t="shared" ref="RT29" si="956">SUM(RT24:RT28)</f>
        <v>0</v>
      </c>
      <c r="RU29" s="13">
        <f t="shared" si="294"/>
        <v>0</v>
      </c>
      <c r="RV29" s="13">
        <f t="shared" ref="RV29" si="957">SUM(RV24:RV28)</f>
        <v>0</v>
      </c>
      <c r="RW29" s="95">
        <f t="shared" si="295"/>
        <v>0</v>
      </c>
      <c r="RX29" s="13">
        <f t="shared" si="98"/>
        <v>0</v>
      </c>
      <c r="RY29" s="13">
        <f t="shared" si="99"/>
        <v>0</v>
      </c>
      <c r="RZ29" s="13">
        <f t="shared" si="100"/>
        <v>0</v>
      </c>
      <c r="SA29" s="13">
        <f t="shared" si="101"/>
        <v>0</v>
      </c>
      <c r="SB29" s="95">
        <f t="shared" si="102"/>
        <v>0</v>
      </c>
      <c r="SC29" s="13">
        <f t="shared" ref="SC29" si="958">SUM(SC24:SC28)</f>
        <v>0</v>
      </c>
      <c r="SD29" s="13">
        <f t="shared" ref="SD29" si="959">SUM(SD24:SD28)</f>
        <v>0</v>
      </c>
      <c r="SE29" s="13">
        <f t="shared" si="296"/>
        <v>0</v>
      </c>
      <c r="SF29" s="13">
        <f t="shared" ref="SF29" si="960">SUM(SF24:SF28)</f>
        <v>0</v>
      </c>
      <c r="SG29" s="95">
        <f t="shared" si="297"/>
        <v>0</v>
      </c>
      <c r="SH29" s="13">
        <f t="shared" ref="SH29" si="961">SUM(SH24:SH28)</f>
        <v>0</v>
      </c>
      <c r="SI29" s="13">
        <f t="shared" ref="SI29" si="962">SUM(SI24:SI28)</f>
        <v>0</v>
      </c>
      <c r="SJ29" s="13">
        <f t="shared" si="298"/>
        <v>0</v>
      </c>
      <c r="SK29" s="13">
        <f t="shared" ref="SK29" si="963">SUM(SK24:SK28)</f>
        <v>0</v>
      </c>
      <c r="SL29" s="95">
        <f t="shared" si="299"/>
        <v>0</v>
      </c>
      <c r="SM29" s="13">
        <f t="shared" si="103"/>
        <v>0</v>
      </c>
      <c r="SN29" s="13">
        <f t="shared" si="104"/>
        <v>0</v>
      </c>
      <c r="SO29" s="13">
        <f t="shared" si="105"/>
        <v>0</v>
      </c>
      <c r="SP29" s="13">
        <f t="shared" si="106"/>
        <v>0</v>
      </c>
      <c r="SQ29" s="95">
        <f t="shared" si="107"/>
        <v>0</v>
      </c>
      <c r="SR29" s="13">
        <f t="shared" si="108"/>
        <v>0</v>
      </c>
      <c r="SS29" s="13">
        <f t="shared" si="109"/>
        <v>0</v>
      </c>
      <c r="ST29" s="13">
        <f t="shared" si="110"/>
        <v>0</v>
      </c>
      <c r="SU29" s="13">
        <f t="shared" si="111"/>
        <v>0</v>
      </c>
      <c r="SV29" s="95">
        <f t="shared" si="112"/>
        <v>0</v>
      </c>
      <c r="SW29" s="13">
        <f t="shared" ref="SW29" si="964">SUM(SW24:SW28)</f>
        <v>0</v>
      </c>
      <c r="SX29" s="13">
        <f t="shared" ref="SX29" si="965">SUM(SX24:SX28)</f>
        <v>0</v>
      </c>
      <c r="SY29" s="13">
        <f t="shared" si="300"/>
        <v>0</v>
      </c>
      <c r="SZ29" s="13">
        <f t="shared" ref="SZ29" si="966">SUM(SZ24:SZ28)</f>
        <v>0</v>
      </c>
      <c r="TA29" s="95">
        <f t="shared" si="301"/>
        <v>0</v>
      </c>
      <c r="TB29" s="13">
        <f t="shared" ref="TB29" si="967">SUM(TB24:TB28)</f>
        <v>0</v>
      </c>
      <c r="TC29" s="13">
        <f t="shared" ref="TC29" si="968">SUM(TC24:TC28)</f>
        <v>0</v>
      </c>
      <c r="TD29" s="13">
        <f t="shared" si="302"/>
        <v>0</v>
      </c>
      <c r="TE29" s="13">
        <f t="shared" ref="TE29" si="969">SUM(TE24:TE28)</f>
        <v>0</v>
      </c>
      <c r="TF29" s="95">
        <f t="shared" si="303"/>
        <v>0</v>
      </c>
      <c r="TG29" s="13">
        <f t="shared" ref="TG29:TH29" si="970">SUM(TG24:TG28)</f>
        <v>0</v>
      </c>
      <c r="TH29" s="13">
        <f t="shared" si="970"/>
        <v>0</v>
      </c>
      <c r="TI29" s="13">
        <f t="shared" si="304"/>
        <v>0</v>
      </c>
      <c r="TJ29" s="13">
        <f t="shared" ref="TJ29" si="971">SUM(TJ24:TJ28)</f>
        <v>0</v>
      </c>
      <c r="TK29" s="95">
        <f t="shared" si="305"/>
        <v>0</v>
      </c>
      <c r="TL29" s="13">
        <f t="shared" ref="TL29:TM29" si="972">SUM(TL24:TL28)</f>
        <v>0</v>
      </c>
      <c r="TM29" s="13">
        <f t="shared" si="972"/>
        <v>0</v>
      </c>
      <c r="TN29" s="13">
        <f t="shared" si="306"/>
        <v>0</v>
      </c>
      <c r="TO29" s="13">
        <f t="shared" ref="TO29" si="973">SUM(TO24:TO28)</f>
        <v>0</v>
      </c>
      <c r="TP29" s="95">
        <f t="shared" si="307"/>
        <v>0</v>
      </c>
      <c r="TQ29" s="13">
        <f t="shared" ref="TQ29:TR29" si="974">SUM(TQ24:TQ28)</f>
        <v>0</v>
      </c>
      <c r="TR29" s="13">
        <f t="shared" si="974"/>
        <v>0</v>
      </c>
      <c r="TS29" s="13">
        <f t="shared" si="308"/>
        <v>0</v>
      </c>
      <c r="TT29" s="13">
        <f t="shared" ref="TT29" si="975">SUM(TT24:TT28)</f>
        <v>0</v>
      </c>
      <c r="TU29" s="95">
        <f t="shared" si="309"/>
        <v>0</v>
      </c>
      <c r="TV29" s="13">
        <f t="shared" si="113"/>
        <v>0</v>
      </c>
      <c r="TW29" s="13">
        <f t="shared" si="114"/>
        <v>0</v>
      </c>
      <c r="TX29" s="13">
        <f t="shared" si="115"/>
        <v>0</v>
      </c>
      <c r="TY29" s="13">
        <f t="shared" si="116"/>
        <v>0</v>
      </c>
      <c r="TZ29" s="95">
        <f t="shared" si="117"/>
        <v>0</v>
      </c>
      <c r="UA29" s="13">
        <f t="shared" ref="UA29" si="976">SUM(UA24:UA28)</f>
        <v>0</v>
      </c>
      <c r="UB29" s="13">
        <f t="shared" ref="UB29" si="977">SUM(UB24:UB28)</f>
        <v>0</v>
      </c>
      <c r="UC29" s="13">
        <f t="shared" si="310"/>
        <v>0</v>
      </c>
      <c r="UD29" s="13">
        <f t="shared" ref="UD29" si="978">SUM(UD24:UD28)</f>
        <v>0</v>
      </c>
      <c r="UE29" s="95">
        <f t="shared" si="311"/>
        <v>0</v>
      </c>
      <c r="UF29" s="13">
        <f t="shared" si="312"/>
        <v>0</v>
      </c>
      <c r="UG29" s="13">
        <f t="shared" si="313"/>
        <v>0</v>
      </c>
      <c r="UH29" s="13">
        <f t="shared" si="314"/>
        <v>0</v>
      </c>
      <c r="UI29" s="13">
        <f t="shared" si="315"/>
        <v>0</v>
      </c>
      <c r="UJ29" s="95">
        <f t="shared" si="316"/>
        <v>0</v>
      </c>
      <c r="UK29" s="13">
        <f t="shared" si="123"/>
        <v>0</v>
      </c>
      <c r="UL29" s="13">
        <f t="shared" si="124"/>
        <v>0</v>
      </c>
      <c r="UM29" s="13">
        <f t="shared" si="125"/>
        <v>0</v>
      </c>
      <c r="UN29" s="13">
        <f t="shared" si="126"/>
        <v>0</v>
      </c>
      <c r="UO29" s="95">
        <f t="shared" si="127"/>
        <v>0</v>
      </c>
      <c r="UP29" s="13">
        <f>SUM(UP24:UP28)</f>
        <v>1184598</v>
      </c>
      <c r="UQ29" s="13">
        <f t="shared" si="128"/>
        <v>2890800</v>
      </c>
      <c r="UR29" s="13">
        <f t="shared" si="129"/>
        <v>2218244</v>
      </c>
      <c r="US29" s="13">
        <f t="shared" si="130"/>
        <v>5109044</v>
      </c>
      <c r="UT29" s="13">
        <f t="shared" si="131"/>
        <v>3075527</v>
      </c>
      <c r="UU29" s="95">
        <f t="shared" si="132"/>
        <v>8184571</v>
      </c>
      <c r="UV29" s="13">
        <f t="shared" si="322"/>
        <v>1184598</v>
      </c>
      <c r="UW29" s="13">
        <f t="shared" si="317"/>
        <v>2890800</v>
      </c>
      <c r="UX29" s="13">
        <f t="shared" si="318"/>
        <v>2218244</v>
      </c>
      <c r="UY29" s="13">
        <f t="shared" si="319"/>
        <v>5109044</v>
      </c>
      <c r="UZ29" s="13">
        <f t="shared" si="320"/>
        <v>3075527</v>
      </c>
      <c r="VA29" s="95">
        <f t="shared" si="321"/>
        <v>8184571</v>
      </c>
      <c r="VB29" s="14"/>
    </row>
    <row r="30" spans="1:574" s="13" customFormat="1" ht="16.5" thickBot="1" x14ac:dyDescent="0.3">
      <c r="A30" s="10">
        <v>21</v>
      </c>
      <c r="B30" s="11" t="s">
        <v>190</v>
      </c>
      <c r="C30" s="32" t="s">
        <v>291</v>
      </c>
      <c r="D30" s="13">
        <f t="shared" ref="D30:E30" si="979">SUM(D22,D23,D29)</f>
        <v>58117</v>
      </c>
      <c r="E30" s="13">
        <f t="shared" si="979"/>
        <v>25000</v>
      </c>
      <c r="F30" s="13">
        <f t="shared" ref="F30" si="980">SUM(F22,F23,F29)</f>
        <v>5164</v>
      </c>
      <c r="G30" s="13">
        <f t="shared" si="134"/>
        <v>30164</v>
      </c>
      <c r="H30" s="13">
        <f t="shared" ref="H30" si="981">SUM(H22,H23,H29)</f>
        <v>0</v>
      </c>
      <c r="I30" s="95">
        <f t="shared" si="135"/>
        <v>30164</v>
      </c>
      <c r="J30" s="13">
        <f t="shared" ref="J30:K30" si="982">SUM(J22,J23,J29)</f>
        <v>1594</v>
      </c>
      <c r="K30" s="13">
        <f t="shared" si="982"/>
        <v>0</v>
      </c>
      <c r="L30" s="13">
        <f t="shared" ref="L30" si="983">SUM(L22,L23,L29)</f>
        <v>0</v>
      </c>
      <c r="M30" s="13">
        <f t="shared" si="136"/>
        <v>0</v>
      </c>
      <c r="N30" s="13">
        <f t="shared" ref="N30" si="984">SUM(N22,N23,N29)</f>
        <v>1855</v>
      </c>
      <c r="O30" s="95">
        <f t="shared" si="137"/>
        <v>1855</v>
      </c>
      <c r="P30" s="13">
        <f>SUM(P22,P23,P29)</f>
        <v>4251</v>
      </c>
      <c r="Q30" s="13">
        <f t="shared" ref="Q30:S30" si="985">SUM(Q22,Q23,Q29)</f>
        <v>0</v>
      </c>
      <c r="R30" s="13">
        <f t="shared" si="985"/>
        <v>0</v>
      </c>
      <c r="S30" s="13">
        <f t="shared" si="985"/>
        <v>0</v>
      </c>
      <c r="T30" s="13">
        <f>SUM(T22,T23,T29)</f>
        <v>964</v>
      </c>
      <c r="U30" s="95">
        <f t="shared" si="139"/>
        <v>964</v>
      </c>
      <c r="V30" s="13">
        <f t="shared" ref="V30:W30" si="986">SUM(V22,V23,V29)</f>
        <v>2464</v>
      </c>
      <c r="W30" s="13">
        <f t="shared" si="986"/>
        <v>0</v>
      </c>
      <c r="X30" s="13">
        <f t="shared" ref="X30" si="987">SUM(X22,X23,X29)</f>
        <v>0</v>
      </c>
      <c r="Y30" s="13">
        <f t="shared" si="140"/>
        <v>0</v>
      </c>
      <c r="Z30" s="13">
        <f t="shared" ref="Z30" si="988">SUM(Z22,Z23,Z29)</f>
        <v>0</v>
      </c>
      <c r="AA30" s="95">
        <f t="shared" si="141"/>
        <v>0</v>
      </c>
      <c r="AB30" s="13">
        <f t="shared" ref="AB30:AC30" si="989">SUM(AB22,AB23,AB29)</f>
        <v>2839</v>
      </c>
      <c r="AC30" s="13">
        <f t="shared" si="989"/>
        <v>0</v>
      </c>
      <c r="AD30" s="13">
        <f t="shared" ref="AD30" si="990">SUM(AD22,AD23,AD29)</f>
        <v>0</v>
      </c>
      <c r="AE30" s="13">
        <f t="shared" si="142"/>
        <v>0</v>
      </c>
      <c r="AF30" s="13">
        <f t="shared" ref="AF30" si="991">SUM(AF22,AF23,AF29)</f>
        <v>0</v>
      </c>
      <c r="AG30" s="95">
        <f t="shared" si="143"/>
        <v>0</v>
      </c>
      <c r="AH30" s="13">
        <f t="shared" ref="AH30:AI30" si="992">SUM(AH22,AH23,AH29)</f>
        <v>5004</v>
      </c>
      <c r="AI30" s="13">
        <f t="shared" si="992"/>
        <v>0</v>
      </c>
      <c r="AJ30" s="13">
        <f t="shared" ref="AJ30" si="993">SUM(AJ22,AJ23,AJ29)</f>
        <v>0</v>
      </c>
      <c r="AK30" s="13">
        <f t="shared" si="144"/>
        <v>0</v>
      </c>
      <c r="AL30" s="13">
        <f t="shared" ref="AL30" si="994">SUM(AL22,AL23,AL29)</f>
        <v>0</v>
      </c>
      <c r="AM30" s="95">
        <f t="shared" si="145"/>
        <v>0</v>
      </c>
      <c r="AN30" s="13">
        <f>SUM(AN22,AN23,AN29)</f>
        <v>1053</v>
      </c>
      <c r="AO30" s="13">
        <f t="shared" ref="AO30" si="995">SUM(AO22,AO23,AO29)</f>
        <v>0</v>
      </c>
      <c r="AP30" s="13">
        <f t="shared" ref="AP30" si="996">SUM(AP22,AP23,AP29)</f>
        <v>12609</v>
      </c>
      <c r="AQ30" s="13">
        <f t="shared" si="146"/>
        <v>12609</v>
      </c>
      <c r="AR30" s="13">
        <f t="shared" ref="AR30" si="997">SUM(AR22,AR23,AR29)</f>
        <v>15100</v>
      </c>
      <c r="AS30" s="95">
        <f t="shared" si="147"/>
        <v>27709</v>
      </c>
      <c r="AT30" s="13">
        <f t="shared" ref="AT30:AU30" si="998">SUM(AT22,AT23,AT29)</f>
        <v>10576</v>
      </c>
      <c r="AU30" s="13">
        <f t="shared" si="998"/>
        <v>0</v>
      </c>
      <c r="AV30" s="13">
        <f t="shared" ref="AV30" si="999">SUM(AV22,AV23,AV29)</f>
        <v>71</v>
      </c>
      <c r="AW30" s="13">
        <f t="shared" si="148"/>
        <v>71</v>
      </c>
      <c r="AX30" s="13">
        <f t="shared" ref="AX30" si="1000">SUM(AX22,AX23,AX29)</f>
        <v>31</v>
      </c>
      <c r="AY30" s="95">
        <f t="shared" si="149"/>
        <v>102</v>
      </c>
      <c r="AZ30" s="13">
        <f t="shared" si="150"/>
        <v>27781</v>
      </c>
      <c r="BA30" s="13">
        <f t="shared" si="151"/>
        <v>0</v>
      </c>
      <c r="BB30" s="13">
        <f t="shared" si="152"/>
        <v>12680</v>
      </c>
      <c r="BC30" s="13">
        <f t="shared" si="153"/>
        <v>12680</v>
      </c>
      <c r="BD30" s="13">
        <f t="shared" si="154"/>
        <v>17950</v>
      </c>
      <c r="BE30" s="95">
        <f t="shared" si="155"/>
        <v>30630</v>
      </c>
      <c r="BF30" s="13">
        <f t="shared" ref="BF30:BG30" si="1001">SUM(BF22,BF23,BF29)</f>
        <v>27872</v>
      </c>
      <c r="BG30" s="13">
        <f t="shared" si="1001"/>
        <v>0</v>
      </c>
      <c r="BH30" s="13">
        <f t="shared" ref="BH30" si="1002">SUM(BH22,BH23,BH29)</f>
        <v>0</v>
      </c>
      <c r="BI30" s="13">
        <f t="shared" si="156"/>
        <v>0</v>
      </c>
      <c r="BJ30" s="13">
        <f t="shared" ref="BJ30" si="1003">SUM(BJ22,BJ23,BJ29)</f>
        <v>18297</v>
      </c>
      <c r="BK30" s="95">
        <f t="shared" si="157"/>
        <v>18297</v>
      </c>
      <c r="BL30" s="13">
        <f t="shared" si="158"/>
        <v>113770</v>
      </c>
      <c r="BM30" s="13">
        <f t="shared" si="159"/>
        <v>25000</v>
      </c>
      <c r="BN30" s="13">
        <f t="shared" si="160"/>
        <v>17844</v>
      </c>
      <c r="BO30" s="13">
        <f t="shared" si="161"/>
        <v>42844</v>
      </c>
      <c r="BP30" s="13">
        <f t="shared" si="162"/>
        <v>36247</v>
      </c>
      <c r="BQ30" s="95">
        <f t="shared" si="163"/>
        <v>79091</v>
      </c>
      <c r="BR30" s="13">
        <f t="shared" ref="BR30:BS30" si="1004">SUM(BR22,BR23,BR29)</f>
        <v>97677</v>
      </c>
      <c r="BS30" s="13">
        <f t="shared" si="1004"/>
        <v>39927</v>
      </c>
      <c r="BT30" s="13">
        <f t="shared" ref="BT30" si="1005">SUM(BT22,BT23,BT29)</f>
        <v>2000</v>
      </c>
      <c r="BU30" s="13">
        <f t="shared" si="164"/>
        <v>41927</v>
      </c>
      <c r="BV30" s="13">
        <f t="shared" ref="BV30" si="1006">SUM(BV22,BV23,BV29)</f>
        <v>2600</v>
      </c>
      <c r="BW30" s="95">
        <f t="shared" si="165"/>
        <v>44527</v>
      </c>
      <c r="BX30" s="13">
        <f t="shared" ref="BX30:BY30" si="1007">SUM(BX22,BX23,BX29)</f>
        <v>0</v>
      </c>
      <c r="BY30" s="13">
        <f t="shared" si="1007"/>
        <v>75000</v>
      </c>
      <c r="BZ30" s="13">
        <f t="shared" ref="BZ30" si="1008">SUM(BZ22,BZ23,BZ29)</f>
        <v>-5058</v>
      </c>
      <c r="CA30" s="13">
        <f t="shared" si="166"/>
        <v>69942</v>
      </c>
      <c r="CB30" s="13">
        <f t="shared" ref="CB30" si="1009">SUM(CB22,CB23,CB29)</f>
        <v>5889</v>
      </c>
      <c r="CC30" s="95">
        <f t="shared" si="167"/>
        <v>75831</v>
      </c>
      <c r="CD30" s="13">
        <f t="shared" ref="CD30:CF30" si="1010">SUM(CD22,CD23,CD29)</f>
        <v>0</v>
      </c>
      <c r="CE30" s="13">
        <f t="shared" si="1010"/>
        <v>0</v>
      </c>
      <c r="CF30" s="13">
        <f t="shared" si="1010"/>
        <v>0</v>
      </c>
      <c r="CG30" s="13">
        <f t="shared" si="168"/>
        <v>0</v>
      </c>
      <c r="CH30" s="13">
        <f t="shared" ref="CH30" si="1011">SUM(CH22,CH23,CH29)</f>
        <v>0</v>
      </c>
      <c r="CI30" s="95">
        <f t="shared" si="169"/>
        <v>0</v>
      </c>
      <c r="CJ30" s="13">
        <f t="shared" ref="CJ30:CK30" si="1012">SUM(CJ22,CJ23,CJ29)</f>
        <v>0</v>
      </c>
      <c r="CK30" s="13">
        <f t="shared" si="1012"/>
        <v>0</v>
      </c>
      <c r="CL30" s="13">
        <f t="shared" ref="CL30" si="1013">SUM(CL22,CL23,CL29)</f>
        <v>0</v>
      </c>
      <c r="CM30" s="13">
        <f t="shared" si="170"/>
        <v>0</v>
      </c>
      <c r="CN30" s="13">
        <f t="shared" ref="CN30" si="1014">SUM(CN22,CN23,CN29)</f>
        <v>84</v>
      </c>
      <c r="CO30" s="95">
        <f t="shared" si="171"/>
        <v>84</v>
      </c>
      <c r="CP30" s="13">
        <f t="shared" ref="CP30" si="1015">SUM(CP22,CP23,CP29)</f>
        <v>0</v>
      </c>
      <c r="CQ30" s="13">
        <f t="shared" ref="CQ30" si="1016">SUM(CQ22,CQ23,CQ29)</f>
        <v>0</v>
      </c>
      <c r="CS30" s="13">
        <f t="shared" si="172"/>
        <v>0</v>
      </c>
      <c r="CT30" s="13">
        <f t="shared" ref="CT30" si="1017">SUM(CT22,CT23,CT29)</f>
        <v>0</v>
      </c>
      <c r="CU30" s="95">
        <f t="shared" si="173"/>
        <v>0</v>
      </c>
      <c r="CV30" s="13">
        <f t="shared" ref="CV30:CW30" si="1018">SUM(CV22,CV23,CV29)</f>
        <v>0</v>
      </c>
      <c r="CW30" s="13">
        <f t="shared" si="1018"/>
        <v>0</v>
      </c>
      <c r="CX30" s="13">
        <f t="shared" ref="CX30" si="1019">SUM(CX22,CX23,CX29)</f>
        <v>0</v>
      </c>
      <c r="CY30" s="13">
        <f t="shared" si="174"/>
        <v>0</v>
      </c>
      <c r="CZ30" s="13">
        <f t="shared" ref="CZ30" si="1020">SUM(CZ22,CZ23,CZ29)</f>
        <v>0</v>
      </c>
      <c r="DA30" s="95">
        <f t="shared" si="175"/>
        <v>0</v>
      </c>
      <c r="DB30" s="13">
        <f t="shared" si="176"/>
        <v>97677</v>
      </c>
      <c r="DC30" s="13">
        <f t="shared" si="177"/>
        <v>114927</v>
      </c>
      <c r="DD30" s="13">
        <f t="shared" si="178"/>
        <v>-3058</v>
      </c>
      <c r="DE30" s="13">
        <f t="shared" si="179"/>
        <v>111869</v>
      </c>
      <c r="DF30" s="13">
        <f t="shared" si="180"/>
        <v>8573</v>
      </c>
      <c r="DG30" s="95">
        <f t="shared" si="181"/>
        <v>120442</v>
      </c>
      <c r="DH30" s="13">
        <f t="shared" ref="DH30" si="1021">SUM(DH22,DH23,DH29)</f>
        <v>0</v>
      </c>
      <c r="DI30" s="13">
        <f t="shared" ref="DI30" si="1022">SUM(DI22,DI23,DI29)</f>
        <v>0</v>
      </c>
      <c r="DJ30" s="13">
        <f t="shared" si="182"/>
        <v>0</v>
      </c>
      <c r="DK30" s="13">
        <f t="shared" ref="DK30" si="1023">SUM(DK22,DK23,DK29)</f>
        <v>0</v>
      </c>
      <c r="DL30" s="95">
        <f t="shared" si="183"/>
        <v>0</v>
      </c>
      <c r="DM30" s="13">
        <f t="shared" ref="DM30" si="1024">SUM(DM22,DM23,DM29)</f>
        <v>0</v>
      </c>
      <c r="DN30" s="13">
        <f t="shared" ref="DN30" si="1025">SUM(DN22,DN23,DN29)</f>
        <v>0</v>
      </c>
      <c r="DO30" s="13">
        <f t="shared" si="184"/>
        <v>0</v>
      </c>
      <c r="DP30" s="13">
        <f t="shared" ref="DP30" si="1026">SUM(DP22,DP23,DP29)</f>
        <v>0</v>
      </c>
      <c r="DQ30" s="95">
        <f t="shared" si="185"/>
        <v>0</v>
      </c>
      <c r="DR30" s="13">
        <f t="shared" ref="DR30" si="1027">SUM(DR22,DR23,DR29)</f>
        <v>0</v>
      </c>
      <c r="DS30" s="13">
        <f t="shared" ref="DS30" si="1028">SUM(DS22,DS23,DS29)</f>
        <v>0</v>
      </c>
      <c r="DT30" s="13">
        <f t="shared" si="186"/>
        <v>0</v>
      </c>
      <c r="DU30" s="13">
        <f t="shared" ref="DU30" si="1029">SUM(DU22,DU23,DU29)</f>
        <v>0</v>
      </c>
      <c r="DV30" s="95">
        <f t="shared" si="187"/>
        <v>0</v>
      </c>
      <c r="DW30" s="13">
        <f t="shared" ref="DW30" si="1030">SUM(DW22,DW23,DW29)</f>
        <v>0</v>
      </c>
      <c r="DX30" s="13">
        <f t="shared" ref="DX30" si="1031">SUM(DX22,DX23,DX29)</f>
        <v>0</v>
      </c>
      <c r="DY30" s="13">
        <f t="shared" si="188"/>
        <v>0</v>
      </c>
      <c r="DZ30" s="13">
        <f t="shared" ref="DZ30" si="1032">SUM(DZ22,DZ23,DZ29)</f>
        <v>0</v>
      </c>
      <c r="EA30" s="95">
        <f t="shared" si="189"/>
        <v>0</v>
      </c>
      <c r="EB30" s="13">
        <f t="shared" ref="EB30" si="1033">SUM(EB22,EB23,EB29)</f>
        <v>0</v>
      </c>
      <c r="EC30" s="13">
        <f t="shared" ref="EC30" si="1034">SUM(EC22,EC23,EC29)</f>
        <v>0</v>
      </c>
      <c r="ED30" s="13">
        <f t="shared" si="190"/>
        <v>0</v>
      </c>
      <c r="EE30" s="13">
        <f t="shared" ref="EE30" si="1035">SUM(EE22,EE23,EE29)</f>
        <v>0</v>
      </c>
      <c r="EF30" s="95">
        <f t="shared" si="191"/>
        <v>0</v>
      </c>
      <c r="EG30" s="13">
        <f t="shared" ref="EG30" si="1036">SUM(EG22,EG23,EG29)</f>
        <v>0</v>
      </c>
      <c r="EH30" s="13">
        <f t="shared" ref="EH30" si="1037">SUM(EH22,EH23,EH29)</f>
        <v>0</v>
      </c>
      <c r="EI30" s="13">
        <f t="shared" si="192"/>
        <v>0</v>
      </c>
      <c r="EJ30" s="13">
        <f t="shared" ref="EJ30" si="1038">SUM(EJ22,EJ23,EJ29)</f>
        <v>0</v>
      </c>
      <c r="EK30" s="95">
        <f t="shared" si="193"/>
        <v>0</v>
      </c>
      <c r="EL30" s="13">
        <f t="shared" ref="EL30" si="1039">SUM(EL22,EL23,EL29)</f>
        <v>0</v>
      </c>
      <c r="EM30" s="13">
        <f t="shared" ref="EM30" si="1040">SUM(EM22,EM23,EM29)</f>
        <v>0</v>
      </c>
      <c r="EN30" s="13">
        <f t="shared" si="194"/>
        <v>0</v>
      </c>
      <c r="EO30" s="13">
        <f t="shared" ref="EO30" si="1041">SUM(EO22,EO23,EO29)</f>
        <v>0</v>
      </c>
      <c r="EP30" s="95">
        <f t="shared" si="195"/>
        <v>0</v>
      </c>
      <c r="EQ30" s="13">
        <f t="shared" ref="EQ30:ER30" si="1042">SUM(EQ22,EQ23,EQ29)</f>
        <v>0</v>
      </c>
      <c r="ER30" s="13">
        <f t="shared" si="1042"/>
        <v>0</v>
      </c>
      <c r="ES30" s="13">
        <f t="shared" si="196"/>
        <v>0</v>
      </c>
      <c r="ET30" s="13">
        <f t="shared" ref="ET30" si="1043">SUM(ET22,ET23,ET29)</f>
        <v>0</v>
      </c>
      <c r="EU30" s="95">
        <f t="shared" si="197"/>
        <v>0</v>
      </c>
      <c r="EV30" s="13">
        <f t="shared" si="3"/>
        <v>0</v>
      </c>
      <c r="EW30" s="13">
        <f t="shared" si="4"/>
        <v>0</v>
      </c>
      <c r="EX30" s="13">
        <f t="shared" si="5"/>
        <v>0</v>
      </c>
      <c r="EY30" s="13">
        <f t="shared" si="6"/>
        <v>0</v>
      </c>
      <c r="EZ30" s="95">
        <f t="shared" si="7"/>
        <v>0</v>
      </c>
      <c r="FA30" s="13">
        <f t="shared" ref="FA30:FB30" si="1044">SUM(FA22,FA23,FA29)</f>
        <v>0</v>
      </c>
      <c r="FB30" s="13">
        <f t="shared" si="1044"/>
        <v>0</v>
      </c>
      <c r="FC30" s="13">
        <f t="shared" si="198"/>
        <v>0</v>
      </c>
      <c r="FD30" s="13">
        <f t="shared" ref="FD30" si="1045">SUM(FD22,FD23,FD29)</f>
        <v>0</v>
      </c>
      <c r="FE30" s="95">
        <f t="shared" si="199"/>
        <v>0</v>
      </c>
      <c r="FF30" s="13">
        <f t="shared" ref="FF30:FG30" si="1046">SUM(FF22,FF23,FF29)</f>
        <v>0</v>
      </c>
      <c r="FG30" s="13">
        <f t="shared" si="1046"/>
        <v>0</v>
      </c>
      <c r="FH30" s="13">
        <f t="shared" si="200"/>
        <v>0</v>
      </c>
      <c r="FI30" s="13">
        <f t="shared" ref="FI30" si="1047">SUM(FI22,FI23,FI29)</f>
        <v>0</v>
      </c>
      <c r="FJ30" s="95">
        <f t="shared" si="201"/>
        <v>0</v>
      </c>
      <c r="FK30" s="13">
        <f t="shared" ref="FK30:FL30" si="1048">SUM(FK22,FK23,FK29)</f>
        <v>0</v>
      </c>
      <c r="FL30" s="13">
        <f t="shared" si="1048"/>
        <v>0</v>
      </c>
      <c r="FM30" s="13">
        <f t="shared" si="202"/>
        <v>0</v>
      </c>
      <c r="FN30" s="13">
        <f t="shared" ref="FN30" si="1049">SUM(FN22,FN23,FN29)</f>
        <v>0</v>
      </c>
      <c r="FO30" s="95">
        <f t="shared" si="203"/>
        <v>0</v>
      </c>
      <c r="FP30" s="13">
        <f t="shared" ref="FP30:FQ30" si="1050">SUM(FP22,FP23,FP29)</f>
        <v>0</v>
      </c>
      <c r="FQ30" s="13">
        <f t="shared" si="1050"/>
        <v>0</v>
      </c>
      <c r="FR30" s="13">
        <f t="shared" si="204"/>
        <v>0</v>
      </c>
      <c r="FS30" s="13">
        <f t="shared" ref="FS30" si="1051">SUM(FS22,FS23,FS29)</f>
        <v>0</v>
      </c>
      <c r="FT30" s="95">
        <f t="shared" si="205"/>
        <v>0</v>
      </c>
      <c r="FU30" s="13">
        <f t="shared" si="8"/>
        <v>0</v>
      </c>
      <c r="FV30" s="13">
        <f t="shared" si="9"/>
        <v>0</v>
      </c>
      <c r="FW30" s="13">
        <f t="shared" si="10"/>
        <v>0</v>
      </c>
      <c r="FX30" s="13">
        <f t="shared" si="11"/>
        <v>0</v>
      </c>
      <c r="FY30" s="95">
        <f t="shared" si="12"/>
        <v>0</v>
      </c>
      <c r="FZ30" s="13">
        <f t="shared" ref="FZ30:GA30" si="1052">SUM(FZ22,FZ23,FZ29)</f>
        <v>0</v>
      </c>
      <c r="GA30" s="13">
        <f t="shared" si="1052"/>
        <v>0</v>
      </c>
      <c r="GB30" s="13">
        <f t="shared" si="206"/>
        <v>0</v>
      </c>
      <c r="GC30" s="13">
        <f t="shared" ref="GC30" si="1053">SUM(GC22,GC23,GC29)</f>
        <v>0</v>
      </c>
      <c r="GD30" s="95">
        <f t="shared" si="207"/>
        <v>0</v>
      </c>
      <c r="GE30" s="13">
        <f t="shared" ref="GE30" si="1054">SUM(GE22,GE23,GE29)</f>
        <v>0</v>
      </c>
      <c r="GF30" s="13">
        <f t="shared" ref="GF30" si="1055">SUM(GF22,GF23,GF29)</f>
        <v>0</v>
      </c>
      <c r="GG30" s="13">
        <f t="shared" si="208"/>
        <v>0</v>
      </c>
      <c r="GH30" s="13">
        <f t="shared" ref="GH30" si="1056">SUM(GH22,GH23,GH29)</f>
        <v>0</v>
      </c>
      <c r="GI30" s="95">
        <f t="shared" si="209"/>
        <v>0</v>
      </c>
      <c r="GJ30" s="13">
        <f t="shared" ref="GJ30" si="1057">SUM(GJ22,GJ23,GJ29)</f>
        <v>0</v>
      </c>
      <c r="GK30" s="13">
        <f t="shared" ref="GK30" si="1058">SUM(GK22,GK23,GK29)</f>
        <v>0</v>
      </c>
      <c r="GL30" s="13">
        <f t="shared" si="210"/>
        <v>0</v>
      </c>
      <c r="GM30" s="13">
        <f t="shared" ref="GM30" si="1059">SUM(GM22,GM23,GM29)</f>
        <v>0</v>
      </c>
      <c r="GN30" s="95">
        <f t="shared" si="211"/>
        <v>0</v>
      </c>
      <c r="GO30" s="13">
        <f t="shared" ref="GO30" si="1060">SUM(GO22,GO23,GO29)</f>
        <v>0</v>
      </c>
      <c r="GP30" s="13">
        <f t="shared" ref="GP30" si="1061">SUM(GP22,GP23,GP29)</f>
        <v>0</v>
      </c>
      <c r="GQ30" s="13">
        <f t="shared" si="212"/>
        <v>0</v>
      </c>
      <c r="GR30" s="13">
        <f t="shared" ref="GR30" si="1062">SUM(GR22,GR23,GR29)</f>
        <v>0</v>
      </c>
      <c r="GS30" s="95">
        <f t="shared" si="213"/>
        <v>0</v>
      </c>
      <c r="GT30" s="13">
        <f t="shared" ref="GT30" si="1063">SUM(GT22,GT23,GT29)</f>
        <v>0</v>
      </c>
      <c r="GU30" s="13">
        <f t="shared" ref="GU30" si="1064">SUM(GU22,GU23,GU29)</f>
        <v>0</v>
      </c>
      <c r="GV30" s="13">
        <f t="shared" si="214"/>
        <v>0</v>
      </c>
      <c r="GW30" s="13">
        <f t="shared" ref="GW30" si="1065">SUM(GW22,GW23,GW29)</f>
        <v>0</v>
      </c>
      <c r="GX30" s="95">
        <f t="shared" si="215"/>
        <v>0</v>
      </c>
      <c r="GY30" s="13">
        <f t="shared" si="13"/>
        <v>0</v>
      </c>
      <c r="GZ30" s="13">
        <f t="shared" si="14"/>
        <v>0</v>
      </c>
      <c r="HA30" s="13">
        <f t="shared" si="15"/>
        <v>0</v>
      </c>
      <c r="HB30" s="13">
        <f t="shared" si="16"/>
        <v>0</v>
      </c>
      <c r="HC30" s="95">
        <f t="shared" si="17"/>
        <v>0</v>
      </c>
      <c r="HD30" s="13">
        <f t="shared" ref="HD30:HE30" si="1066">SUM(HD22,HD23,HD29)</f>
        <v>0</v>
      </c>
      <c r="HE30" s="13">
        <f t="shared" si="1066"/>
        <v>0</v>
      </c>
      <c r="HF30" s="13">
        <f t="shared" si="216"/>
        <v>0</v>
      </c>
      <c r="HG30" s="13">
        <f t="shared" ref="HG30" si="1067">SUM(HG22,HG23,HG29)</f>
        <v>0</v>
      </c>
      <c r="HH30" s="95">
        <f t="shared" si="217"/>
        <v>0</v>
      </c>
      <c r="HI30" s="13">
        <f t="shared" ref="HI30" si="1068">SUM(HI22,HI23,HI29)</f>
        <v>0</v>
      </c>
      <c r="HJ30" s="13">
        <f t="shared" ref="HJ30" si="1069">SUM(HJ22,HJ23,HJ29)</f>
        <v>0</v>
      </c>
      <c r="HK30" s="13">
        <f t="shared" si="218"/>
        <v>0</v>
      </c>
      <c r="HL30" s="13">
        <f t="shared" ref="HL30" si="1070">SUM(HL22,HL23,HL29)</f>
        <v>0</v>
      </c>
      <c r="HM30" s="95">
        <f t="shared" si="219"/>
        <v>0</v>
      </c>
      <c r="HN30" s="13">
        <f t="shared" ref="HN30" si="1071">SUM(HN22,HN23,HN29)</f>
        <v>0</v>
      </c>
      <c r="HO30" s="13">
        <f t="shared" ref="HO30" si="1072">SUM(HO22,HO23,HO29)</f>
        <v>0</v>
      </c>
      <c r="HP30" s="13">
        <f t="shared" si="220"/>
        <v>0</v>
      </c>
      <c r="HQ30" s="13">
        <f t="shared" ref="HQ30" si="1073">SUM(HQ22,HQ23,HQ29)</f>
        <v>0</v>
      </c>
      <c r="HR30" s="95">
        <f t="shared" si="221"/>
        <v>0</v>
      </c>
      <c r="HS30" s="13">
        <f t="shared" si="18"/>
        <v>0</v>
      </c>
      <c r="HT30" s="13">
        <f t="shared" si="19"/>
        <v>0</v>
      </c>
      <c r="HU30" s="13">
        <f t="shared" si="20"/>
        <v>0</v>
      </c>
      <c r="HV30" s="13">
        <f t="shared" si="21"/>
        <v>0</v>
      </c>
      <c r="HW30" s="95">
        <f t="shared" si="22"/>
        <v>0</v>
      </c>
      <c r="HX30" s="13">
        <f t="shared" ref="HX30:HY30" si="1074">SUM(HX22,HX23,HX29)</f>
        <v>0</v>
      </c>
      <c r="HY30" s="13">
        <f t="shared" si="1074"/>
        <v>0</v>
      </c>
      <c r="HZ30" s="13">
        <f t="shared" si="222"/>
        <v>0</v>
      </c>
      <c r="IA30" s="13">
        <f t="shared" ref="IA30" si="1075">SUM(IA22,IA23,IA29)</f>
        <v>0</v>
      </c>
      <c r="IB30" s="95">
        <f t="shared" si="223"/>
        <v>0</v>
      </c>
      <c r="IC30" s="13">
        <f t="shared" ref="IC30:ID30" si="1076">SUM(IC22,IC23,IC29)</f>
        <v>0</v>
      </c>
      <c r="ID30" s="13">
        <f t="shared" si="1076"/>
        <v>0</v>
      </c>
      <c r="IE30" s="13">
        <f t="shared" si="224"/>
        <v>0</v>
      </c>
      <c r="IF30" s="13">
        <f t="shared" ref="IF30" si="1077">SUM(IF22,IF23,IF29)</f>
        <v>0</v>
      </c>
      <c r="IG30" s="95">
        <f t="shared" si="225"/>
        <v>0</v>
      </c>
      <c r="IH30" s="13">
        <f t="shared" ref="IH30:II30" si="1078">SUM(IH22,IH23,IH29)</f>
        <v>0</v>
      </c>
      <c r="II30" s="13">
        <f t="shared" si="1078"/>
        <v>0</v>
      </c>
      <c r="IJ30" s="13">
        <f t="shared" si="226"/>
        <v>0</v>
      </c>
      <c r="IK30" s="13">
        <f t="shared" ref="IK30" si="1079">SUM(IK22,IK23,IK29)</f>
        <v>0</v>
      </c>
      <c r="IL30" s="95">
        <f t="shared" si="227"/>
        <v>0</v>
      </c>
      <c r="IM30" s="13">
        <f t="shared" ref="IM30:IN30" si="1080">SUM(IM22,IM23,IM29)</f>
        <v>0</v>
      </c>
      <c r="IN30" s="13">
        <f t="shared" si="1080"/>
        <v>0</v>
      </c>
      <c r="IO30" s="13">
        <f t="shared" si="228"/>
        <v>0</v>
      </c>
      <c r="IP30" s="13">
        <f t="shared" ref="IP30" si="1081">SUM(IP22,IP23,IP29)</f>
        <v>0</v>
      </c>
      <c r="IQ30" s="95">
        <f t="shared" si="229"/>
        <v>0</v>
      </c>
      <c r="IR30" s="13">
        <f t="shared" ref="IR30:IS30" si="1082">SUM(IR22,IR23,IR29)</f>
        <v>0</v>
      </c>
      <c r="IS30" s="13">
        <f t="shared" si="1082"/>
        <v>0</v>
      </c>
      <c r="IT30" s="13">
        <f t="shared" si="230"/>
        <v>0</v>
      </c>
      <c r="IU30" s="13">
        <f t="shared" ref="IU30" si="1083">SUM(IU22,IU23,IU29)</f>
        <v>0</v>
      </c>
      <c r="IV30" s="95">
        <f t="shared" si="231"/>
        <v>0</v>
      </c>
      <c r="IW30" s="13">
        <f t="shared" si="23"/>
        <v>0</v>
      </c>
      <c r="IX30" s="13">
        <f t="shared" si="24"/>
        <v>0</v>
      </c>
      <c r="IY30" s="13">
        <f t="shared" si="25"/>
        <v>0</v>
      </c>
      <c r="IZ30" s="13">
        <f t="shared" si="26"/>
        <v>0</v>
      </c>
      <c r="JA30" s="95">
        <f t="shared" si="27"/>
        <v>0</v>
      </c>
      <c r="JB30" s="13">
        <f t="shared" ref="JB30:JC30" si="1084">SUM(JB22,JB23,JB29)</f>
        <v>0</v>
      </c>
      <c r="JC30" s="13">
        <f t="shared" si="1084"/>
        <v>0</v>
      </c>
      <c r="JD30" s="13">
        <f t="shared" si="232"/>
        <v>0</v>
      </c>
      <c r="JE30" s="13">
        <f t="shared" ref="JE30" si="1085">SUM(JE22,JE23,JE29)</f>
        <v>0</v>
      </c>
      <c r="JF30" s="95">
        <f t="shared" si="233"/>
        <v>0</v>
      </c>
      <c r="JG30" s="13">
        <f t="shared" ref="JG30:JH30" si="1086">SUM(JG22,JG23,JG29)</f>
        <v>0</v>
      </c>
      <c r="JH30" s="13">
        <f t="shared" si="1086"/>
        <v>0</v>
      </c>
      <c r="JI30" s="13">
        <f t="shared" si="234"/>
        <v>0</v>
      </c>
      <c r="JJ30" s="13">
        <f t="shared" ref="JJ30" si="1087">SUM(JJ22,JJ23,JJ29)</f>
        <v>0</v>
      </c>
      <c r="JK30" s="95">
        <f t="shared" si="235"/>
        <v>0</v>
      </c>
      <c r="JL30" s="13">
        <f t="shared" ref="JL30:JM30" si="1088">SUM(JL22,JL23,JL29)</f>
        <v>0</v>
      </c>
      <c r="JM30" s="13">
        <f t="shared" si="1088"/>
        <v>0</v>
      </c>
      <c r="JN30" s="13">
        <f t="shared" si="236"/>
        <v>0</v>
      </c>
      <c r="JO30" s="13">
        <f t="shared" ref="JO30" si="1089">SUM(JO22,JO23,JO29)</f>
        <v>0</v>
      </c>
      <c r="JP30" s="95">
        <f t="shared" si="237"/>
        <v>0</v>
      </c>
      <c r="JQ30" s="13">
        <f t="shared" ref="JQ30:JR30" si="1090">SUM(JQ22,JQ23,JQ29)</f>
        <v>0</v>
      </c>
      <c r="JR30" s="13">
        <f t="shared" si="1090"/>
        <v>0</v>
      </c>
      <c r="JS30" s="13">
        <f t="shared" si="238"/>
        <v>0</v>
      </c>
      <c r="JT30" s="13">
        <f t="shared" ref="JT30" si="1091">SUM(JT22,JT23,JT29)</f>
        <v>0</v>
      </c>
      <c r="JU30" s="95">
        <f t="shared" si="239"/>
        <v>0</v>
      </c>
      <c r="JV30" s="13">
        <f t="shared" si="28"/>
        <v>0</v>
      </c>
      <c r="JW30" s="13">
        <f t="shared" si="29"/>
        <v>0</v>
      </c>
      <c r="JX30" s="13">
        <f t="shared" si="30"/>
        <v>0</v>
      </c>
      <c r="JY30" s="13">
        <f t="shared" si="31"/>
        <v>0</v>
      </c>
      <c r="JZ30" s="95">
        <f t="shared" si="32"/>
        <v>0</v>
      </c>
      <c r="KA30" s="13">
        <f t="shared" ref="KA30:KB30" si="1092">SUM(KA22,KA23,KA29)</f>
        <v>0</v>
      </c>
      <c r="KB30" s="13">
        <f t="shared" si="1092"/>
        <v>0</v>
      </c>
      <c r="KC30" s="13">
        <f t="shared" si="240"/>
        <v>0</v>
      </c>
      <c r="KD30" s="13">
        <f t="shared" ref="KD30" si="1093">SUM(KD22,KD23,KD29)</f>
        <v>0</v>
      </c>
      <c r="KE30" s="95">
        <f t="shared" si="241"/>
        <v>0</v>
      </c>
      <c r="KF30" s="13">
        <f t="shared" si="33"/>
        <v>0</v>
      </c>
      <c r="KG30" s="13">
        <f t="shared" si="34"/>
        <v>0</v>
      </c>
      <c r="KH30" s="13">
        <f t="shared" si="35"/>
        <v>0</v>
      </c>
      <c r="KI30" s="13">
        <f t="shared" si="36"/>
        <v>0</v>
      </c>
      <c r="KJ30" s="95">
        <f t="shared" si="37"/>
        <v>0</v>
      </c>
      <c r="KK30" s="13">
        <f t="shared" ref="KK30:KL30" si="1094">SUM(KK22,KK23,KK29)</f>
        <v>0</v>
      </c>
      <c r="KL30" s="13">
        <f t="shared" si="1094"/>
        <v>0</v>
      </c>
      <c r="KM30" s="13">
        <f t="shared" si="242"/>
        <v>0</v>
      </c>
      <c r="KN30" s="13">
        <f t="shared" ref="KN30" si="1095">SUM(KN22,KN23,KN29)</f>
        <v>0</v>
      </c>
      <c r="KO30" s="95">
        <f t="shared" si="243"/>
        <v>0</v>
      </c>
      <c r="KP30" s="13">
        <f t="shared" si="38"/>
        <v>0</v>
      </c>
      <c r="KQ30" s="13">
        <f t="shared" si="39"/>
        <v>0</v>
      </c>
      <c r="KR30" s="13">
        <f t="shared" si="40"/>
        <v>0</v>
      </c>
      <c r="KS30" s="13">
        <f t="shared" si="41"/>
        <v>0</v>
      </c>
      <c r="KT30" s="95">
        <f t="shared" si="42"/>
        <v>0</v>
      </c>
      <c r="KU30" s="13">
        <f t="shared" si="43"/>
        <v>0</v>
      </c>
      <c r="KV30" s="13">
        <f t="shared" si="44"/>
        <v>0</v>
      </c>
      <c r="KW30" s="13">
        <f t="shared" si="45"/>
        <v>0</v>
      </c>
      <c r="KX30" s="13">
        <f t="shared" si="46"/>
        <v>0</v>
      </c>
      <c r="KY30" s="95">
        <f t="shared" si="47"/>
        <v>0</v>
      </c>
      <c r="KZ30" s="13">
        <f t="shared" ref="KZ30:LA30" si="1096">SUM(KZ22,KZ23,KZ29)</f>
        <v>0</v>
      </c>
      <c r="LA30" s="13">
        <f t="shared" si="1096"/>
        <v>0</v>
      </c>
      <c r="LB30" s="13">
        <f t="shared" si="244"/>
        <v>0</v>
      </c>
      <c r="LC30" s="13">
        <f t="shared" ref="LC30" si="1097">SUM(LC22,LC23,LC29)</f>
        <v>0</v>
      </c>
      <c r="LD30" s="95">
        <f t="shared" si="245"/>
        <v>0</v>
      </c>
      <c r="LE30" s="13">
        <f t="shared" ref="LE30:LF30" si="1098">SUM(LE22,LE23,LE29)</f>
        <v>0</v>
      </c>
      <c r="LF30" s="13">
        <f t="shared" si="1098"/>
        <v>0</v>
      </c>
      <c r="LG30" s="13">
        <f t="shared" si="246"/>
        <v>0</v>
      </c>
      <c r="LH30" s="13">
        <f t="shared" ref="LH30" si="1099">SUM(LH22,LH23,LH29)</f>
        <v>0</v>
      </c>
      <c r="LI30" s="95">
        <f t="shared" si="247"/>
        <v>0</v>
      </c>
      <c r="LJ30" s="13">
        <f t="shared" ref="LJ30:LK30" si="1100">SUM(LJ22,LJ23,LJ29)</f>
        <v>0</v>
      </c>
      <c r="LK30" s="13">
        <f t="shared" si="1100"/>
        <v>0</v>
      </c>
      <c r="LL30" s="13">
        <f t="shared" si="248"/>
        <v>0</v>
      </c>
      <c r="LM30" s="13">
        <f t="shared" ref="LM30" si="1101">SUM(LM22,LM23,LM29)</f>
        <v>0</v>
      </c>
      <c r="LN30" s="95">
        <f t="shared" si="249"/>
        <v>0</v>
      </c>
      <c r="LO30" s="13">
        <f t="shared" ref="LO30:LP30" si="1102">SUM(LO22,LO23,LO29)</f>
        <v>19000</v>
      </c>
      <c r="LP30" s="13">
        <f t="shared" si="1102"/>
        <v>5000</v>
      </c>
      <c r="LQ30" s="13">
        <f t="shared" si="250"/>
        <v>24000</v>
      </c>
      <c r="LR30" s="13">
        <f t="shared" ref="LR30" si="1103">SUM(LR22,LR23,LR29)</f>
        <v>0</v>
      </c>
      <c r="LS30" s="95">
        <f t="shared" si="251"/>
        <v>24000</v>
      </c>
      <c r="LT30" s="13">
        <f t="shared" ref="LT30:LU30" si="1104">SUM(LT22,LT23,LT29)</f>
        <v>7580</v>
      </c>
      <c r="LU30" s="13">
        <f t="shared" si="1104"/>
        <v>0</v>
      </c>
      <c r="LV30" s="13">
        <f t="shared" si="252"/>
        <v>7580</v>
      </c>
      <c r="LW30" s="13">
        <f t="shared" ref="LW30" si="1105">SUM(LW22,LW23,LW29)</f>
        <v>32848</v>
      </c>
      <c r="LX30" s="95">
        <f t="shared" si="253"/>
        <v>40428</v>
      </c>
      <c r="LY30" s="13">
        <f t="shared" si="48"/>
        <v>26580</v>
      </c>
      <c r="LZ30" s="13">
        <f t="shared" si="49"/>
        <v>5000</v>
      </c>
      <c r="MA30" s="13">
        <f t="shared" si="50"/>
        <v>31580</v>
      </c>
      <c r="MB30" s="13">
        <f t="shared" si="51"/>
        <v>32848</v>
      </c>
      <c r="MC30" s="95">
        <f t="shared" si="52"/>
        <v>64428</v>
      </c>
      <c r="MD30" s="13">
        <f t="shared" ref="MD30:ME30" si="1106">SUM(MD22,MD23,MD29)</f>
        <v>0</v>
      </c>
      <c r="ME30" s="13">
        <f t="shared" si="1106"/>
        <v>0</v>
      </c>
      <c r="MF30" s="13">
        <f t="shared" si="254"/>
        <v>0</v>
      </c>
      <c r="MG30" s="13">
        <f t="shared" ref="MG30" si="1107">SUM(MG22,MG23,MG29)</f>
        <v>0</v>
      </c>
      <c r="MH30" s="95">
        <f t="shared" si="255"/>
        <v>0</v>
      </c>
      <c r="MI30" s="13">
        <f t="shared" si="53"/>
        <v>0</v>
      </c>
      <c r="MJ30" s="13">
        <f t="shared" si="54"/>
        <v>0</v>
      </c>
      <c r="MK30" s="13">
        <f t="shared" si="55"/>
        <v>0</v>
      </c>
      <c r="ML30" s="13">
        <f t="shared" si="56"/>
        <v>0</v>
      </c>
      <c r="MM30" s="95">
        <f t="shared" si="57"/>
        <v>0</v>
      </c>
      <c r="MN30" s="13">
        <f t="shared" ref="MN30:MO30" si="1108">SUM(MN22,MN23,MN29)</f>
        <v>0</v>
      </c>
      <c r="MO30" s="13">
        <f t="shared" si="1108"/>
        <v>0</v>
      </c>
      <c r="MP30" s="13">
        <f t="shared" si="256"/>
        <v>0</v>
      </c>
      <c r="MQ30" s="13">
        <f t="shared" ref="MQ30" si="1109">SUM(MQ22,MQ23,MQ29)</f>
        <v>0</v>
      </c>
      <c r="MR30" s="95">
        <f t="shared" si="257"/>
        <v>0</v>
      </c>
      <c r="MS30" s="13">
        <f t="shared" ref="MS30:MT30" si="1110">SUM(MS22,MS23,MS29)</f>
        <v>2561369</v>
      </c>
      <c r="MT30" s="13">
        <f t="shared" si="1110"/>
        <v>-63478</v>
      </c>
      <c r="MU30" s="13">
        <f t="shared" si="258"/>
        <v>2497891</v>
      </c>
      <c r="MV30" s="13">
        <f>SUM(MV22,MV23,MV29)</f>
        <v>145396</v>
      </c>
      <c r="MW30" s="95">
        <f t="shared" si="259"/>
        <v>2643287</v>
      </c>
      <c r="MX30" s="13">
        <f t="shared" si="739"/>
        <v>2561369</v>
      </c>
      <c r="MY30" s="13">
        <f t="shared" si="740"/>
        <v>-63478</v>
      </c>
      <c r="MZ30" s="13">
        <f t="shared" si="741"/>
        <v>2497891</v>
      </c>
      <c r="NA30" s="13">
        <f t="shared" si="743"/>
        <v>145396</v>
      </c>
      <c r="NB30" s="95">
        <f t="shared" si="742"/>
        <v>2643287</v>
      </c>
      <c r="NC30" s="13">
        <f t="shared" ref="NC30:ND30" si="1111">SUM(NC22,NC23,NC29)</f>
        <v>0</v>
      </c>
      <c r="ND30" s="13">
        <f t="shared" si="1111"/>
        <v>0</v>
      </c>
      <c r="NE30" s="13">
        <f t="shared" si="260"/>
        <v>0</v>
      </c>
      <c r="NF30" s="13">
        <f t="shared" ref="NF30" si="1112">SUM(NF22,NF23,NF29)</f>
        <v>0</v>
      </c>
      <c r="NG30" s="95">
        <f t="shared" si="261"/>
        <v>0</v>
      </c>
      <c r="NH30" s="13">
        <f t="shared" ref="NH30:NI30" si="1113">SUM(NH22,NH23,NH29)</f>
        <v>3101342</v>
      </c>
      <c r="NI30" s="13">
        <f t="shared" si="1113"/>
        <v>100000</v>
      </c>
      <c r="NJ30" s="13">
        <f t="shared" si="262"/>
        <v>3201342</v>
      </c>
      <c r="NK30" s="13">
        <f t="shared" ref="NK30" si="1114">SUM(NK22,NK23,NK29)</f>
        <v>21428</v>
      </c>
      <c r="NL30" s="95">
        <f t="shared" si="263"/>
        <v>3222770</v>
      </c>
      <c r="NM30" s="13">
        <f t="shared" si="63"/>
        <v>3101342</v>
      </c>
      <c r="NN30" s="13">
        <f t="shared" si="64"/>
        <v>100000</v>
      </c>
      <c r="NO30" s="13">
        <f t="shared" si="65"/>
        <v>3201342</v>
      </c>
      <c r="NP30" s="13">
        <f t="shared" si="66"/>
        <v>21428</v>
      </c>
      <c r="NQ30" s="95">
        <f t="shared" si="67"/>
        <v>3222770</v>
      </c>
      <c r="NR30" s="13">
        <f t="shared" ref="NR30:NS30" si="1115">SUM(NR22,NR23,NR29)</f>
        <v>714550</v>
      </c>
      <c r="NS30" s="13">
        <f t="shared" si="1115"/>
        <v>334465</v>
      </c>
      <c r="NT30" s="13">
        <f t="shared" si="264"/>
        <v>1049015</v>
      </c>
      <c r="NU30" s="13">
        <f t="shared" ref="NU30" si="1116">SUM(NU22,NU23,NU29)</f>
        <v>0</v>
      </c>
      <c r="NV30" s="95">
        <f t="shared" si="265"/>
        <v>1049015</v>
      </c>
      <c r="NW30" s="13">
        <f t="shared" ref="NW30:NX30" si="1117">SUM(NW22,NW23,NW29)</f>
        <v>8000</v>
      </c>
      <c r="NX30" s="13">
        <f t="shared" si="1117"/>
        <v>0</v>
      </c>
      <c r="NY30" s="13">
        <f t="shared" si="266"/>
        <v>8000</v>
      </c>
      <c r="NZ30" s="13">
        <f t="shared" ref="NZ30" si="1118">SUM(NZ22,NZ23,NZ29)</f>
        <v>0</v>
      </c>
      <c r="OA30" s="95">
        <f t="shared" si="267"/>
        <v>8000</v>
      </c>
      <c r="OB30" s="13">
        <f t="shared" si="68"/>
        <v>722550</v>
      </c>
      <c r="OC30" s="13">
        <f t="shared" si="69"/>
        <v>334465</v>
      </c>
      <c r="OD30" s="13">
        <f t="shared" si="70"/>
        <v>1057015</v>
      </c>
      <c r="OE30" s="13">
        <f t="shared" si="71"/>
        <v>0</v>
      </c>
      <c r="OF30" s="95">
        <f t="shared" si="72"/>
        <v>1057015</v>
      </c>
      <c r="OG30" s="13">
        <f t="shared" ref="OG30:OH30" si="1119">SUM(OG22,OG23,OG29)</f>
        <v>0</v>
      </c>
      <c r="OH30" s="13">
        <f t="shared" si="1119"/>
        <v>0</v>
      </c>
      <c r="OI30" s="13">
        <f t="shared" si="268"/>
        <v>0</v>
      </c>
      <c r="OJ30" s="13">
        <f t="shared" ref="OJ30" si="1120">SUM(OJ22,OJ23,OJ29)</f>
        <v>76600</v>
      </c>
      <c r="OK30" s="95">
        <f t="shared" si="269"/>
        <v>76600</v>
      </c>
      <c r="OL30" s="13">
        <f t="shared" si="73"/>
        <v>0</v>
      </c>
      <c r="OM30" s="13">
        <f t="shared" si="74"/>
        <v>0</v>
      </c>
      <c r="ON30" s="13">
        <f t="shared" si="75"/>
        <v>0</v>
      </c>
      <c r="OO30" s="13">
        <f t="shared" si="76"/>
        <v>76600</v>
      </c>
      <c r="OP30" s="95">
        <f t="shared" si="77"/>
        <v>76600</v>
      </c>
      <c r="OQ30" s="13">
        <f t="shared" si="78"/>
        <v>6411841</v>
      </c>
      <c r="OR30" s="13">
        <f t="shared" si="79"/>
        <v>375987</v>
      </c>
      <c r="OS30" s="13">
        <f t="shared" si="80"/>
        <v>6787828</v>
      </c>
      <c r="OT30" s="13">
        <f t="shared" si="81"/>
        <v>276272</v>
      </c>
      <c r="OU30" s="95">
        <f t="shared" si="82"/>
        <v>7064100</v>
      </c>
      <c r="OV30" s="13">
        <f t="shared" ref="OV30:OW30" si="1121">SUM(OV22,OV23,OV29)</f>
        <v>150000</v>
      </c>
      <c r="OW30" s="13">
        <f t="shared" si="1121"/>
        <v>0</v>
      </c>
      <c r="OX30" s="13">
        <f t="shared" si="270"/>
        <v>150000</v>
      </c>
      <c r="OY30" s="13">
        <f t="shared" ref="OY30" si="1122">SUM(OY22,OY23,OY29)</f>
        <v>0</v>
      </c>
      <c r="OZ30" s="95">
        <f t="shared" si="271"/>
        <v>150000</v>
      </c>
      <c r="PA30" s="13">
        <f t="shared" ref="PA30:PB30" si="1123">SUM(PA22,PA23,PA29)</f>
        <v>1121670</v>
      </c>
      <c r="PB30" s="13">
        <f t="shared" si="1123"/>
        <v>1878779</v>
      </c>
      <c r="PC30" s="13">
        <f t="shared" si="272"/>
        <v>3000449</v>
      </c>
      <c r="PD30" s="13">
        <f t="shared" ref="PD30" si="1124">SUM(PD22,PD23,PD29)</f>
        <v>2983079</v>
      </c>
      <c r="PE30" s="95">
        <f t="shared" si="273"/>
        <v>5983528</v>
      </c>
      <c r="PF30" s="13">
        <f t="shared" ref="PF30:PG30" si="1125">SUM(PF22,PF23,PF29)</f>
        <v>50000</v>
      </c>
      <c r="PG30" s="13">
        <f t="shared" si="1125"/>
        <v>0</v>
      </c>
      <c r="PH30" s="13">
        <f t="shared" si="274"/>
        <v>50000</v>
      </c>
      <c r="PI30" s="13">
        <f t="shared" ref="PI30" si="1126">SUM(PI22,PI23,PI29)</f>
        <v>0</v>
      </c>
      <c r="PJ30" s="95">
        <f t="shared" si="275"/>
        <v>50000</v>
      </c>
      <c r="PK30" s="13">
        <f t="shared" si="83"/>
        <v>1171670</v>
      </c>
      <c r="PL30" s="13">
        <f t="shared" si="84"/>
        <v>1878779</v>
      </c>
      <c r="PM30" s="13">
        <f t="shared" si="85"/>
        <v>3050449</v>
      </c>
      <c r="PN30" s="13">
        <f t="shared" si="86"/>
        <v>2983079</v>
      </c>
      <c r="PO30" s="95">
        <f t="shared" si="87"/>
        <v>6033528</v>
      </c>
      <c r="PP30" s="13">
        <f t="shared" ref="PP30:PQ30" si="1127">SUM(PP22,PP23,PP29)</f>
        <v>0</v>
      </c>
      <c r="PQ30" s="13">
        <f t="shared" si="1127"/>
        <v>0</v>
      </c>
      <c r="PR30" s="13">
        <f t="shared" si="276"/>
        <v>0</v>
      </c>
      <c r="PS30" s="13">
        <f t="shared" ref="PS30" si="1128">SUM(PS22,PS23,PS29)</f>
        <v>0</v>
      </c>
      <c r="PT30" s="95">
        <f t="shared" si="277"/>
        <v>0</v>
      </c>
      <c r="PU30" s="13">
        <f t="shared" ref="PU30:PV30" si="1129">SUM(PU22,PU23,PU29)</f>
        <v>0</v>
      </c>
      <c r="PV30" s="13">
        <f t="shared" si="1129"/>
        <v>0</v>
      </c>
      <c r="PW30" s="13">
        <f t="shared" si="278"/>
        <v>0</v>
      </c>
      <c r="PX30" s="13">
        <f t="shared" ref="PX30" si="1130">SUM(PX22,PX23,PX29)</f>
        <v>0</v>
      </c>
      <c r="PY30" s="95">
        <f t="shared" si="279"/>
        <v>0</v>
      </c>
      <c r="PZ30" s="13">
        <f t="shared" ref="PZ30:QA30" si="1131">SUM(PZ22,PZ23,PZ29)</f>
        <v>780000</v>
      </c>
      <c r="QA30" s="13">
        <f t="shared" si="1131"/>
        <v>0</v>
      </c>
      <c r="QB30" s="13">
        <f t="shared" si="280"/>
        <v>780000</v>
      </c>
      <c r="QC30" s="13">
        <f t="shared" ref="QC30" si="1132">SUM(QC22,QC23,QC29)</f>
        <v>0</v>
      </c>
      <c r="QD30" s="95">
        <f t="shared" si="281"/>
        <v>780000</v>
      </c>
      <c r="QE30" s="13">
        <f t="shared" ref="QE30:QF30" si="1133">SUM(QE22,QE23,QE29)</f>
        <v>40000</v>
      </c>
      <c r="QF30" s="13">
        <f t="shared" si="1133"/>
        <v>0</v>
      </c>
      <c r="QG30" s="13">
        <f t="shared" si="282"/>
        <v>40000</v>
      </c>
      <c r="QH30" s="13">
        <f t="shared" ref="QH30" si="1134">SUM(QH22,QH23,QH29)</f>
        <v>-17000</v>
      </c>
      <c r="QI30" s="95">
        <f t="shared" si="283"/>
        <v>23000</v>
      </c>
      <c r="QJ30" s="13">
        <f t="shared" si="88"/>
        <v>820000</v>
      </c>
      <c r="QK30" s="13">
        <f t="shared" si="89"/>
        <v>0</v>
      </c>
      <c r="QL30" s="13">
        <f t="shared" si="90"/>
        <v>820000</v>
      </c>
      <c r="QM30" s="13">
        <f t="shared" si="91"/>
        <v>-17000</v>
      </c>
      <c r="QN30" s="95">
        <f t="shared" si="92"/>
        <v>803000</v>
      </c>
      <c r="QO30" s="13">
        <f t="shared" si="93"/>
        <v>2141670</v>
      </c>
      <c r="QP30" s="13">
        <f t="shared" si="94"/>
        <v>1878779</v>
      </c>
      <c r="QQ30" s="13">
        <f t="shared" si="95"/>
        <v>4020449</v>
      </c>
      <c r="QR30" s="13">
        <f t="shared" si="96"/>
        <v>2966079</v>
      </c>
      <c r="QS30" s="95">
        <f t="shared" si="97"/>
        <v>6986528</v>
      </c>
      <c r="QT30" s="13">
        <f t="shared" ref="QT30:QU30" si="1135">SUM(QT22,QT23,QT29)</f>
        <v>0</v>
      </c>
      <c r="QU30" s="13">
        <f t="shared" si="1135"/>
        <v>0</v>
      </c>
      <c r="QV30" s="13">
        <f t="shared" si="284"/>
        <v>0</v>
      </c>
      <c r="QW30" s="13">
        <f t="shared" ref="QW30" si="1136">SUM(QW22,QW23,QW29)</f>
        <v>0</v>
      </c>
      <c r="QX30" s="95">
        <f t="shared" si="285"/>
        <v>0</v>
      </c>
      <c r="QY30" s="13">
        <f t="shared" ref="QY30:QZ30" si="1137">SUM(QY22,QY23,QY29)</f>
        <v>0</v>
      </c>
      <c r="QZ30" s="13">
        <f t="shared" si="1137"/>
        <v>0</v>
      </c>
      <c r="RA30" s="13">
        <f t="shared" si="286"/>
        <v>0</v>
      </c>
      <c r="RB30" s="13">
        <f t="shared" ref="RB30" si="1138">SUM(RB22,RB23,RB29)</f>
        <v>0</v>
      </c>
      <c r="RC30" s="95">
        <f t="shared" si="287"/>
        <v>0</v>
      </c>
      <c r="RD30" s="13">
        <f t="shared" ref="RD30:RE30" si="1139">SUM(RD22,RD23,RD29)</f>
        <v>0</v>
      </c>
      <c r="RE30" s="13">
        <f t="shared" si="1139"/>
        <v>0</v>
      </c>
      <c r="RF30" s="13">
        <f t="shared" si="288"/>
        <v>0</v>
      </c>
      <c r="RG30" s="13">
        <f t="shared" ref="RG30" si="1140">SUM(RG22,RG23,RG29)</f>
        <v>0</v>
      </c>
      <c r="RH30" s="95">
        <f t="shared" si="289"/>
        <v>0</v>
      </c>
      <c r="RI30" s="13">
        <f t="shared" ref="RI30:RJ30" si="1141">SUM(RI22,RI23,RI29)</f>
        <v>0</v>
      </c>
      <c r="RJ30" s="13">
        <f t="shared" si="1141"/>
        <v>0</v>
      </c>
      <c r="RK30" s="13">
        <f t="shared" si="290"/>
        <v>0</v>
      </c>
      <c r="RL30" s="13">
        <f t="shared" ref="RL30" si="1142">SUM(RL22,RL23,RL29)</f>
        <v>0</v>
      </c>
      <c r="RM30" s="95">
        <f t="shared" si="291"/>
        <v>0</v>
      </c>
      <c r="RN30" s="13">
        <f t="shared" ref="RN30:RO30" si="1143">SUM(RN22,RN23,RN29)</f>
        <v>0</v>
      </c>
      <c r="RO30" s="13">
        <f t="shared" si="1143"/>
        <v>0</v>
      </c>
      <c r="RP30" s="13">
        <f t="shared" si="292"/>
        <v>0</v>
      </c>
      <c r="RQ30" s="13">
        <f t="shared" ref="RQ30" si="1144">SUM(RQ22,RQ23,RQ29)</f>
        <v>0</v>
      </c>
      <c r="RR30" s="95">
        <f t="shared" si="293"/>
        <v>0</v>
      </c>
      <c r="RS30" s="13">
        <f t="shared" ref="RS30:RT30" si="1145">SUM(RS22,RS23,RS29)</f>
        <v>0</v>
      </c>
      <c r="RT30" s="13">
        <f t="shared" si="1145"/>
        <v>0</v>
      </c>
      <c r="RU30" s="13">
        <f t="shared" si="294"/>
        <v>0</v>
      </c>
      <c r="RV30" s="13">
        <f t="shared" ref="RV30" si="1146">SUM(RV22,RV23,RV29)</f>
        <v>0</v>
      </c>
      <c r="RW30" s="95">
        <f t="shared" si="295"/>
        <v>0</v>
      </c>
      <c r="RX30" s="13">
        <f t="shared" si="98"/>
        <v>0</v>
      </c>
      <c r="RY30" s="13">
        <f t="shared" si="99"/>
        <v>0</v>
      </c>
      <c r="RZ30" s="13">
        <f t="shared" si="100"/>
        <v>0</v>
      </c>
      <c r="SA30" s="13">
        <f t="shared" si="101"/>
        <v>0</v>
      </c>
      <c r="SB30" s="95">
        <f t="shared" si="102"/>
        <v>0</v>
      </c>
      <c r="SC30" s="13">
        <f t="shared" ref="SC30:SD30" si="1147">SUM(SC22,SC23,SC29)</f>
        <v>0</v>
      </c>
      <c r="SD30" s="13">
        <f t="shared" si="1147"/>
        <v>0</v>
      </c>
      <c r="SE30" s="13">
        <f t="shared" si="296"/>
        <v>0</v>
      </c>
      <c r="SF30" s="13">
        <f t="shared" ref="SF30" si="1148">SUM(SF22,SF23,SF29)</f>
        <v>0</v>
      </c>
      <c r="SG30" s="95">
        <f t="shared" si="297"/>
        <v>0</v>
      </c>
      <c r="SH30" s="13">
        <f t="shared" ref="SH30:SI30" si="1149">SUM(SH22,SH23,SH29)</f>
        <v>0</v>
      </c>
      <c r="SI30" s="13">
        <f t="shared" si="1149"/>
        <v>0</v>
      </c>
      <c r="SJ30" s="13">
        <f t="shared" si="298"/>
        <v>0</v>
      </c>
      <c r="SK30" s="13">
        <f t="shared" ref="SK30" si="1150">SUM(SK22,SK23,SK29)</f>
        <v>0</v>
      </c>
      <c r="SL30" s="95">
        <f t="shared" si="299"/>
        <v>0</v>
      </c>
      <c r="SM30" s="13">
        <f t="shared" si="103"/>
        <v>0</v>
      </c>
      <c r="SN30" s="13">
        <f t="shared" si="104"/>
        <v>0</v>
      </c>
      <c r="SO30" s="13">
        <f t="shared" si="105"/>
        <v>0</v>
      </c>
      <c r="SP30" s="13">
        <f t="shared" si="106"/>
        <v>0</v>
      </c>
      <c r="SQ30" s="95">
        <f t="shared" si="107"/>
        <v>0</v>
      </c>
      <c r="SR30" s="13">
        <f t="shared" si="108"/>
        <v>0</v>
      </c>
      <c r="SS30" s="13">
        <f t="shared" si="109"/>
        <v>0</v>
      </c>
      <c r="ST30" s="13">
        <f t="shared" si="110"/>
        <v>0</v>
      </c>
      <c r="SU30" s="13">
        <f t="shared" si="111"/>
        <v>0</v>
      </c>
      <c r="SV30" s="95">
        <f t="shared" si="112"/>
        <v>0</v>
      </c>
      <c r="SW30" s="13">
        <f t="shared" ref="SW30:SX30" si="1151">SUM(SW22,SW23,SW29)</f>
        <v>0</v>
      </c>
      <c r="SX30" s="13">
        <f t="shared" si="1151"/>
        <v>0</v>
      </c>
      <c r="SY30" s="13">
        <f t="shared" si="300"/>
        <v>0</v>
      </c>
      <c r="SZ30" s="13">
        <f t="shared" ref="SZ30" si="1152">SUM(SZ22,SZ23,SZ29)</f>
        <v>2395</v>
      </c>
      <c r="TA30" s="95">
        <f t="shared" si="301"/>
        <v>2395</v>
      </c>
      <c r="TB30" s="13">
        <f t="shared" ref="TB30:TC30" si="1153">SUM(TB22,TB23,TB29)</f>
        <v>0</v>
      </c>
      <c r="TC30" s="13">
        <f t="shared" si="1153"/>
        <v>0</v>
      </c>
      <c r="TD30" s="13">
        <f t="shared" si="302"/>
        <v>0</v>
      </c>
      <c r="TE30" s="13">
        <f t="shared" ref="TE30" si="1154">SUM(TE22,TE23,TE29)</f>
        <v>0</v>
      </c>
      <c r="TF30" s="95">
        <f t="shared" si="303"/>
        <v>0</v>
      </c>
      <c r="TG30" s="13">
        <f t="shared" ref="TG30:TH30" si="1155">SUM(TG22,TG23,TG29)</f>
        <v>0</v>
      </c>
      <c r="TH30" s="13">
        <f t="shared" si="1155"/>
        <v>0</v>
      </c>
      <c r="TI30" s="13">
        <f t="shared" si="304"/>
        <v>0</v>
      </c>
      <c r="TJ30" s="13">
        <f t="shared" ref="TJ30" si="1156">SUM(TJ22,TJ23,TJ29)</f>
        <v>330</v>
      </c>
      <c r="TK30" s="95">
        <f t="shared" si="305"/>
        <v>330</v>
      </c>
      <c r="TL30" s="13">
        <f t="shared" ref="TL30:TM30" si="1157">SUM(TL22,TL23,TL29)</f>
        <v>0</v>
      </c>
      <c r="TM30" s="13">
        <f t="shared" si="1157"/>
        <v>0</v>
      </c>
      <c r="TN30" s="13">
        <f t="shared" si="306"/>
        <v>0</v>
      </c>
      <c r="TO30" s="13">
        <f t="shared" ref="TO30" si="1158">SUM(TO22,TO23,TO29)</f>
        <v>330</v>
      </c>
      <c r="TP30" s="95">
        <f t="shared" si="307"/>
        <v>330</v>
      </c>
      <c r="TQ30" s="13">
        <f t="shared" ref="TQ30:TR30" si="1159">SUM(TQ22,TQ23,TQ29)</f>
        <v>0</v>
      </c>
      <c r="TR30" s="13">
        <f t="shared" si="1159"/>
        <v>0</v>
      </c>
      <c r="TS30" s="13">
        <f t="shared" si="308"/>
        <v>0</v>
      </c>
      <c r="TT30" s="13">
        <f t="shared" ref="TT30" si="1160">SUM(TT22,TT23,TT29)</f>
        <v>882732</v>
      </c>
      <c r="TU30" s="95">
        <f t="shared" si="309"/>
        <v>882732</v>
      </c>
      <c r="TV30" s="13">
        <f t="shared" si="113"/>
        <v>0</v>
      </c>
      <c r="TW30" s="13">
        <f t="shared" si="114"/>
        <v>0</v>
      </c>
      <c r="TX30" s="13">
        <f t="shared" si="115"/>
        <v>0</v>
      </c>
      <c r="TY30" s="13">
        <f t="shared" si="116"/>
        <v>885787</v>
      </c>
      <c r="TZ30" s="95">
        <f t="shared" si="117"/>
        <v>885787</v>
      </c>
      <c r="UA30" s="13">
        <f t="shared" ref="UA30:UB30" si="1161">SUM(UA22,UA23,UA29)</f>
        <v>0</v>
      </c>
      <c r="UB30" s="13">
        <f t="shared" si="1161"/>
        <v>0</v>
      </c>
      <c r="UC30" s="13">
        <f t="shared" si="310"/>
        <v>0</v>
      </c>
      <c r="UD30" s="13">
        <f t="shared" ref="UD30" si="1162">SUM(UD22,UD23,UD29)</f>
        <v>0</v>
      </c>
      <c r="UE30" s="95">
        <f t="shared" si="311"/>
        <v>0</v>
      </c>
      <c r="UF30" s="13">
        <f t="shared" si="312"/>
        <v>0</v>
      </c>
      <c r="UG30" s="13">
        <f t="shared" si="313"/>
        <v>0</v>
      </c>
      <c r="UH30" s="13">
        <f t="shared" si="314"/>
        <v>0</v>
      </c>
      <c r="UI30" s="13">
        <f t="shared" si="315"/>
        <v>0</v>
      </c>
      <c r="UJ30" s="95">
        <f t="shared" si="316"/>
        <v>0</v>
      </c>
      <c r="UK30" s="13">
        <f t="shared" si="123"/>
        <v>0</v>
      </c>
      <c r="UL30" s="13">
        <f t="shared" si="124"/>
        <v>0</v>
      </c>
      <c r="UM30" s="13">
        <f t="shared" si="125"/>
        <v>0</v>
      </c>
      <c r="UN30" s="13">
        <f t="shared" si="126"/>
        <v>885787</v>
      </c>
      <c r="UO30" s="95">
        <f t="shared" si="127"/>
        <v>885787</v>
      </c>
      <c r="UP30" s="13">
        <f>UP22+UP23+UP29</f>
        <v>3157270</v>
      </c>
      <c r="UQ30" s="13">
        <f t="shared" si="128"/>
        <v>8553511</v>
      </c>
      <c r="UR30" s="13">
        <f t="shared" si="129"/>
        <v>2254766</v>
      </c>
      <c r="US30" s="13">
        <f t="shared" si="130"/>
        <v>10808277</v>
      </c>
      <c r="UT30" s="13">
        <f t="shared" si="131"/>
        <v>4128138</v>
      </c>
      <c r="UU30" s="95">
        <f t="shared" si="132"/>
        <v>14936415</v>
      </c>
      <c r="UV30" s="13">
        <f t="shared" si="322"/>
        <v>3368717</v>
      </c>
      <c r="UW30" s="13">
        <f t="shared" si="317"/>
        <v>8693438</v>
      </c>
      <c r="UX30" s="13">
        <f t="shared" si="318"/>
        <v>2269552</v>
      </c>
      <c r="UY30" s="13">
        <f t="shared" si="319"/>
        <v>10962990</v>
      </c>
      <c r="UZ30" s="13">
        <f t="shared" si="320"/>
        <v>4172958</v>
      </c>
      <c r="VA30" s="95">
        <f t="shared" si="321"/>
        <v>15135948</v>
      </c>
      <c r="VB30" s="14"/>
    </row>
    <row r="31" spans="1:574" s="13" customFormat="1" ht="16.5" thickBot="1" x14ac:dyDescent="0.3">
      <c r="A31" s="10">
        <v>22</v>
      </c>
      <c r="B31" s="11" t="s">
        <v>191</v>
      </c>
      <c r="C31" s="32" t="s">
        <v>292</v>
      </c>
      <c r="D31" s="13">
        <f t="shared" ref="D31:E31" si="1163">SUM(D21,D30)</f>
        <v>5186284</v>
      </c>
      <c r="E31" s="13">
        <f t="shared" si="1163"/>
        <v>5228599</v>
      </c>
      <c r="F31" s="13">
        <f>SUM(F21,F30)</f>
        <v>221396</v>
      </c>
      <c r="G31" s="13">
        <f t="shared" si="134"/>
        <v>5449995</v>
      </c>
      <c r="H31" s="13">
        <f t="shared" ref="H31" si="1164">SUM(H21,H30)</f>
        <v>157512</v>
      </c>
      <c r="I31" s="95">
        <f t="shared" si="135"/>
        <v>5607507</v>
      </c>
      <c r="J31" s="13">
        <f t="shared" ref="J31:K31" si="1165">SUM(J21,J30)</f>
        <v>392061</v>
      </c>
      <c r="K31" s="13">
        <f t="shared" si="1165"/>
        <v>446054</v>
      </c>
      <c r="L31" s="13">
        <f t="shared" ref="L31" si="1166">SUM(L21,L30)</f>
        <v>29141</v>
      </c>
      <c r="M31" s="13">
        <f>SUM(K31:L31)</f>
        <v>475195</v>
      </c>
      <c r="N31" s="13">
        <f t="shared" ref="N31" si="1167">SUM(N21,N30)</f>
        <v>23325</v>
      </c>
      <c r="O31" s="95">
        <f t="shared" si="137"/>
        <v>498520</v>
      </c>
      <c r="P31" s="13">
        <f>SUM(P21,P30)</f>
        <v>352938</v>
      </c>
      <c r="Q31" s="13">
        <f>SUM(Q21,R30)</f>
        <v>402639</v>
      </c>
      <c r="R31" s="13">
        <f t="shared" ref="R31" si="1168">SUM(R21,S30)</f>
        <v>27869</v>
      </c>
      <c r="S31" s="13">
        <f>SUM(S21,S30)</f>
        <v>430508</v>
      </c>
      <c r="T31" s="13">
        <f>SUM(T21,T30)</f>
        <v>17068</v>
      </c>
      <c r="U31" s="95">
        <f t="shared" si="139"/>
        <v>447576</v>
      </c>
      <c r="V31" s="13">
        <f t="shared" ref="V31:W31" si="1169">SUM(V21,V30)</f>
        <v>228719</v>
      </c>
      <c r="W31" s="13">
        <f t="shared" si="1169"/>
        <v>249208</v>
      </c>
      <c r="X31" s="13">
        <f t="shared" ref="X31" si="1170">SUM(X21,X30)</f>
        <v>15310</v>
      </c>
      <c r="Y31" s="13">
        <f t="shared" si="140"/>
        <v>264518</v>
      </c>
      <c r="Z31" s="13">
        <f t="shared" ref="Z31" si="1171">SUM(Z21,Z30)</f>
        <v>15048</v>
      </c>
      <c r="AA31" s="95">
        <f t="shared" si="141"/>
        <v>279566</v>
      </c>
      <c r="AB31" s="13">
        <f t="shared" ref="AB31:AC31" si="1172">SUM(AB21,AB30)</f>
        <v>261642</v>
      </c>
      <c r="AC31" s="13">
        <f t="shared" si="1172"/>
        <v>306734</v>
      </c>
      <c r="AD31" s="13">
        <f t="shared" ref="AD31" si="1173">SUM(AD21,AD30)</f>
        <v>20910</v>
      </c>
      <c r="AE31" s="13">
        <f t="shared" si="142"/>
        <v>327644</v>
      </c>
      <c r="AF31" s="13">
        <f t="shared" ref="AF31" si="1174">SUM(AF21,AF30)</f>
        <v>11257</v>
      </c>
      <c r="AG31" s="95">
        <f t="shared" si="143"/>
        <v>338901</v>
      </c>
      <c r="AH31" s="13">
        <f t="shared" ref="AH31:AI31" si="1175">SUM(AH21,AH30)</f>
        <v>403272</v>
      </c>
      <c r="AI31" s="13">
        <f t="shared" si="1175"/>
        <v>449711</v>
      </c>
      <c r="AJ31" s="13">
        <f t="shared" ref="AJ31" si="1176">SUM(AJ21,AJ30)</f>
        <v>27848</v>
      </c>
      <c r="AK31" s="13">
        <f t="shared" si="144"/>
        <v>477559</v>
      </c>
      <c r="AL31" s="13">
        <f t="shared" ref="AL31" si="1177">SUM(AL21,AL30)</f>
        <v>23761</v>
      </c>
      <c r="AM31" s="95">
        <f t="shared" si="145"/>
        <v>501320</v>
      </c>
      <c r="AN31" s="13">
        <f t="shared" ref="AN31:AO31" si="1178">SUM(AN21,AN30)</f>
        <v>289654</v>
      </c>
      <c r="AO31" s="13">
        <f t="shared" si="1178"/>
        <v>310124</v>
      </c>
      <c r="AP31" s="13">
        <f t="shared" ref="AP31" si="1179">SUM(AP21,AP30)</f>
        <v>32614</v>
      </c>
      <c r="AQ31" s="13">
        <f t="shared" si="146"/>
        <v>342738</v>
      </c>
      <c r="AR31" s="13">
        <f t="shared" ref="AR31" si="1180">SUM(AR21,AR30)</f>
        <v>26637</v>
      </c>
      <c r="AS31" s="95">
        <f t="shared" si="147"/>
        <v>369375</v>
      </c>
      <c r="AT31" s="13">
        <f t="shared" ref="AT31:AU31" si="1181">SUM(AT21,AT30)</f>
        <v>462957</v>
      </c>
      <c r="AU31" s="13">
        <f t="shared" si="1181"/>
        <v>471858</v>
      </c>
      <c r="AV31" s="13">
        <f t="shared" ref="AV31" si="1182">SUM(AV21,AV30)</f>
        <v>29223</v>
      </c>
      <c r="AW31" s="13">
        <f t="shared" si="148"/>
        <v>501081</v>
      </c>
      <c r="AX31" s="13">
        <f t="shared" ref="AX31" si="1183">SUM(AX21,AX30)</f>
        <v>21347</v>
      </c>
      <c r="AY31" s="95">
        <f t="shared" si="149"/>
        <v>522428</v>
      </c>
      <c r="AZ31" s="13">
        <f t="shared" si="150"/>
        <v>2391243</v>
      </c>
      <c r="BA31" s="13">
        <f t="shared" si="151"/>
        <v>2636328</v>
      </c>
      <c r="BB31" s="13">
        <f t="shared" si="152"/>
        <v>182915</v>
      </c>
      <c r="BC31" s="13">
        <f t="shared" si="153"/>
        <v>2819243</v>
      </c>
      <c r="BD31" s="13">
        <f t="shared" si="154"/>
        <v>138443</v>
      </c>
      <c r="BE31" s="95">
        <f t="shared" si="155"/>
        <v>2957686</v>
      </c>
      <c r="BF31" s="13">
        <f t="shared" ref="BF31:BG31" si="1184">SUM(BF21,BF30)</f>
        <v>956129</v>
      </c>
      <c r="BG31" s="13">
        <f t="shared" si="1184"/>
        <v>924162</v>
      </c>
      <c r="BH31" s="13">
        <f t="shared" ref="BH31" si="1185">SUM(BH21,BH30)</f>
        <v>43609</v>
      </c>
      <c r="BI31" s="13">
        <f t="shared" si="156"/>
        <v>967771</v>
      </c>
      <c r="BJ31" s="13">
        <f t="shared" ref="BJ31" si="1186">SUM(BJ21,BJ30)</f>
        <v>44831</v>
      </c>
      <c r="BK31" s="95">
        <f t="shared" si="157"/>
        <v>1012602</v>
      </c>
      <c r="BL31" s="13">
        <f t="shared" si="158"/>
        <v>8533656</v>
      </c>
      <c r="BM31" s="13">
        <f t="shared" si="159"/>
        <v>8789089</v>
      </c>
      <c r="BN31" s="13">
        <f t="shared" si="160"/>
        <v>447920</v>
      </c>
      <c r="BO31" s="13">
        <f>SUM(G31,BC31,BI31)</f>
        <v>9237009</v>
      </c>
      <c r="BP31" s="13">
        <f t="shared" si="162"/>
        <v>340786</v>
      </c>
      <c r="BQ31" s="95">
        <f t="shared" si="163"/>
        <v>9577795</v>
      </c>
      <c r="BR31" s="13">
        <f t="shared" ref="BR31:BS31" si="1187">SUM(BR21,BR30)</f>
        <v>3051209</v>
      </c>
      <c r="BS31" s="13">
        <f t="shared" si="1187"/>
        <v>3511635</v>
      </c>
      <c r="BT31" s="13">
        <f t="shared" ref="BT31" si="1188">SUM(BT21,BT30)</f>
        <v>126324</v>
      </c>
      <c r="BU31" s="13">
        <f t="shared" si="164"/>
        <v>3637959</v>
      </c>
      <c r="BV31" s="13">
        <f t="shared" ref="BV31" si="1189">SUM(BV21,BV30)</f>
        <v>126415</v>
      </c>
      <c r="BW31" s="95">
        <f t="shared" si="165"/>
        <v>3764374</v>
      </c>
      <c r="BX31" s="13">
        <f t="shared" ref="BX31:BY31" si="1190">SUM(BX21,BX30)</f>
        <v>181822</v>
      </c>
      <c r="BY31" s="13">
        <f t="shared" si="1190"/>
        <v>300824</v>
      </c>
      <c r="BZ31" s="13">
        <f t="shared" ref="BZ31" si="1191">SUM(BZ21,BZ30)</f>
        <v>-5058</v>
      </c>
      <c r="CA31" s="13">
        <f t="shared" si="166"/>
        <v>295766</v>
      </c>
      <c r="CB31" s="13">
        <f t="shared" ref="CB31" si="1192">SUM(CB21,CB30)</f>
        <v>17502</v>
      </c>
      <c r="CC31" s="95">
        <f t="shared" si="167"/>
        <v>313268</v>
      </c>
      <c r="CD31" s="13">
        <f t="shared" ref="CD31:CF31" si="1193">SUM(CD21,CD30)</f>
        <v>0</v>
      </c>
      <c r="CE31" s="13">
        <f t="shared" si="1193"/>
        <v>0</v>
      </c>
      <c r="CF31" s="13">
        <f t="shared" si="1193"/>
        <v>0</v>
      </c>
      <c r="CG31" s="13">
        <f t="shared" si="168"/>
        <v>0</v>
      </c>
      <c r="CH31" s="13">
        <f t="shared" ref="CH31" si="1194">SUM(CH21,CH30)</f>
        <v>29545</v>
      </c>
      <c r="CI31" s="95">
        <f t="shared" si="169"/>
        <v>29545</v>
      </c>
      <c r="CJ31" s="13">
        <f t="shared" ref="CJ31:CK31" si="1195">SUM(CJ21,CJ30)</f>
        <v>0</v>
      </c>
      <c r="CK31" s="13">
        <f t="shared" si="1195"/>
        <v>17630</v>
      </c>
      <c r="CL31" s="13">
        <f t="shared" ref="CL31" si="1196">SUM(CL21,CL30)</f>
        <v>1950</v>
      </c>
      <c r="CM31" s="13">
        <f t="shared" si="170"/>
        <v>19580</v>
      </c>
      <c r="CN31" s="13">
        <f t="shared" ref="CN31" si="1197">SUM(CN21,CN30)</f>
        <v>84</v>
      </c>
      <c r="CO31" s="95">
        <f t="shared" si="171"/>
        <v>19664</v>
      </c>
      <c r="CP31" s="13">
        <f t="shared" ref="CP31" si="1198">SUM(CP21,CP30)</f>
        <v>4510</v>
      </c>
      <c r="CQ31" s="13">
        <f t="shared" ref="CQ31" si="1199">SUM(CQ21,CQ30)</f>
        <v>5400</v>
      </c>
      <c r="CS31" s="13">
        <f t="shared" si="172"/>
        <v>5400</v>
      </c>
      <c r="CT31" s="13">
        <f t="shared" ref="CT31" si="1200">SUM(CT21,CT30)</f>
        <v>410</v>
      </c>
      <c r="CU31" s="95">
        <f t="shared" si="173"/>
        <v>5810</v>
      </c>
      <c r="CV31" s="13">
        <f t="shared" ref="CV31:CW31" si="1201">SUM(CV21,CV30)</f>
        <v>1718</v>
      </c>
      <c r="CW31" s="13">
        <f t="shared" si="1201"/>
        <v>10795</v>
      </c>
      <c r="CX31" s="13">
        <f t="shared" ref="CX31" si="1202">SUM(CX21,CX30)</f>
        <v>0</v>
      </c>
      <c r="CY31" s="13">
        <f t="shared" si="174"/>
        <v>10795</v>
      </c>
      <c r="CZ31" s="13">
        <f t="shared" ref="CZ31" si="1203">SUM(CZ21,CZ30)</f>
        <v>342</v>
      </c>
      <c r="DA31" s="95">
        <f t="shared" si="175"/>
        <v>11137</v>
      </c>
      <c r="DB31" s="13">
        <f t="shared" si="176"/>
        <v>3239259</v>
      </c>
      <c r="DC31" s="13">
        <f t="shared" si="177"/>
        <v>3846284</v>
      </c>
      <c r="DD31" s="13">
        <f t="shared" si="178"/>
        <v>123216</v>
      </c>
      <c r="DE31" s="13">
        <f>SUM(BU31,CA31,CM31,CS31,CY31,CG31)</f>
        <v>3969500</v>
      </c>
      <c r="DF31" s="13">
        <f t="shared" si="180"/>
        <v>174298</v>
      </c>
      <c r="DG31" s="95">
        <f t="shared" si="181"/>
        <v>4143798</v>
      </c>
      <c r="DH31" s="13">
        <f t="shared" ref="DH31" si="1204">SUM(DH21,DH30)</f>
        <v>660401</v>
      </c>
      <c r="DI31" s="13">
        <f t="shared" ref="DI31" si="1205">SUM(DI21,DI30)</f>
        <v>0</v>
      </c>
      <c r="DJ31" s="13">
        <f t="shared" si="182"/>
        <v>660401</v>
      </c>
      <c r="DK31" s="13">
        <f t="shared" ref="DK31" si="1206">SUM(DK21,DK30)</f>
        <v>6153</v>
      </c>
      <c r="DL31" s="95">
        <f t="shared" si="183"/>
        <v>666554</v>
      </c>
      <c r="DM31" s="13">
        <f t="shared" ref="DM31" si="1207">SUM(DM21,DM30)</f>
        <v>91664</v>
      </c>
      <c r="DN31" s="13">
        <f t="shared" ref="DN31" si="1208">SUM(DN21,DN30)</f>
        <v>0</v>
      </c>
      <c r="DO31" s="13">
        <f t="shared" si="184"/>
        <v>91664</v>
      </c>
      <c r="DP31" s="13">
        <f t="shared" ref="DP31" si="1209">SUM(DP21,DP30)</f>
        <v>1270</v>
      </c>
      <c r="DQ31" s="95">
        <f t="shared" si="185"/>
        <v>92934</v>
      </c>
      <c r="DR31" s="13">
        <f t="shared" ref="DR31" si="1210">SUM(DR21,DR30)</f>
        <v>1874244</v>
      </c>
      <c r="DS31" s="13">
        <f t="shared" ref="DS31" si="1211">SUM(DS21,DS30)</f>
        <v>0</v>
      </c>
      <c r="DT31" s="13">
        <f t="shared" si="186"/>
        <v>1874244</v>
      </c>
      <c r="DU31" s="13">
        <f t="shared" ref="DU31" si="1212">SUM(DU21,DU30)</f>
        <v>0</v>
      </c>
      <c r="DV31" s="95">
        <f t="shared" si="187"/>
        <v>1874244</v>
      </c>
      <c r="DW31" s="13">
        <f t="shared" ref="DW31" si="1213">SUM(DW21,DW30)</f>
        <v>15843</v>
      </c>
      <c r="DX31" s="13">
        <f t="shared" ref="DX31" si="1214">SUM(DX21,DX30)</f>
        <v>0</v>
      </c>
      <c r="DY31" s="13">
        <f t="shared" si="188"/>
        <v>15843</v>
      </c>
      <c r="DZ31" s="13">
        <f t="shared" ref="DZ31" si="1215">SUM(DZ21,DZ30)</f>
        <v>0</v>
      </c>
      <c r="EA31" s="95">
        <f t="shared" si="189"/>
        <v>15843</v>
      </c>
      <c r="EB31" s="13">
        <f t="shared" ref="EB31" si="1216">SUM(EB21,EB30)</f>
        <v>234590</v>
      </c>
      <c r="EC31" s="13">
        <f t="shared" ref="EC31" si="1217">SUM(EC21,EC30)</f>
        <v>0</v>
      </c>
      <c r="ED31" s="13">
        <f t="shared" si="190"/>
        <v>234590</v>
      </c>
      <c r="EE31" s="13">
        <f t="shared" ref="EE31" si="1218">SUM(EE21,EE30)</f>
        <v>0</v>
      </c>
      <c r="EF31" s="95">
        <f t="shared" si="191"/>
        <v>234590</v>
      </c>
      <c r="EG31" s="13">
        <f t="shared" ref="EG31" si="1219">SUM(EG21,EG30)</f>
        <v>118164</v>
      </c>
      <c r="EH31" s="13">
        <f t="shared" ref="EH31" si="1220">SUM(EH21,EH30)</f>
        <v>0</v>
      </c>
      <c r="EI31" s="13">
        <f t="shared" si="192"/>
        <v>118164</v>
      </c>
      <c r="EJ31" s="13">
        <f t="shared" ref="EJ31" si="1221">SUM(EJ21,EJ30)</f>
        <v>0</v>
      </c>
      <c r="EK31" s="95">
        <f t="shared" si="193"/>
        <v>118164</v>
      </c>
      <c r="EL31" s="13">
        <f t="shared" ref="EL31" si="1222">SUM(EL21,EL30)</f>
        <v>72257</v>
      </c>
      <c r="EM31" s="13">
        <f t="shared" ref="EM31" si="1223">SUM(EM21,EM30)</f>
        <v>0</v>
      </c>
      <c r="EN31" s="13">
        <f t="shared" si="194"/>
        <v>72257</v>
      </c>
      <c r="EO31" s="13">
        <f t="shared" ref="EO31" si="1224">SUM(EO21,EO30)</f>
        <v>-990</v>
      </c>
      <c r="EP31" s="95">
        <f t="shared" si="195"/>
        <v>71267</v>
      </c>
      <c r="EQ31" s="13">
        <f t="shared" ref="EQ31:ER31" si="1225">SUM(EQ21,EQ30)</f>
        <v>1946689</v>
      </c>
      <c r="ER31" s="13">
        <f t="shared" si="1225"/>
        <v>0</v>
      </c>
      <c r="ES31" s="13">
        <f t="shared" si="196"/>
        <v>1946689</v>
      </c>
      <c r="ET31" s="13">
        <f t="shared" ref="ET31" si="1226">SUM(ET21,ET30)</f>
        <v>0</v>
      </c>
      <c r="EU31" s="95">
        <f t="shared" si="197"/>
        <v>1946689</v>
      </c>
      <c r="EV31" s="13">
        <f t="shared" si="3"/>
        <v>5013852</v>
      </c>
      <c r="EW31" s="13">
        <f t="shared" si="4"/>
        <v>0</v>
      </c>
      <c r="EX31" s="13">
        <f t="shared" si="5"/>
        <v>5013852</v>
      </c>
      <c r="EY31" s="13">
        <f t="shared" si="6"/>
        <v>6433</v>
      </c>
      <c r="EZ31" s="95">
        <f t="shared" si="7"/>
        <v>5020285</v>
      </c>
      <c r="FA31" s="13">
        <f t="shared" ref="FA31:FB31" si="1227">SUM(FA21,FA30)</f>
        <v>1026195</v>
      </c>
      <c r="FB31" s="13">
        <f t="shared" si="1227"/>
        <v>0</v>
      </c>
      <c r="FC31" s="13">
        <f t="shared" si="198"/>
        <v>1026195</v>
      </c>
      <c r="FD31" s="13">
        <f t="shared" ref="FD31" si="1228">SUM(FD21,FD30)</f>
        <v>0</v>
      </c>
      <c r="FE31" s="95">
        <f t="shared" si="199"/>
        <v>1026195</v>
      </c>
      <c r="FF31" s="13">
        <f t="shared" ref="FF31:FG31" si="1229">SUM(FF21,FF30)</f>
        <v>1137543</v>
      </c>
      <c r="FG31" s="13">
        <f t="shared" si="1229"/>
        <v>0</v>
      </c>
      <c r="FH31" s="13">
        <f t="shared" si="200"/>
        <v>1137543</v>
      </c>
      <c r="FI31" s="13">
        <f t="shared" ref="FI31" si="1230">SUM(FI21,FI30)</f>
        <v>0</v>
      </c>
      <c r="FJ31" s="95">
        <f t="shared" si="201"/>
        <v>1137543</v>
      </c>
      <c r="FK31" s="13">
        <f t="shared" ref="FK31:FL31" si="1231">SUM(FK21,FK30)</f>
        <v>14000</v>
      </c>
      <c r="FL31" s="13">
        <f t="shared" si="1231"/>
        <v>0</v>
      </c>
      <c r="FM31" s="13">
        <f t="shared" si="202"/>
        <v>14000</v>
      </c>
      <c r="FN31" s="13">
        <f t="shared" ref="FN31" si="1232">SUM(FN21,FN30)</f>
        <v>20378</v>
      </c>
      <c r="FO31" s="95">
        <f t="shared" si="203"/>
        <v>34378</v>
      </c>
      <c r="FP31" s="13">
        <f t="shared" ref="FP31:FQ31" si="1233">SUM(FP21,FP30)</f>
        <v>15200</v>
      </c>
      <c r="FQ31" s="13">
        <f t="shared" si="1233"/>
        <v>0</v>
      </c>
      <c r="FR31" s="13">
        <f t="shared" si="204"/>
        <v>15200</v>
      </c>
      <c r="FS31" s="13">
        <f t="shared" ref="FS31" si="1234">SUM(FS21,FS30)</f>
        <v>0</v>
      </c>
      <c r="FT31" s="95">
        <f t="shared" si="205"/>
        <v>15200</v>
      </c>
      <c r="FU31" s="13">
        <f t="shared" si="8"/>
        <v>2192938</v>
      </c>
      <c r="FV31" s="13">
        <f t="shared" si="9"/>
        <v>0</v>
      </c>
      <c r="FW31" s="13">
        <f t="shared" si="10"/>
        <v>2192938</v>
      </c>
      <c r="FX31" s="13">
        <f t="shared" si="11"/>
        <v>20378</v>
      </c>
      <c r="FY31" s="95">
        <f t="shared" si="12"/>
        <v>2213316</v>
      </c>
      <c r="FZ31" s="13">
        <f t="shared" ref="FZ31:GA31" si="1235">SUM(FZ21,FZ30)</f>
        <v>501845</v>
      </c>
      <c r="GA31" s="13">
        <f t="shared" si="1235"/>
        <v>0</v>
      </c>
      <c r="GB31" s="13">
        <f t="shared" si="206"/>
        <v>501845</v>
      </c>
      <c r="GC31" s="13">
        <f t="shared" ref="GC31" si="1236">SUM(GC21,GC30)</f>
        <v>0</v>
      </c>
      <c r="GD31" s="95">
        <f t="shared" si="207"/>
        <v>501845</v>
      </c>
      <c r="GE31" s="13">
        <f t="shared" ref="GE31" si="1237">SUM(GE21,GE30)</f>
        <v>123861</v>
      </c>
      <c r="GF31" s="13">
        <f t="shared" ref="GF31" si="1238">SUM(GF21,GF30)</f>
        <v>0</v>
      </c>
      <c r="GG31" s="13">
        <f t="shared" si="208"/>
        <v>123861</v>
      </c>
      <c r="GH31" s="13">
        <f t="shared" ref="GH31" si="1239">SUM(GH21,GH30)</f>
        <v>0</v>
      </c>
      <c r="GI31" s="95">
        <f t="shared" si="209"/>
        <v>123861</v>
      </c>
      <c r="GJ31" s="13">
        <f t="shared" ref="GJ31" si="1240">SUM(GJ21,GJ30)</f>
        <v>332300</v>
      </c>
      <c r="GK31" s="13">
        <f t="shared" ref="GK31" si="1241">SUM(GK21,GK30)</f>
        <v>0</v>
      </c>
      <c r="GL31" s="13">
        <f t="shared" si="210"/>
        <v>332300</v>
      </c>
      <c r="GM31" s="13">
        <f t="shared" ref="GM31" si="1242">SUM(GM21,GM30)</f>
        <v>0</v>
      </c>
      <c r="GN31" s="95">
        <f t="shared" si="211"/>
        <v>332300</v>
      </c>
      <c r="GO31" s="13">
        <f t="shared" ref="GO31" si="1243">SUM(GO21,GO30)</f>
        <v>316655</v>
      </c>
      <c r="GP31" s="13">
        <f t="shared" ref="GP31" si="1244">SUM(GP21,GP30)</f>
        <v>0</v>
      </c>
      <c r="GQ31" s="13">
        <f t="shared" si="212"/>
        <v>316655</v>
      </c>
      <c r="GR31" s="13">
        <f t="shared" ref="GR31" si="1245">SUM(GR21,GR30)</f>
        <v>0</v>
      </c>
      <c r="GS31" s="95">
        <f t="shared" si="213"/>
        <v>316655</v>
      </c>
      <c r="GT31" s="13">
        <f t="shared" ref="GT31" si="1246">SUM(GT21,GT30)</f>
        <v>128382</v>
      </c>
      <c r="GU31" s="13">
        <f t="shared" ref="GU31" si="1247">SUM(GU21,GU30)</f>
        <v>12103</v>
      </c>
      <c r="GV31" s="13">
        <f t="shared" si="214"/>
        <v>140485</v>
      </c>
      <c r="GW31" s="13">
        <f t="shared" ref="GW31" si="1248">SUM(GW21,GW30)</f>
        <v>9020</v>
      </c>
      <c r="GX31" s="95">
        <f t="shared" si="215"/>
        <v>149505</v>
      </c>
      <c r="GY31" s="13">
        <f t="shared" si="13"/>
        <v>1403043</v>
      </c>
      <c r="GZ31" s="13">
        <f t="shared" si="14"/>
        <v>12103</v>
      </c>
      <c r="HA31" s="13">
        <f t="shared" si="15"/>
        <v>1415146</v>
      </c>
      <c r="HB31" s="13">
        <f t="shared" si="16"/>
        <v>9020</v>
      </c>
      <c r="HC31" s="95">
        <f t="shared" si="17"/>
        <v>1424166</v>
      </c>
      <c r="HD31" s="13">
        <f t="shared" ref="HD31:HE31" si="1249">SUM(HD21,HD30)</f>
        <v>635</v>
      </c>
      <c r="HE31" s="13">
        <f t="shared" si="1249"/>
        <v>0</v>
      </c>
      <c r="HF31" s="13">
        <f t="shared" si="216"/>
        <v>635</v>
      </c>
      <c r="HG31" s="13">
        <f t="shared" ref="HG31" si="1250">SUM(HG21,HG30)</f>
        <v>0</v>
      </c>
      <c r="HH31" s="95">
        <f t="shared" si="217"/>
        <v>635</v>
      </c>
      <c r="HI31" s="13">
        <f t="shared" ref="HI31" si="1251">SUM(HI21,HI30)</f>
        <v>3523423</v>
      </c>
      <c r="HJ31" s="13">
        <f t="shared" ref="HJ31" si="1252">SUM(HJ21,HJ30)</f>
        <v>244442</v>
      </c>
      <c r="HK31" s="13">
        <f t="shared" si="218"/>
        <v>3767865</v>
      </c>
      <c r="HL31" s="13">
        <f t="shared" ref="HL31" si="1253">SUM(HL21,HL30)</f>
        <v>37429</v>
      </c>
      <c r="HM31" s="95">
        <f t="shared" si="219"/>
        <v>3805294</v>
      </c>
      <c r="HN31" s="13">
        <f t="shared" ref="HN31" si="1254">SUM(HN21,HN30)</f>
        <v>15158</v>
      </c>
      <c r="HO31" s="13">
        <f t="shared" ref="HO31" si="1255">SUM(HO21,HO30)</f>
        <v>0</v>
      </c>
      <c r="HP31" s="13">
        <f t="shared" si="220"/>
        <v>15158</v>
      </c>
      <c r="HQ31" s="13">
        <f t="shared" ref="HQ31" si="1256">SUM(HQ21,HQ30)</f>
        <v>0</v>
      </c>
      <c r="HR31" s="95">
        <f t="shared" si="221"/>
        <v>15158</v>
      </c>
      <c r="HS31" s="13">
        <f t="shared" si="18"/>
        <v>3539216</v>
      </c>
      <c r="HT31" s="13">
        <f t="shared" si="19"/>
        <v>244442</v>
      </c>
      <c r="HU31" s="13">
        <f t="shared" si="20"/>
        <v>3783658</v>
      </c>
      <c r="HV31" s="13">
        <f t="shared" si="21"/>
        <v>37429</v>
      </c>
      <c r="HW31" s="95">
        <f t="shared" si="22"/>
        <v>3821087</v>
      </c>
      <c r="HX31" s="13">
        <f t="shared" ref="HX31:HY31" si="1257">SUM(HX21,HX30)</f>
        <v>82000</v>
      </c>
      <c r="HY31" s="13">
        <f t="shared" si="1257"/>
        <v>0</v>
      </c>
      <c r="HZ31" s="13">
        <f t="shared" si="222"/>
        <v>82000</v>
      </c>
      <c r="IA31" s="13">
        <f t="shared" ref="IA31" si="1258">SUM(IA21,IA30)</f>
        <v>20500</v>
      </c>
      <c r="IB31" s="95">
        <f t="shared" si="223"/>
        <v>102500</v>
      </c>
      <c r="IC31" s="13">
        <f t="shared" ref="IC31:ID31" si="1259">SUM(IC21,IC30)</f>
        <v>332500</v>
      </c>
      <c r="ID31" s="13">
        <f t="shared" si="1259"/>
        <v>0</v>
      </c>
      <c r="IE31" s="13">
        <f t="shared" si="224"/>
        <v>332500</v>
      </c>
      <c r="IF31" s="13">
        <f t="shared" ref="IF31" si="1260">SUM(IF21,IF30)</f>
        <v>70875</v>
      </c>
      <c r="IG31" s="95">
        <f t="shared" si="225"/>
        <v>403375</v>
      </c>
      <c r="IH31" s="13">
        <f t="shared" ref="IH31:II31" si="1261">SUM(IH21,IH30)</f>
        <v>18800</v>
      </c>
      <c r="II31" s="13">
        <f t="shared" si="1261"/>
        <v>0</v>
      </c>
      <c r="IJ31" s="13">
        <f t="shared" si="226"/>
        <v>18800</v>
      </c>
      <c r="IK31" s="13">
        <f t="shared" ref="IK31" si="1262">SUM(IK21,IK30)</f>
        <v>-18000</v>
      </c>
      <c r="IL31" s="95">
        <f t="shared" si="227"/>
        <v>800</v>
      </c>
      <c r="IM31" s="13">
        <f t="shared" ref="IM31:IN31" si="1263">SUM(IM21,IM30)</f>
        <v>10436</v>
      </c>
      <c r="IN31" s="13">
        <f t="shared" si="1263"/>
        <v>0</v>
      </c>
      <c r="IO31" s="13">
        <f t="shared" si="228"/>
        <v>10436</v>
      </c>
      <c r="IP31" s="13">
        <f t="shared" ref="IP31" si="1264">SUM(IP21,IP30)</f>
        <v>-4000</v>
      </c>
      <c r="IQ31" s="95">
        <f t="shared" si="229"/>
        <v>6436</v>
      </c>
      <c r="IR31" s="13">
        <f t="shared" ref="IR31:IS31" si="1265">SUM(IR21,IR30)</f>
        <v>21000</v>
      </c>
      <c r="IS31" s="13">
        <f t="shared" si="1265"/>
        <v>0</v>
      </c>
      <c r="IT31" s="13">
        <f t="shared" si="230"/>
        <v>21000</v>
      </c>
      <c r="IU31" s="13">
        <f t="shared" ref="IU31" si="1266">SUM(IU21,IU30)</f>
        <v>-600</v>
      </c>
      <c r="IV31" s="95">
        <f t="shared" si="231"/>
        <v>20400</v>
      </c>
      <c r="IW31" s="13">
        <f t="shared" si="23"/>
        <v>464736</v>
      </c>
      <c r="IX31" s="13">
        <f t="shared" si="24"/>
        <v>0</v>
      </c>
      <c r="IY31" s="13">
        <f t="shared" si="25"/>
        <v>464736</v>
      </c>
      <c r="IZ31" s="13">
        <f t="shared" si="26"/>
        <v>68775</v>
      </c>
      <c r="JA31" s="95">
        <f t="shared" si="27"/>
        <v>533511</v>
      </c>
      <c r="JB31" s="13">
        <f t="shared" ref="JB31:JC31" si="1267">SUM(JB21,JB30)</f>
        <v>93216</v>
      </c>
      <c r="JC31" s="13">
        <f t="shared" si="1267"/>
        <v>300</v>
      </c>
      <c r="JD31" s="13">
        <f t="shared" si="232"/>
        <v>93516</v>
      </c>
      <c r="JE31" s="13">
        <f t="shared" ref="JE31" si="1268">SUM(JE21,JE30)</f>
        <v>7441</v>
      </c>
      <c r="JF31" s="95">
        <f t="shared" si="233"/>
        <v>100957</v>
      </c>
      <c r="JG31" s="13">
        <f t="shared" ref="JG31:JH31" si="1269">SUM(JG21,JG30)</f>
        <v>2000</v>
      </c>
      <c r="JH31" s="13">
        <f t="shared" si="1269"/>
        <v>0</v>
      </c>
      <c r="JI31" s="13">
        <f t="shared" si="234"/>
        <v>2000</v>
      </c>
      <c r="JJ31" s="13">
        <f t="shared" ref="JJ31" si="1270">SUM(JJ21,JJ30)</f>
        <v>0</v>
      </c>
      <c r="JK31" s="95">
        <f t="shared" si="235"/>
        <v>2000</v>
      </c>
      <c r="JL31" s="13">
        <f t="shared" ref="JL31:JM31" si="1271">SUM(JL21,JL30)</f>
        <v>75775</v>
      </c>
      <c r="JM31" s="13">
        <f t="shared" si="1271"/>
        <v>0</v>
      </c>
      <c r="JN31" s="13">
        <f t="shared" si="236"/>
        <v>75775</v>
      </c>
      <c r="JO31" s="13">
        <f t="shared" ref="JO31" si="1272">SUM(JO21,JO30)</f>
        <v>0</v>
      </c>
      <c r="JP31" s="95">
        <f t="shared" si="237"/>
        <v>75775</v>
      </c>
      <c r="JQ31" s="13">
        <f t="shared" ref="JQ31:JR31" si="1273">SUM(JQ21,JQ30)</f>
        <v>229491</v>
      </c>
      <c r="JR31" s="13">
        <f t="shared" si="1273"/>
        <v>-1500</v>
      </c>
      <c r="JS31" s="13">
        <f t="shared" si="238"/>
        <v>227991</v>
      </c>
      <c r="JT31" s="13">
        <f t="shared" ref="JT31" si="1274">SUM(JT21,JT30)</f>
        <v>34750</v>
      </c>
      <c r="JU31" s="95">
        <f t="shared" si="239"/>
        <v>262741</v>
      </c>
      <c r="JV31" s="13">
        <f t="shared" si="28"/>
        <v>400482</v>
      </c>
      <c r="JW31" s="13">
        <f t="shared" si="29"/>
        <v>-1200</v>
      </c>
      <c r="JX31" s="13">
        <f t="shared" si="30"/>
        <v>399282</v>
      </c>
      <c r="JY31" s="13">
        <f t="shared" si="31"/>
        <v>42191</v>
      </c>
      <c r="JZ31" s="95">
        <f t="shared" si="32"/>
        <v>441473</v>
      </c>
      <c r="KA31" s="13">
        <f t="shared" ref="KA31:KB31" si="1275">SUM(KA21,KA30)</f>
        <v>12809</v>
      </c>
      <c r="KB31" s="13">
        <f t="shared" si="1275"/>
        <v>0</v>
      </c>
      <c r="KC31" s="13">
        <f t="shared" si="240"/>
        <v>12809</v>
      </c>
      <c r="KD31" s="13">
        <f t="shared" ref="KD31" si="1276">SUM(KD21,KD30)</f>
        <v>0</v>
      </c>
      <c r="KE31" s="95">
        <f t="shared" si="241"/>
        <v>12809</v>
      </c>
      <c r="KF31" s="13">
        <f t="shared" si="33"/>
        <v>12809</v>
      </c>
      <c r="KG31" s="13">
        <f t="shared" si="34"/>
        <v>0</v>
      </c>
      <c r="KH31" s="13">
        <f t="shared" si="35"/>
        <v>12809</v>
      </c>
      <c r="KI31" s="13">
        <f t="shared" si="36"/>
        <v>0</v>
      </c>
      <c r="KJ31" s="95">
        <f t="shared" si="37"/>
        <v>12809</v>
      </c>
      <c r="KK31" s="13">
        <f t="shared" ref="KK31:KL31" si="1277">SUM(KK21,KK30)</f>
        <v>450000</v>
      </c>
      <c r="KL31" s="13">
        <f t="shared" si="1277"/>
        <v>0</v>
      </c>
      <c r="KM31" s="13">
        <f t="shared" si="242"/>
        <v>450000</v>
      </c>
      <c r="KN31" s="13">
        <f t="shared" ref="KN31" si="1278">SUM(KN21,KN30)</f>
        <v>0</v>
      </c>
      <c r="KO31" s="95">
        <f t="shared" si="243"/>
        <v>450000</v>
      </c>
      <c r="KP31" s="13">
        <f t="shared" si="38"/>
        <v>450000</v>
      </c>
      <c r="KQ31" s="13">
        <f t="shared" si="39"/>
        <v>0</v>
      </c>
      <c r="KR31" s="13">
        <f t="shared" si="40"/>
        <v>450000</v>
      </c>
      <c r="KS31" s="13">
        <f t="shared" si="41"/>
        <v>0</v>
      </c>
      <c r="KT31" s="95">
        <f t="shared" si="42"/>
        <v>450000</v>
      </c>
      <c r="KU31" s="13">
        <f t="shared" si="43"/>
        <v>13477076</v>
      </c>
      <c r="KV31" s="13">
        <f t="shared" si="44"/>
        <v>255345</v>
      </c>
      <c r="KW31" s="13">
        <f t="shared" si="45"/>
        <v>13732421</v>
      </c>
      <c r="KX31" s="13">
        <f t="shared" si="46"/>
        <v>184226</v>
      </c>
      <c r="KY31" s="95">
        <f t="shared" si="47"/>
        <v>13916647</v>
      </c>
      <c r="KZ31" s="13">
        <f t="shared" ref="KZ31:LA31" si="1279">SUM(KZ21,KZ30)</f>
        <v>343349</v>
      </c>
      <c r="LA31" s="13">
        <f t="shared" si="1279"/>
        <v>1500</v>
      </c>
      <c r="LB31" s="13">
        <f t="shared" si="244"/>
        <v>344849</v>
      </c>
      <c r="LC31" s="13">
        <f t="shared" ref="LC31" si="1280">SUM(LC21,LC30)</f>
        <v>43800</v>
      </c>
      <c r="LD31" s="95">
        <f t="shared" si="245"/>
        <v>388649</v>
      </c>
      <c r="LE31" s="13">
        <f t="shared" ref="LE31:LF31" si="1281">SUM(LE21,LE30)</f>
        <v>87810</v>
      </c>
      <c r="LF31" s="13">
        <f t="shared" si="1281"/>
        <v>0</v>
      </c>
      <c r="LG31" s="13">
        <f t="shared" si="246"/>
        <v>87810</v>
      </c>
      <c r="LH31" s="13">
        <f t="shared" ref="LH31" si="1282">SUM(LH21,LH30)</f>
        <v>10000</v>
      </c>
      <c r="LI31" s="95">
        <f t="shared" si="247"/>
        <v>97810</v>
      </c>
      <c r="LJ31" s="13">
        <f t="shared" ref="LJ31:LK31" si="1283">SUM(LJ21,LJ30)</f>
        <v>0</v>
      </c>
      <c r="LK31" s="13">
        <f t="shared" si="1283"/>
        <v>0</v>
      </c>
      <c r="LL31" s="13">
        <f t="shared" si="248"/>
        <v>0</v>
      </c>
      <c r="LM31" s="13">
        <f t="shared" ref="LM31" si="1284">SUM(LM21,LM30)</f>
        <v>0</v>
      </c>
      <c r="LN31" s="95">
        <f t="shared" si="249"/>
        <v>0</v>
      </c>
      <c r="LO31" s="13">
        <f t="shared" ref="LO31:LP31" si="1285">SUM(LO21,LO30)</f>
        <v>600322</v>
      </c>
      <c r="LP31" s="13">
        <f t="shared" si="1285"/>
        <v>61357</v>
      </c>
      <c r="LQ31" s="13">
        <f t="shared" si="250"/>
        <v>661679</v>
      </c>
      <c r="LR31" s="13">
        <f t="shared" ref="LR31" si="1286">SUM(LR21,LR30)</f>
        <v>0</v>
      </c>
      <c r="LS31" s="95">
        <f t="shared" si="251"/>
        <v>661679</v>
      </c>
      <c r="LT31" s="13">
        <f t="shared" ref="LT31:LU31" si="1287">SUM(LT21,LT30)</f>
        <v>7580</v>
      </c>
      <c r="LU31" s="13">
        <f t="shared" si="1287"/>
        <v>0</v>
      </c>
      <c r="LV31" s="13">
        <f t="shared" si="252"/>
        <v>7580</v>
      </c>
      <c r="LW31" s="13">
        <f t="shared" ref="LW31" si="1288">SUM(LW21,LW30)</f>
        <v>32848</v>
      </c>
      <c r="LX31" s="95">
        <f t="shared" si="253"/>
        <v>40428</v>
      </c>
      <c r="LY31" s="13">
        <f t="shared" si="48"/>
        <v>1039061</v>
      </c>
      <c r="LZ31" s="13">
        <f t="shared" si="49"/>
        <v>62857</v>
      </c>
      <c r="MA31" s="13">
        <f t="shared" si="50"/>
        <v>1101918</v>
      </c>
      <c r="MB31" s="13">
        <f t="shared" si="51"/>
        <v>86648</v>
      </c>
      <c r="MC31" s="95">
        <f t="shared" si="52"/>
        <v>1188566</v>
      </c>
      <c r="MD31" s="13">
        <f t="shared" ref="MD31:ME31" si="1289">SUM(MD21,MD30)</f>
        <v>0</v>
      </c>
      <c r="ME31" s="13">
        <f t="shared" si="1289"/>
        <v>0</v>
      </c>
      <c r="MF31" s="13">
        <f t="shared" si="254"/>
        <v>0</v>
      </c>
      <c r="MG31" s="13">
        <f t="shared" ref="MG31" si="1290">SUM(MG21,MG30)</f>
        <v>0</v>
      </c>
      <c r="MH31" s="95">
        <f t="shared" si="255"/>
        <v>0</v>
      </c>
      <c r="MI31" s="13">
        <f t="shared" si="53"/>
        <v>0</v>
      </c>
      <c r="MJ31" s="13">
        <f t="shared" si="54"/>
        <v>0</v>
      </c>
      <c r="MK31" s="13">
        <f t="shared" si="55"/>
        <v>0</v>
      </c>
      <c r="ML31" s="13">
        <f t="shared" si="56"/>
        <v>0</v>
      </c>
      <c r="MM31" s="95">
        <f t="shared" si="57"/>
        <v>0</v>
      </c>
      <c r="MN31" s="13">
        <f t="shared" ref="MN31:MO31" si="1291">SUM(MN21,MN30)</f>
        <v>0</v>
      </c>
      <c r="MO31" s="13">
        <f t="shared" si="1291"/>
        <v>0</v>
      </c>
      <c r="MP31" s="13">
        <f t="shared" si="256"/>
        <v>0</v>
      </c>
      <c r="MQ31" s="13">
        <f t="shared" ref="MQ31" si="1292">SUM(MQ21,MQ30)</f>
        <v>0</v>
      </c>
      <c r="MR31" s="95">
        <f t="shared" si="257"/>
        <v>0</v>
      </c>
      <c r="MS31" s="13">
        <f t="shared" ref="MS31:MT31" si="1293">SUM(MS21,MS30)</f>
        <v>2682919</v>
      </c>
      <c r="MT31" s="13">
        <f t="shared" si="1293"/>
        <v>-3410</v>
      </c>
      <c r="MU31" s="13">
        <f t="shared" si="258"/>
        <v>2679509</v>
      </c>
      <c r="MV31" s="13">
        <f t="shared" ref="MV31" si="1294">SUM(MV21,MV30)</f>
        <v>136223</v>
      </c>
      <c r="MW31" s="95">
        <f t="shared" si="259"/>
        <v>2815732</v>
      </c>
      <c r="MX31" s="13">
        <f t="shared" si="739"/>
        <v>2682919</v>
      </c>
      <c r="MY31" s="13">
        <f t="shared" si="740"/>
        <v>-3410</v>
      </c>
      <c r="MZ31" s="13">
        <f t="shared" si="741"/>
        <v>2679509</v>
      </c>
      <c r="NA31" s="13">
        <f t="shared" si="743"/>
        <v>136223</v>
      </c>
      <c r="NB31" s="95">
        <f t="shared" si="742"/>
        <v>2815732</v>
      </c>
      <c r="NC31" s="13">
        <f t="shared" ref="NC31:ND31" si="1295">SUM(NC21,NC30)</f>
        <v>0</v>
      </c>
      <c r="ND31" s="13">
        <f t="shared" si="1295"/>
        <v>0</v>
      </c>
      <c r="NE31" s="13">
        <f t="shared" si="260"/>
        <v>0</v>
      </c>
      <c r="NF31" s="13">
        <f t="shared" ref="NF31" si="1296">SUM(NF21,NF30)</f>
        <v>0</v>
      </c>
      <c r="NG31" s="95">
        <f t="shared" si="261"/>
        <v>0</v>
      </c>
      <c r="NH31" s="13">
        <f t="shared" ref="NH31:NI31" si="1297">SUM(NH21,NH30)</f>
        <v>3812375</v>
      </c>
      <c r="NI31" s="13">
        <f t="shared" si="1297"/>
        <v>100000</v>
      </c>
      <c r="NJ31" s="13">
        <f t="shared" si="262"/>
        <v>3912375</v>
      </c>
      <c r="NK31" s="13">
        <f t="shared" ref="NK31" si="1298">SUM(NK21,NK30)</f>
        <v>57250</v>
      </c>
      <c r="NL31" s="95">
        <f t="shared" si="263"/>
        <v>3969625</v>
      </c>
      <c r="NM31" s="13">
        <f t="shared" si="63"/>
        <v>3812375</v>
      </c>
      <c r="NN31" s="13">
        <f t="shared" si="64"/>
        <v>100000</v>
      </c>
      <c r="NO31" s="13">
        <f t="shared" si="65"/>
        <v>3912375</v>
      </c>
      <c r="NP31" s="13">
        <f t="shared" si="66"/>
        <v>57250</v>
      </c>
      <c r="NQ31" s="95">
        <f t="shared" si="67"/>
        <v>3969625</v>
      </c>
      <c r="NR31" s="13">
        <f t="shared" ref="NR31:NS31" si="1299">SUM(NR21,NR30)</f>
        <v>714550</v>
      </c>
      <c r="NS31" s="13">
        <f t="shared" si="1299"/>
        <v>334465</v>
      </c>
      <c r="NT31" s="13">
        <f t="shared" si="264"/>
        <v>1049015</v>
      </c>
      <c r="NU31" s="13">
        <f t="shared" ref="NU31" si="1300">SUM(NU21,NU30)</f>
        <v>0</v>
      </c>
      <c r="NV31" s="95">
        <f t="shared" si="265"/>
        <v>1049015</v>
      </c>
      <c r="NW31" s="13">
        <f t="shared" ref="NW31:NX31" si="1301">SUM(NW21,NW30)</f>
        <v>8000</v>
      </c>
      <c r="NX31" s="13">
        <f t="shared" si="1301"/>
        <v>0</v>
      </c>
      <c r="NY31" s="13">
        <f t="shared" si="266"/>
        <v>8000</v>
      </c>
      <c r="NZ31" s="13">
        <f t="shared" ref="NZ31" si="1302">SUM(NZ21,NZ30)</f>
        <v>0</v>
      </c>
      <c r="OA31" s="95">
        <f t="shared" si="267"/>
        <v>8000</v>
      </c>
      <c r="OB31" s="13">
        <f t="shared" si="68"/>
        <v>722550</v>
      </c>
      <c r="OC31" s="13">
        <f t="shared" si="69"/>
        <v>334465</v>
      </c>
      <c r="OD31" s="13">
        <f t="shared" si="70"/>
        <v>1057015</v>
      </c>
      <c r="OE31" s="13">
        <f t="shared" si="71"/>
        <v>0</v>
      </c>
      <c r="OF31" s="95">
        <f t="shared" si="72"/>
        <v>1057015</v>
      </c>
      <c r="OG31" s="13">
        <f t="shared" ref="OG31:OH31" si="1303">SUM(OG21,OG30)</f>
        <v>0</v>
      </c>
      <c r="OH31" s="13">
        <f t="shared" si="1303"/>
        <v>0</v>
      </c>
      <c r="OI31" s="13">
        <f t="shared" si="268"/>
        <v>0</v>
      </c>
      <c r="OJ31" s="13">
        <f t="shared" ref="OJ31" si="1304">SUM(OJ21,OJ30)</f>
        <v>76600</v>
      </c>
      <c r="OK31" s="95">
        <f t="shared" si="269"/>
        <v>76600</v>
      </c>
      <c r="OL31" s="13">
        <f t="shared" si="73"/>
        <v>0</v>
      </c>
      <c r="OM31" s="13">
        <f t="shared" si="74"/>
        <v>0</v>
      </c>
      <c r="ON31" s="13">
        <f t="shared" si="75"/>
        <v>0</v>
      </c>
      <c r="OO31" s="13">
        <f t="shared" si="76"/>
        <v>76600</v>
      </c>
      <c r="OP31" s="95">
        <f t="shared" si="77"/>
        <v>76600</v>
      </c>
      <c r="OQ31" s="13">
        <f t="shared" si="78"/>
        <v>8256905</v>
      </c>
      <c r="OR31" s="13">
        <f t="shared" si="79"/>
        <v>493912</v>
      </c>
      <c r="OS31" s="13">
        <f t="shared" si="80"/>
        <v>8750817</v>
      </c>
      <c r="OT31" s="13">
        <f t="shared" si="81"/>
        <v>356721</v>
      </c>
      <c r="OU31" s="95">
        <f t="shared" si="82"/>
        <v>9107538</v>
      </c>
      <c r="OV31" s="13">
        <f t="shared" ref="OV31:OW31" si="1305">SUM(OV21,OV30)</f>
        <v>300000</v>
      </c>
      <c r="OW31" s="13">
        <f t="shared" si="1305"/>
        <v>0</v>
      </c>
      <c r="OX31" s="13">
        <f t="shared" si="270"/>
        <v>300000</v>
      </c>
      <c r="OY31" s="13">
        <f t="shared" ref="OY31" si="1306">SUM(OY21,OY30)</f>
        <v>96899</v>
      </c>
      <c r="OZ31" s="95">
        <f t="shared" si="271"/>
        <v>396899</v>
      </c>
      <c r="PA31" s="13">
        <f t="shared" ref="PA31:PB31" si="1307">SUM(PA21,PA30)</f>
        <v>2670513</v>
      </c>
      <c r="PB31" s="13">
        <f t="shared" si="1307"/>
        <v>1712002</v>
      </c>
      <c r="PC31" s="13">
        <f t="shared" si="272"/>
        <v>4382515</v>
      </c>
      <c r="PD31" s="13">
        <f t="shared" ref="PD31" si="1308">SUM(PD21,PD30)</f>
        <v>3906308</v>
      </c>
      <c r="PE31" s="95">
        <f t="shared" si="273"/>
        <v>8288823</v>
      </c>
      <c r="PF31" s="13">
        <f t="shared" ref="PF31:PG31" si="1309">SUM(PF21,PF30)</f>
        <v>100000</v>
      </c>
      <c r="PG31" s="13">
        <f t="shared" si="1309"/>
        <v>0</v>
      </c>
      <c r="PH31" s="13">
        <f t="shared" si="274"/>
        <v>100000</v>
      </c>
      <c r="PI31" s="13">
        <f t="shared" ref="PI31" si="1310">SUM(PI21,PI30)</f>
        <v>-2395</v>
      </c>
      <c r="PJ31" s="95">
        <f t="shared" si="275"/>
        <v>97605</v>
      </c>
      <c r="PK31" s="13">
        <f t="shared" si="83"/>
        <v>2770513</v>
      </c>
      <c r="PL31" s="13">
        <f t="shared" si="84"/>
        <v>1712002</v>
      </c>
      <c r="PM31" s="13">
        <f t="shared" si="85"/>
        <v>4482515</v>
      </c>
      <c r="PN31" s="13">
        <f t="shared" si="86"/>
        <v>3903913</v>
      </c>
      <c r="PO31" s="95">
        <f t="shared" si="87"/>
        <v>8386428</v>
      </c>
      <c r="PP31" s="13">
        <f t="shared" ref="PP31:PQ31" si="1311">SUM(PP21,PP30)</f>
        <v>72900</v>
      </c>
      <c r="PQ31" s="13">
        <f t="shared" si="1311"/>
        <v>0</v>
      </c>
      <c r="PR31" s="13">
        <f t="shared" si="276"/>
        <v>72900</v>
      </c>
      <c r="PS31" s="13">
        <f t="shared" ref="PS31" si="1312">SUM(PS21,PS30)</f>
        <v>0</v>
      </c>
      <c r="PT31" s="95">
        <f t="shared" si="277"/>
        <v>72900</v>
      </c>
      <c r="PU31" s="13">
        <f t="shared" ref="PU31:PV31" si="1313">SUM(PU21,PU30)</f>
        <v>24000</v>
      </c>
      <c r="PV31" s="13">
        <f t="shared" si="1313"/>
        <v>0</v>
      </c>
      <c r="PW31" s="13">
        <f t="shared" si="278"/>
        <v>24000</v>
      </c>
      <c r="PX31" s="13">
        <f t="shared" ref="PX31" si="1314">SUM(PX21,PX30)</f>
        <v>-9771</v>
      </c>
      <c r="PY31" s="95">
        <f t="shared" si="279"/>
        <v>14229</v>
      </c>
      <c r="PZ31" s="13">
        <f t="shared" ref="PZ31:QA31" si="1315">SUM(PZ21,PZ30)</f>
        <v>780000</v>
      </c>
      <c r="QA31" s="13">
        <f t="shared" si="1315"/>
        <v>0</v>
      </c>
      <c r="QB31" s="13">
        <f t="shared" si="280"/>
        <v>780000</v>
      </c>
      <c r="QC31" s="13">
        <f t="shared" ref="QC31" si="1316">SUM(QC21,QC30)</f>
        <v>0</v>
      </c>
      <c r="QD31" s="95">
        <f t="shared" si="281"/>
        <v>780000</v>
      </c>
      <c r="QE31" s="13">
        <f t="shared" ref="QE31:QF31" si="1317">SUM(QE21,QE30)</f>
        <v>46000</v>
      </c>
      <c r="QF31" s="13">
        <f t="shared" si="1317"/>
        <v>0</v>
      </c>
      <c r="QG31" s="13">
        <f t="shared" si="282"/>
        <v>46000</v>
      </c>
      <c r="QH31" s="13">
        <f t="shared" ref="QH31" si="1318">SUM(QH21,QH30)</f>
        <v>-17000</v>
      </c>
      <c r="QI31" s="95">
        <f t="shared" si="283"/>
        <v>29000</v>
      </c>
      <c r="QJ31" s="13">
        <f t="shared" si="88"/>
        <v>922900</v>
      </c>
      <c r="QK31" s="13">
        <f t="shared" si="89"/>
        <v>0</v>
      </c>
      <c r="QL31" s="13">
        <f t="shared" si="90"/>
        <v>922900</v>
      </c>
      <c r="QM31" s="13">
        <f t="shared" si="91"/>
        <v>-26771</v>
      </c>
      <c r="QN31" s="95">
        <f t="shared" si="92"/>
        <v>896129</v>
      </c>
      <c r="QO31" s="13">
        <f t="shared" si="93"/>
        <v>3993413</v>
      </c>
      <c r="QP31" s="13">
        <f t="shared" si="94"/>
        <v>1712002</v>
      </c>
      <c r="QQ31" s="13">
        <f t="shared" si="95"/>
        <v>5705415</v>
      </c>
      <c r="QR31" s="13">
        <f t="shared" si="96"/>
        <v>3974041</v>
      </c>
      <c r="QS31" s="95">
        <f t="shared" si="97"/>
        <v>9679456</v>
      </c>
      <c r="QT31" s="13">
        <f t="shared" ref="QT31:QU31" si="1319">SUM(QT21,QT30)</f>
        <v>0</v>
      </c>
      <c r="QU31" s="13">
        <f t="shared" si="1319"/>
        <v>0</v>
      </c>
      <c r="QV31" s="13">
        <f t="shared" si="284"/>
        <v>0</v>
      </c>
      <c r="QW31" s="13">
        <f t="shared" ref="QW31" si="1320">SUM(QW21,QW30)</f>
        <v>0</v>
      </c>
      <c r="QX31" s="95">
        <f t="shared" si="285"/>
        <v>0</v>
      </c>
      <c r="QY31" s="13">
        <f t="shared" ref="QY31:QZ31" si="1321">SUM(QY21,QY30)</f>
        <v>0</v>
      </c>
      <c r="QZ31" s="13">
        <f t="shared" si="1321"/>
        <v>0</v>
      </c>
      <c r="RA31" s="13">
        <f t="shared" si="286"/>
        <v>0</v>
      </c>
      <c r="RB31" s="13">
        <f t="shared" ref="RB31" si="1322">SUM(RB21,RB30)</f>
        <v>0</v>
      </c>
      <c r="RC31" s="95">
        <f t="shared" si="287"/>
        <v>0</v>
      </c>
      <c r="RD31" s="13">
        <f t="shared" ref="RD31:RE31" si="1323">SUM(RD21,RD30)</f>
        <v>0</v>
      </c>
      <c r="RE31" s="13">
        <f t="shared" si="1323"/>
        <v>0</v>
      </c>
      <c r="RF31" s="13">
        <f t="shared" si="288"/>
        <v>0</v>
      </c>
      <c r="RG31" s="13">
        <f t="shared" ref="RG31" si="1324">SUM(RG21,RG30)</f>
        <v>0</v>
      </c>
      <c r="RH31" s="95">
        <f t="shared" si="289"/>
        <v>0</v>
      </c>
      <c r="RI31" s="13">
        <f t="shared" ref="RI31:RJ31" si="1325">SUM(RI21,RI30)</f>
        <v>0</v>
      </c>
      <c r="RJ31" s="13">
        <f t="shared" si="1325"/>
        <v>0</v>
      </c>
      <c r="RK31" s="13">
        <f t="shared" si="290"/>
        <v>0</v>
      </c>
      <c r="RL31" s="13">
        <f t="shared" ref="RL31" si="1326">SUM(RL21,RL30)</f>
        <v>0</v>
      </c>
      <c r="RM31" s="95">
        <f t="shared" si="291"/>
        <v>0</v>
      </c>
      <c r="RN31" s="13">
        <f t="shared" ref="RN31:RO31" si="1327">SUM(RN21,RN30)</f>
        <v>0</v>
      </c>
      <c r="RO31" s="13">
        <f t="shared" si="1327"/>
        <v>0</v>
      </c>
      <c r="RP31" s="13">
        <f t="shared" si="292"/>
        <v>0</v>
      </c>
      <c r="RQ31" s="13">
        <f t="shared" ref="RQ31" si="1328">SUM(RQ21,RQ30)</f>
        <v>0</v>
      </c>
      <c r="RR31" s="95">
        <f t="shared" si="293"/>
        <v>0</v>
      </c>
      <c r="RS31" s="13">
        <f t="shared" ref="RS31:RT31" si="1329">SUM(RS21,RS30)</f>
        <v>0</v>
      </c>
      <c r="RT31" s="13">
        <f t="shared" si="1329"/>
        <v>0</v>
      </c>
      <c r="RU31" s="13">
        <f t="shared" si="294"/>
        <v>0</v>
      </c>
      <c r="RV31" s="13">
        <f t="shared" ref="RV31" si="1330">SUM(RV21,RV30)</f>
        <v>0</v>
      </c>
      <c r="RW31" s="95">
        <f t="shared" si="295"/>
        <v>0</v>
      </c>
      <c r="RX31" s="13">
        <f t="shared" si="98"/>
        <v>0</v>
      </c>
      <c r="RY31" s="13">
        <f t="shared" si="99"/>
        <v>0</v>
      </c>
      <c r="RZ31" s="13">
        <f t="shared" si="100"/>
        <v>0</v>
      </c>
      <c r="SA31" s="13">
        <f t="shared" si="101"/>
        <v>0</v>
      </c>
      <c r="SB31" s="95">
        <f t="shared" si="102"/>
        <v>0</v>
      </c>
      <c r="SC31" s="13">
        <f t="shared" ref="SC31:SD31" si="1331">SUM(SC21,SC30)</f>
        <v>0</v>
      </c>
      <c r="SD31" s="13">
        <f t="shared" si="1331"/>
        <v>0</v>
      </c>
      <c r="SE31" s="13">
        <f t="shared" si="296"/>
        <v>0</v>
      </c>
      <c r="SF31" s="13">
        <f t="shared" ref="SF31" si="1332">SUM(SF21,SF30)</f>
        <v>0</v>
      </c>
      <c r="SG31" s="95">
        <f t="shared" si="297"/>
        <v>0</v>
      </c>
      <c r="SH31" s="13">
        <f t="shared" ref="SH31:SI31" si="1333">SUM(SH21,SH30)</f>
        <v>0</v>
      </c>
      <c r="SI31" s="13">
        <f t="shared" si="1333"/>
        <v>0</v>
      </c>
      <c r="SJ31" s="13">
        <f t="shared" si="298"/>
        <v>0</v>
      </c>
      <c r="SK31" s="13">
        <f t="shared" ref="SK31" si="1334">SUM(SK21,SK30)</f>
        <v>0</v>
      </c>
      <c r="SL31" s="95">
        <f t="shared" si="299"/>
        <v>0</v>
      </c>
      <c r="SM31" s="13">
        <f t="shared" si="103"/>
        <v>0</v>
      </c>
      <c r="SN31" s="13">
        <f t="shared" si="104"/>
        <v>0</v>
      </c>
      <c r="SO31" s="13">
        <f t="shared" si="105"/>
        <v>0</v>
      </c>
      <c r="SP31" s="13">
        <f t="shared" si="106"/>
        <v>0</v>
      </c>
      <c r="SQ31" s="95">
        <f t="shared" si="107"/>
        <v>0</v>
      </c>
      <c r="SR31" s="13">
        <f t="shared" si="108"/>
        <v>0</v>
      </c>
      <c r="SS31" s="13">
        <f t="shared" si="109"/>
        <v>0</v>
      </c>
      <c r="ST31" s="13">
        <f t="shared" si="110"/>
        <v>0</v>
      </c>
      <c r="SU31" s="13">
        <f t="shared" si="111"/>
        <v>0</v>
      </c>
      <c r="SV31" s="95">
        <f t="shared" si="112"/>
        <v>0</v>
      </c>
      <c r="SW31" s="13">
        <f t="shared" ref="SW31:SX31" si="1335">SUM(SW21,SW30)</f>
        <v>409</v>
      </c>
      <c r="SX31" s="13">
        <f t="shared" si="1335"/>
        <v>0</v>
      </c>
      <c r="SY31" s="13">
        <f t="shared" si="300"/>
        <v>409</v>
      </c>
      <c r="SZ31" s="13">
        <f t="shared" ref="SZ31" si="1336">SUM(SZ21,SZ30)</f>
        <v>2395</v>
      </c>
      <c r="TA31" s="95">
        <f t="shared" si="301"/>
        <v>2804</v>
      </c>
      <c r="TB31" s="13">
        <f t="shared" ref="TB31:TC31" si="1337">SUM(TB21,TB30)</f>
        <v>25980</v>
      </c>
      <c r="TC31" s="13">
        <f t="shared" si="1337"/>
        <v>0</v>
      </c>
      <c r="TD31" s="13">
        <f t="shared" si="302"/>
        <v>25980</v>
      </c>
      <c r="TE31" s="13">
        <f t="shared" ref="TE31" si="1338">SUM(TE21,TE30)</f>
        <v>0</v>
      </c>
      <c r="TF31" s="95">
        <f t="shared" si="303"/>
        <v>25980</v>
      </c>
      <c r="TG31" s="13">
        <f t="shared" ref="TG31:TH31" si="1339">SUM(TG21,TG30)</f>
        <v>0</v>
      </c>
      <c r="TH31" s="13">
        <f t="shared" si="1339"/>
        <v>0</v>
      </c>
      <c r="TI31" s="13">
        <f t="shared" si="304"/>
        <v>0</v>
      </c>
      <c r="TJ31" s="13">
        <f t="shared" ref="TJ31" si="1340">SUM(TJ21,TJ30)</f>
        <v>5950</v>
      </c>
      <c r="TK31" s="95">
        <f t="shared" si="305"/>
        <v>5950</v>
      </c>
      <c r="TL31" s="13">
        <f t="shared" ref="TL31:TM31" si="1341">SUM(TL21,TL30)</f>
        <v>0</v>
      </c>
      <c r="TM31" s="13">
        <f t="shared" si="1341"/>
        <v>0</v>
      </c>
      <c r="TN31" s="13">
        <f t="shared" si="306"/>
        <v>0</v>
      </c>
      <c r="TO31" s="13">
        <f t="shared" ref="TO31" si="1342">SUM(TO21,TO30)</f>
        <v>6998</v>
      </c>
      <c r="TP31" s="95">
        <f t="shared" si="307"/>
        <v>6998</v>
      </c>
      <c r="TQ31" s="13">
        <f t="shared" ref="TQ31:TR31" si="1343">SUM(TQ21,TQ30)</f>
        <v>0</v>
      </c>
      <c r="TR31" s="13">
        <f t="shared" si="1343"/>
        <v>0</v>
      </c>
      <c r="TS31" s="13">
        <f t="shared" si="308"/>
        <v>0</v>
      </c>
      <c r="TT31" s="13">
        <f t="shared" ref="TT31" si="1344">SUM(TT21,TT30)</f>
        <v>888983</v>
      </c>
      <c r="TU31" s="95">
        <f t="shared" si="309"/>
        <v>888983</v>
      </c>
      <c r="TV31" s="13">
        <f t="shared" si="113"/>
        <v>26389</v>
      </c>
      <c r="TW31" s="13">
        <f t="shared" si="114"/>
        <v>0</v>
      </c>
      <c r="TX31" s="13">
        <f t="shared" si="115"/>
        <v>26389</v>
      </c>
      <c r="TY31" s="13">
        <f t="shared" si="116"/>
        <v>904326</v>
      </c>
      <c r="TZ31" s="95">
        <f t="shared" si="117"/>
        <v>930715</v>
      </c>
      <c r="UA31" s="13">
        <f t="shared" ref="UA31:UB31" si="1345">SUM(UA21,UA30)</f>
        <v>1000</v>
      </c>
      <c r="UB31" s="13">
        <f t="shared" si="1345"/>
        <v>0</v>
      </c>
      <c r="UC31" s="13">
        <f t="shared" si="310"/>
        <v>1000</v>
      </c>
      <c r="UD31" s="13">
        <f t="shared" ref="UD31" si="1346">SUM(UD21,UD30)</f>
        <v>0</v>
      </c>
      <c r="UE31" s="95">
        <f t="shared" si="311"/>
        <v>1000</v>
      </c>
      <c r="UF31" s="13">
        <f t="shared" si="312"/>
        <v>1000</v>
      </c>
      <c r="UG31" s="13">
        <f t="shared" si="313"/>
        <v>0</v>
      </c>
      <c r="UH31" s="13">
        <f t="shared" si="314"/>
        <v>1000</v>
      </c>
      <c r="UI31" s="13">
        <f t="shared" si="315"/>
        <v>0</v>
      </c>
      <c r="UJ31" s="95">
        <f t="shared" si="316"/>
        <v>1000</v>
      </c>
      <c r="UK31" s="13">
        <f t="shared" si="123"/>
        <v>27389</v>
      </c>
      <c r="UL31" s="13">
        <f t="shared" si="124"/>
        <v>0</v>
      </c>
      <c r="UM31" s="13">
        <f t="shared" si="125"/>
        <v>27389</v>
      </c>
      <c r="UN31" s="13">
        <f t="shared" si="126"/>
        <v>904326</v>
      </c>
      <c r="UO31" s="95">
        <f t="shared" si="127"/>
        <v>931715</v>
      </c>
      <c r="UP31" s="13">
        <f>UP21+UP30</f>
        <v>15888413</v>
      </c>
      <c r="UQ31" s="13">
        <f t="shared" si="128"/>
        <v>25754783</v>
      </c>
      <c r="UR31" s="13">
        <f t="shared" si="129"/>
        <v>2461259</v>
      </c>
      <c r="US31" s="13">
        <f t="shared" si="130"/>
        <v>28216042</v>
      </c>
      <c r="UT31" s="13">
        <f t="shared" si="131"/>
        <v>5419314</v>
      </c>
      <c r="UU31" s="95">
        <f t="shared" si="132"/>
        <v>33635356</v>
      </c>
      <c r="UV31" s="13">
        <f t="shared" si="322"/>
        <v>27661328</v>
      </c>
      <c r="UW31" s="13">
        <f t="shared" si="317"/>
        <v>38390156</v>
      </c>
      <c r="UX31" s="13">
        <f t="shared" si="318"/>
        <v>3032395</v>
      </c>
      <c r="UY31" s="13">
        <f t="shared" si="319"/>
        <v>41422551</v>
      </c>
      <c r="UZ31" s="13">
        <f t="shared" si="320"/>
        <v>5934398</v>
      </c>
      <c r="VA31" s="95">
        <f t="shared" si="321"/>
        <v>47356949</v>
      </c>
      <c r="VB31" s="14"/>
    </row>
    <row r="32" spans="1:574" s="24" customFormat="1" x14ac:dyDescent="0.25">
      <c r="A32" s="21">
        <v>23</v>
      </c>
      <c r="B32" s="22" t="s">
        <v>192</v>
      </c>
      <c r="C32" s="23" t="s">
        <v>243</v>
      </c>
      <c r="G32" s="24">
        <f t="shared" si="134"/>
        <v>0</v>
      </c>
      <c r="I32" s="97">
        <f t="shared" si="135"/>
        <v>0</v>
      </c>
      <c r="M32" s="24">
        <f t="shared" si="136"/>
        <v>0</v>
      </c>
      <c r="O32" s="97">
        <f t="shared" si="137"/>
        <v>0</v>
      </c>
      <c r="S32" s="24">
        <f t="shared" si="138"/>
        <v>0</v>
      </c>
      <c r="U32" s="97">
        <f t="shared" si="139"/>
        <v>0</v>
      </c>
      <c r="Y32" s="24">
        <f t="shared" si="140"/>
        <v>0</v>
      </c>
      <c r="AA32" s="97">
        <f t="shared" si="141"/>
        <v>0</v>
      </c>
      <c r="AE32" s="24">
        <f t="shared" si="142"/>
        <v>0</v>
      </c>
      <c r="AG32" s="97">
        <f t="shared" si="143"/>
        <v>0</v>
      </c>
      <c r="AK32" s="24">
        <f t="shared" si="144"/>
        <v>0</v>
      </c>
      <c r="AM32" s="97">
        <f t="shared" si="145"/>
        <v>0</v>
      </c>
      <c r="AQ32" s="24">
        <f t="shared" si="146"/>
        <v>0</v>
      </c>
      <c r="AS32" s="97">
        <f t="shared" si="147"/>
        <v>0</v>
      </c>
      <c r="AW32" s="24">
        <f t="shared" si="148"/>
        <v>0</v>
      </c>
      <c r="AY32" s="97">
        <f t="shared" si="149"/>
        <v>0</v>
      </c>
      <c r="AZ32" s="24">
        <f t="shared" si="150"/>
        <v>0</v>
      </c>
      <c r="BA32" s="24">
        <f t="shared" si="151"/>
        <v>0</v>
      </c>
      <c r="BB32" s="24">
        <f t="shared" si="152"/>
        <v>0</v>
      </c>
      <c r="BC32" s="24">
        <f t="shared" si="153"/>
        <v>0</v>
      </c>
      <c r="BD32" s="24">
        <f t="shared" si="154"/>
        <v>0</v>
      </c>
      <c r="BE32" s="97">
        <f t="shared" si="155"/>
        <v>0</v>
      </c>
      <c r="BI32" s="24">
        <f t="shared" si="156"/>
        <v>0</v>
      </c>
      <c r="BK32" s="97">
        <f t="shared" si="157"/>
        <v>0</v>
      </c>
      <c r="BL32" s="24">
        <f t="shared" si="158"/>
        <v>0</v>
      </c>
      <c r="BM32" s="24">
        <f t="shared" si="159"/>
        <v>0</v>
      </c>
      <c r="BN32" s="24">
        <f t="shared" si="160"/>
        <v>0</v>
      </c>
      <c r="BO32" s="24">
        <f t="shared" si="161"/>
        <v>0</v>
      </c>
      <c r="BP32" s="24">
        <f t="shared" si="162"/>
        <v>0</v>
      </c>
      <c r="BQ32" s="97">
        <f t="shared" si="163"/>
        <v>0</v>
      </c>
      <c r="BU32" s="24">
        <f t="shared" si="164"/>
        <v>0</v>
      </c>
      <c r="BW32" s="97">
        <f t="shared" si="165"/>
        <v>0</v>
      </c>
      <c r="CA32" s="24">
        <f t="shared" si="166"/>
        <v>0</v>
      </c>
      <c r="CC32" s="97">
        <f t="shared" si="167"/>
        <v>0</v>
      </c>
      <c r="CG32" s="24">
        <f t="shared" si="168"/>
        <v>0</v>
      </c>
      <c r="CI32" s="97">
        <f t="shared" si="169"/>
        <v>0</v>
      </c>
      <c r="CM32" s="24">
        <f t="shared" si="170"/>
        <v>0</v>
      </c>
      <c r="CO32" s="97">
        <f t="shared" si="171"/>
        <v>0</v>
      </c>
      <c r="CS32" s="24">
        <f t="shared" si="172"/>
        <v>0</v>
      </c>
      <c r="CU32" s="97">
        <f t="shared" si="173"/>
        <v>0</v>
      </c>
      <c r="CY32" s="24">
        <f t="shared" si="174"/>
        <v>0</v>
      </c>
      <c r="DA32" s="97">
        <f t="shared" si="175"/>
        <v>0</v>
      </c>
      <c r="DB32" s="24">
        <f t="shared" si="176"/>
        <v>0</v>
      </c>
      <c r="DC32" s="24">
        <f t="shared" si="177"/>
        <v>0</v>
      </c>
      <c r="DD32" s="24">
        <f t="shared" si="178"/>
        <v>0</v>
      </c>
      <c r="DE32" s="24">
        <f t="shared" si="179"/>
        <v>0</v>
      </c>
      <c r="DF32" s="24">
        <f t="shared" si="180"/>
        <v>0</v>
      </c>
      <c r="DG32" s="97">
        <f t="shared" si="181"/>
        <v>0</v>
      </c>
      <c r="DJ32" s="24">
        <f t="shared" si="182"/>
        <v>0</v>
      </c>
      <c r="DL32" s="97">
        <f t="shared" si="183"/>
        <v>0</v>
      </c>
      <c r="DO32" s="24">
        <f t="shared" si="184"/>
        <v>0</v>
      </c>
      <c r="DQ32" s="97">
        <f t="shared" si="185"/>
        <v>0</v>
      </c>
      <c r="DT32" s="24">
        <f t="shared" si="186"/>
        <v>0</v>
      </c>
      <c r="DV32" s="97">
        <f t="shared" si="187"/>
        <v>0</v>
      </c>
      <c r="DY32" s="24">
        <f t="shared" si="188"/>
        <v>0</v>
      </c>
      <c r="EA32" s="97">
        <f t="shared" si="189"/>
        <v>0</v>
      </c>
      <c r="ED32" s="24">
        <f t="shared" si="190"/>
        <v>0</v>
      </c>
      <c r="EF32" s="97">
        <f t="shared" si="191"/>
        <v>0</v>
      </c>
      <c r="EI32" s="24">
        <f t="shared" si="192"/>
        <v>0</v>
      </c>
      <c r="EK32" s="97">
        <f t="shared" si="193"/>
        <v>0</v>
      </c>
      <c r="EN32" s="24">
        <f t="shared" si="194"/>
        <v>0</v>
      </c>
      <c r="EP32" s="97">
        <f t="shared" si="195"/>
        <v>0</v>
      </c>
      <c r="ES32" s="24">
        <f t="shared" si="196"/>
        <v>0</v>
      </c>
      <c r="EU32" s="97">
        <f t="shared" si="197"/>
        <v>0</v>
      </c>
      <c r="EV32" s="24">
        <f t="shared" si="3"/>
        <v>0</v>
      </c>
      <c r="EW32" s="24">
        <f t="shared" si="4"/>
        <v>0</v>
      </c>
      <c r="EX32" s="24">
        <f t="shared" si="5"/>
        <v>0</v>
      </c>
      <c r="EY32" s="24">
        <f t="shared" si="6"/>
        <v>0</v>
      </c>
      <c r="EZ32" s="97">
        <f t="shared" si="7"/>
        <v>0</v>
      </c>
      <c r="FC32" s="24">
        <f t="shared" si="198"/>
        <v>0</v>
      </c>
      <c r="FE32" s="97">
        <f t="shared" si="199"/>
        <v>0</v>
      </c>
      <c r="FH32" s="24">
        <f t="shared" si="200"/>
        <v>0</v>
      </c>
      <c r="FJ32" s="97">
        <f t="shared" si="201"/>
        <v>0</v>
      </c>
      <c r="FM32" s="24">
        <f t="shared" si="202"/>
        <v>0</v>
      </c>
      <c r="FO32" s="97">
        <f t="shared" si="203"/>
        <v>0</v>
      </c>
      <c r="FR32" s="24">
        <f t="shared" si="204"/>
        <v>0</v>
      </c>
      <c r="FT32" s="97">
        <f t="shared" si="205"/>
        <v>0</v>
      </c>
      <c r="FU32" s="24">
        <f t="shared" si="8"/>
        <v>0</v>
      </c>
      <c r="FV32" s="24">
        <f t="shared" si="9"/>
        <v>0</v>
      </c>
      <c r="FW32" s="24">
        <f t="shared" si="10"/>
        <v>0</v>
      </c>
      <c r="FX32" s="24">
        <f t="shared" si="11"/>
        <v>0</v>
      </c>
      <c r="FY32" s="97">
        <f t="shared" si="12"/>
        <v>0</v>
      </c>
      <c r="GB32" s="24">
        <f t="shared" si="206"/>
        <v>0</v>
      </c>
      <c r="GD32" s="97">
        <f t="shared" si="207"/>
        <v>0</v>
      </c>
      <c r="GG32" s="24">
        <f t="shared" si="208"/>
        <v>0</v>
      </c>
      <c r="GI32" s="97">
        <f t="shared" si="209"/>
        <v>0</v>
      </c>
      <c r="GL32" s="24">
        <f t="shared" si="210"/>
        <v>0</v>
      </c>
      <c r="GN32" s="97">
        <f t="shared" si="211"/>
        <v>0</v>
      </c>
      <c r="GQ32" s="24">
        <f t="shared" si="212"/>
        <v>0</v>
      </c>
      <c r="GS32" s="97">
        <f t="shared" si="213"/>
        <v>0</v>
      </c>
      <c r="GV32" s="24">
        <f t="shared" si="214"/>
        <v>0</v>
      </c>
      <c r="GX32" s="97">
        <f t="shared" si="215"/>
        <v>0</v>
      </c>
      <c r="GY32" s="24">
        <f t="shared" si="13"/>
        <v>0</v>
      </c>
      <c r="GZ32" s="24">
        <f t="shared" si="14"/>
        <v>0</v>
      </c>
      <c r="HA32" s="24">
        <f t="shared" si="15"/>
        <v>0</v>
      </c>
      <c r="HB32" s="24">
        <f t="shared" si="16"/>
        <v>0</v>
      </c>
      <c r="HC32" s="97">
        <f t="shared" si="17"/>
        <v>0</v>
      </c>
      <c r="HF32" s="24">
        <f t="shared" si="216"/>
        <v>0</v>
      </c>
      <c r="HH32" s="97">
        <f t="shared" si="217"/>
        <v>0</v>
      </c>
      <c r="HK32" s="24">
        <f t="shared" si="218"/>
        <v>0</v>
      </c>
      <c r="HM32" s="97">
        <f t="shared" si="219"/>
        <v>0</v>
      </c>
      <c r="HP32" s="24">
        <f t="shared" si="220"/>
        <v>0</v>
      </c>
      <c r="HR32" s="97">
        <f t="shared" si="221"/>
        <v>0</v>
      </c>
      <c r="HS32" s="24">
        <f t="shared" si="18"/>
        <v>0</v>
      </c>
      <c r="HT32" s="24">
        <f t="shared" si="19"/>
        <v>0</v>
      </c>
      <c r="HU32" s="24">
        <f t="shared" si="20"/>
        <v>0</v>
      </c>
      <c r="HV32" s="24">
        <f t="shared" si="21"/>
        <v>0</v>
      </c>
      <c r="HW32" s="97">
        <f t="shared" si="22"/>
        <v>0</v>
      </c>
      <c r="HZ32" s="24">
        <f t="shared" si="222"/>
        <v>0</v>
      </c>
      <c r="IB32" s="97">
        <f t="shared" si="223"/>
        <v>0</v>
      </c>
      <c r="IE32" s="24">
        <f t="shared" si="224"/>
        <v>0</v>
      </c>
      <c r="IG32" s="97">
        <f t="shared" si="225"/>
        <v>0</v>
      </c>
      <c r="IJ32" s="24">
        <f t="shared" si="226"/>
        <v>0</v>
      </c>
      <c r="IL32" s="97">
        <f t="shared" si="227"/>
        <v>0</v>
      </c>
      <c r="IO32" s="24">
        <f t="shared" si="228"/>
        <v>0</v>
      </c>
      <c r="IQ32" s="97">
        <f t="shared" si="229"/>
        <v>0</v>
      </c>
      <c r="IT32" s="24">
        <f t="shared" si="230"/>
        <v>0</v>
      </c>
      <c r="IV32" s="97">
        <f t="shared" si="231"/>
        <v>0</v>
      </c>
      <c r="IW32" s="24">
        <f t="shared" si="23"/>
        <v>0</v>
      </c>
      <c r="IX32" s="24">
        <f t="shared" si="24"/>
        <v>0</v>
      </c>
      <c r="IY32" s="24">
        <f t="shared" si="25"/>
        <v>0</v>
      </c>
      <c r="IZ32" s="24">
        <f t="shared" si="26"/>
        <v>0</v>
      </c>
      <c r="JA32" s="97">
        <f t="shared" si="27"/>
        <v>0</v>
      </c>
      <c r="JD32" s="24">
        <f t="shared" si="232"/>
        <v>0</v>
      </c>
      <c r="JF32" s="97">
        <f t="shared" si="233"/>
        <v>0</v>
      </c>
      <c r="JI32" s="24">
        <f t="shared" si="234"/>
        <v>0</v>
      </c>
      <c r="JK32" s="97">
        <f t="shared" si="235"/>
        <v>0</v>
      </c>
      <c r="JN32" s="24">
        <f t="shared" si="236"/>
        <v>0</v>
      </c>
      <c r="JP32" s="97">
        <f t="shared" si="237"/>
        <v>0</v>
      </c>
      <c r="JS32" s="24">
        <f t="shared" si="238"/>
        <v>0</v>
      </c>
      <c r="JU32" s="97">
        <f t="shared" si="239"/>
        <v>0</v>
      </c>
      <c r="JV32" s="24">
        <f t="shared" si="28"/>
        <v>0</v>
      </c>
      <c r="JW32" s="24">
        <f t="shared" si="29"/>
        <v>0</v>
      </c>
      <c r="JX32" s="24">
        <f t="shared" si="30"/>
        <v>0</v>
      </c>
      <c r="JY32" s="24">
        <f t="shared" si="31"/>
        <v>0</v>
      </c>
      <c r="JZ32" s="97">
        <f t="shared" si="32"/>
        <v>0</v>
      </c>
      <c r="KC32" s="24">
        <f t="shared" si="240"/>
        <v>0</v>
      </c>
      <c r="KE32" s="97">
        <f t="shared" si="241"/>
        <v>0</v>
      </c>
      <c r="KF32" s="24">
        <f t="shared" si="33"/>
        <v>0</v>
      </c>
      <c r="KG32" s="24">
        <f t="shared" si="34"/>
        <v>0</v>
      </c>
      <c r="KH32" s="24">
        <f t="shared" si="35"/>
        <v>0</v>
      </c>
      <c r="KI32" s="24">
        <f t="shared" si="36"/>
        <v>0</v>
      </c>
      <c r="KJ32" s="97">
        <f t="shared" si="37"/>
        <v>0</v>
      </c>
      <c r="KM32" s="24">
        <f t="shared" si="242"/>
        <v>0</v>
      </c>
      <c r="KO32" s="97">
        <f t="shared" si="243"/>
        <v>0</v>
      </c>
      <c r="KP32" s="24">
        <f t="shared" si="38"/>
        <v>0</v>
      </c>
      <c r="KQ32" s="24">
        <f t="shared" si="39"/>
        <v>0</v>
      </c>
      <c r="KR32" s="24">
        <f t="shared" si="40"/>
        <v>0</v>
      </c>
      <c r="KS32" s="24">
        <f t="shared" si="41"/>
        <v>0</v>
      </c>
      <c r="KT32" s="97">
        <f t="shared" si="42"/>
        <v>0</v>
      </c>
      <c r="KU32" s="24">
        <f t="shared" si="43"/>
        <v>0</v>
      </c>
      <c r="KV32" s="24">
        <f t="shared" si="44"/>
        <v>0</v>
      </c>
      <c r="KW32" s="24">
        <f t="shared" si="45"/>
        <v>0</v>
      </c>
      <c r="KX32" s="24">
        <f t="shared" si="46"/>
        <v>0</v>
      </c>
      <c r="KY32" s="97">
        <f t="shared" si="47"/>
        <v>0</v>
      </c>
      <c r="LB32" s="24">
        <f t="shared" si="244"/>
        <v>0</v>
      </c>
      <c r="LD32" s="97">
        <f t="shared" si="245"/>
        <v>0</v>
      </c>
      <c r="LG32" s="24">
        <f t="shared" si="246"/>
        <v>0</v>
      </c>
      <c r="LI32" s="97">
        <f t="shared" si="247"/>
        <v>0</v>
      </c>
      <c r="LL32" s="24">
        <f t="shared" si="248"/>
        <v>0</v>
      </c>
      <c r="LN32" s="97">
        <f t="shared" si="249"/>
        <v>0</v>
      </c>
      <c r="LQ32" s="24">
        <f t="shared" si="250"/>
        <v>0</v>
      </c>
      <c r="LS32" s="97">
        <f t="shared" si="251"/>
        <v>0</v>
      </c>
      <c r="LV32" s="24">
        <f t="shared" si="252"/>
        <v>0</v>
      </c>
      <c r="LX32" s="97">
        <f t="shared" si="253"/>
        <v>0</v>
      </c>
      <c r="LY32" s="24">
        <f t="shared" si="48"/>
        <v>0</v>
      </c>
      <c r="LZ32" s="24">
        <f t="shared" si="49"/>
        <v>0</v>
      </c>
      <c r="MA32" s="24">
        <f t="shared" si="50"/>
        <v>0</v>
      </c>
      <c r="MB32" s="24">
        <f t="shared" si="51"/>
        <v>0</v>
      </c>
      <c r="MC32" s="97">
        <f t="shared" si="52"/>
        <v>0</v>
      </c>
      <c r="MF32" s="24">
        <f t="shared" si="254"/>
        <v>0</v>
      </c>
      <c r="MH32" s="97">
        <f t="shared" si="255"/>
        <v>0</v>
      </c>
      <c r="MI32" s="24">
        <f t="shared" si="53"/>
        <v>0</v>
      </c>
      <c r="MJ32" s="24">
        <f t="shared" si="54"/>
        <v>0</v>
      </c>
      <c r="MK32" s="24">
        <f t="shared" si="55"/>
        <v>0</v>
      </c>
      <c r="ML32" s="24">
        <f t="shared" si="56"/>
        <v>0</v>
      </c>
      <c r="MM32" s="97">
        <f t="shared" si="57"/>
        <v>0</v>
      </c>
      <c r="MP32" s="24">
        <f t="shared" si="256"/>
        <v>0</v>
      </c>
      <c r="MR32" s="97">
        <f t="shared" si="257"/>
        <v>0</v>
      </c>
      <c r="MU32" s="24">
        <f t="shared" si="258"/>
        <v>0</v>
      </c>
      <c r="MW32" s="97">
        <f t="shared" si="259"/>
        <v>0</v>
      </c>
      <c r="MX32" s="24">
        <f t="shared" si="739"/>
        <v>0</v>
      </c>
      <c r="MY32" s="24">
        <f t="shared" si="740"/>
        <v>0</v>
      </c>
      <c r="MZ32" s="24">
        <f t="shared" si="741"/>
        <v>0</v>
      </c>
      <c r="NA32" s="24">
        <f t="shared" si="743"/>
        <v>0</v>
      </c>
      <c r="NB32" s="97">
        <f t="shared" si="742"/>
        <v>0</v>
      </c>
      <c r="NE32" s="24">
        <f t="shared" si="260"/>
        <v>0</v>
      </c>
      <c r="NG32" s="97">
        <f t="shared" si="261"/>
        <v>0</v>
      </c>
      <c r="NJ32" s="24">
        <f t="shared" si="262"/>
        <v>0</v>
      </c>
      <c r="NL32" s="97">
        <f t="shared" si="263"/>
        <v>0</v>
      </c>
      <c r="NM32" s="24">
        <f t="shared" si="63"/>
        <v>0</v>
      </c>
      <c r="NN32" s="24">
        <f t="shared" si="64"/>
        <v>0</v>
      </c>
      <c r="NO32" s="24">
        <f t="shared" si="65"/>
        <v>0</v>
      </c>
      <c r="NP32" s="24">
        <f t="shared" si="66"/>
        <v>0</v>
      </c>
      <c r="NQ32" s="97">
        <f t="shared" si="67"/>
        <v>0</v>
      </c>
      <c r="NT32" s="24">
        <f t="shared" si="264"/>
        <v>0</v>
      </c>
      <c r="NV32" s="97">
        <f t="shared" si="265"/>
        <v>0</v>
      </c>
      <c r="NY32" s="24">
        <f t="shared" si="266"/>
        <v>0</v>
      </c>
      <c r="OA32" s="97">
        <f t="shared" si="267"/>
        <v>0</v>
      </c>
      <c r="OB32" s="24">
        <f t="shared" si="68"/>
        <v>0</v>
      </c>
      <c r="OC32" s="24">
        <f t="shared" si="69"/>
        <v>0</v>
      </c>
      <c r="OD32" s="24">
        <f t="shared" si="70"/>
        <v>0</v>
      </c>
      <c r="OE32" s="24">
        <f t="shared" si="71"/>
        <v>0</v>
      </c>
      <c r="OF32" s="97">
        <f t="shared" si="72"/>
        <v>0</v>
      </c>
      <c r="OI32" s="24">
        <f t="shared" si="268"/>
        <v>0</v>
      </c>
      <c r="OK32" s="97">
        <f t="shared" si="269"/>
        <v>0</v>
      </c>
      <c r="OL32" s="24">
        <f t="shared" si="73"/>
        <v>0</v>
      </c>
      <c r="OM32" s="24">
        <f t="shared" si="74"/>
        <v>0</v>
      </c>
      <c r="ON32" s="24">
        <f t="shared" si="75"/>
        <v>0</v>
      </c>
      <c r="OO32" s="24">
        <f t="shared" si="76"/>
        <v>0</v>
      </c>
      <c r="OP32" s="97">
        <f t="shared" si="77"/>
        <v>0</v>
      </c>
      <c r="OQ32" s="24">
        <f t="shared" si="78"/>
        <v>0</v>
      </c>
      <c r="OR32" s="24">
        <f t="shared" si="79"/>
        <v>0</v>
      </c>
      <c r="OS32" s="24">
        <f t="shared" si="80"/>
        <v>0</v>
      </c>
      <c r="OT32" s="24">
        <f t="shared" si="81"/>
        <v>0</v>
      </c>
      <c r="OU32" s="97">
        <f t="shared" si="82"/>
        <v>0</v>
      </c>
      <c r="OX32" s="24">
        <f t="shared" si="270"/>
        <v>0</v>
      </c>
      <c r="OZ32" s="97">
        <f t="shared" si="271"/>
        <v>0</v>
      </c>
      <c r="PC32" s="24">
        <f t="shared" si="272"/>
        <v>0</v>
      </c>
      <c r="PE32" s="97">
        <f t="shared" si="273"/>
        <v>0</v>
      </c>
      <c r="PH32" s="24">
        <f t="shared" si="274"/>
        <v>0</v>
      </c>
      <c r="PJ32" s="97">
        <f t="shared" si="275"/>
        <v>0</v>
      </c>
      <c r="PK32" s="24">
        <f t="shared" si="83"/>
        <v>0</v>
      </c>
      <c r="PL32" s="24">
        <f t="shared" si="84"/>
        <v>0</v>
      </c>
      <c r="PM32" s="24">
        <f t="shared" si="85"/>
        <v>0</v>
      </c>
      <c r="PN32" s="24">
        <f t="shared" si="86"/>
        <v>0</v>
      </c>
      <c r="PO32" s="97">
        <f t="shared" si="87"/>
        <v>0</v>
      </c>
      <c r="PR32" s="24">
        <f t="shared" si="276"/>
        <v>0</v>
      </c>
      <c r="PT32" s="97">
        <f t="shared" si="277"/>
        <v>0</v>
      </c>
      <c r="PW32" s="24">
        <f t="shared" si="278"/>
        <v>0</v>
      </c>
      <c r="PY32" s="97">
        <f t="shared" si="279"/>
        <v>0</v>
      </c>
      <c r="QB32" s="24">
        <f t="shared" si="280"/>
        <v>0</v>
      </c>
      <c r="QD32" s="97">
        <f t="shared" si="281"/>
        <v>0</v>
      </c>
      <c r="QG32" s="24">
        <f t="shared" si="282"/>
        <v>0</v>
      </c>
      <c r="QI32" s="97">
        <f t="shared" si="283"/>
        <v>0</v>
      </c>
      <c r="QJ32" s="24">
        <f t="shared" si="88"/>
        <v>0</v>
      </c>
      <c r="QK32" s="24">
        <f t="shared" si="89"/>
        <v>0</v>
      </c>
      <c r="QL32" s="24">
        <f t="shared" si="90"/>
        <v>0</v>
      </c>
      <c r="QM32" s="24">
        <f t="shared" si="91"/>
        <v>0</v>
      </c>
      <c r="QN32" s="97">
        <f t="shared" si="92"/>
        <v>0</v>
      </c>
      <c r="QO32" s="24">
        <f t="shared" si="93"/>
        <v>0</v>
      </c>
      <c r="QP32" s="24">
        <f t="shared" si="94"/>
        <v>0</v>
      </c>
      <c r="QQ32" s="24">
        <f t="shared" si="95"/>
        <v>0</v>
      </c>
      <c r="QR32" s="24">
        <f t="shared" si="96"/>
        <v>0</v>
      </c>
      <c r="QS32" s="97">
        <f t="shared" si="97"/>
        <v>0</v>
      </c>
      <c r="QV32" s="24">
        <f t="shared" si="284"/>
        <v>0</v>
      </c>
      <c r="QX32" s="97">
        <f t="shared" si="285"/>
        <v>0</v>
      </c>
      <c r="RA32" s="24">
        <f t="shared" si="286"/>
        <v>0</v>
      </c>
      <c r="RC32" s="97">
        <f t="shared" si="287"/>
        <v>0</v>
      </c>
      <c r="RF32" s="24">
        <f t="shared" si="288"/>
        <v>0</v>
      </c>
      <c r="RH32" s="97">
        <f t="shared" si="289"/>
        <v>0</v>
      </c>
      <c r="RK32" s="24">
        <f t="shared" si="290"/>
        <v>0</v>
      </c>
      <c r="RM32" s="97">
        <f t="shared" si="291"/>
        <v>0</v>
      </c>
      <c r="RP32" s="24">
        <f t="shared" si="292"/>
        <v>0</v>
      </c>
      <c r="RR32" s="97">
        <f t="shared" si="293"/>
        <v>0</v>
      </c>
      <c r="RU32" s="24">
        <f t="shared" si="294"/>
        <v>0</v>
      </c>
      <c r="RW32" s="97">
        <f t="shared" si="295"/>
        <v>0</v>
      </c>
      <c r="RX32" s="24">
        <f t="shared" si="98"/>
        <v>0</v>
      </c>
      <c r="RY32" s="24">
        <f t="shared" si="99"/>
        <v>0</v>
      </c>
      <c r="RZ32" s="24">
        <f t="shared" si="100"/>
        <v>0</v>
      </c>
      <c r="SA32" s="24">
        <f t="shared" si="101"/>
        <v>0</v>
      </c>
      <c r="SB32" s="97">
        <f t="shared" si="102"/>
        <v>0</v>
      </c>
      <c r="SE32" s="24">
        <f t="shared" si="296"/>
        <v>0</v>
      </c>
      <c r="SG32" s="97">
        <f t="shared" si="297"/>
        <v>0</v>
      </c>
      <c r="SJ32" s="24">
        <f t="shared" si="298"/>
        <v>0</v>
      </c>
      <c r="SL32" s="97">
        <f t="shared" si="299"/>
        <v>0</v>
      </c>
      <c r="SM32" s="24">
        <f t="shared" si="103"/>
        <v>0</v>
      </c>
      <c r="SN32" s="24">
        <f t="shared" si="104"/>
        <v>0</v>
      </c>
      <c r="SO32" s="24">
        <f t="shared" si="105"/>
        <v>0</v>
      </c>
      <c r="SP32" s="24">
        <f t="shared" si="106"/>
        <v>0</v>
      </c>
      <c r="SQ32" s="97">
        <f t="shared" si="107"/>
        <v>0</v>
      </c>
      <c r="SR32" s="24">
        <f t="shared" si="108"/>
        <v>0</v>
      </c>
      <c r="SS32" s="24">
        <f t="shared" si="109"/>
        <v>0</v>
      </c>
      <c r="ST32" s="24">
        <f t="shared" si="110"/>
        <v>0</v>
      </c>
      <c r="SU32" s="24">
        <f t="shared" si="111"/>
        <v>0</v>
      </c>
      <c r="SV32" s="97">
        <f t="shared" si="112"/>
        <v>0</v>
      </c>
      <c r="SY32" s="24">
        <f t="shared" si="300"/>
        <v>0</v>
      </c>
      <c r="TA32" s="97">
        <f t="shared" si="301"/>
        <v>0</v>
      </c>
      <c r="TD32" s="24">
        <f t="shared" si="302"/>
        <v>0</v>
      </c>
      <c r="TF32" s="97">
        <f t="shared" si="303"/>
        <v>0</v>
      </c>
      <c r="TI32" s="24">
        <f t="shared" si="304"/>
        <v>0</v>
      </c>
      <c r="TK32" s="97">
        <f t="shared" si="305"/>
        <v>0</v>
      </c>
      <c r="TN32" s="24">
        <f t="shared" si="306"/>
        <v>0</v>
      </c>
      <c r="TP32" s="97">
        <f t="shared" si="307"/>
        <v>0</v>
      </c>
      <c r="TS32" s="24">
        <f t="shared" si="308"/>
        <v>0</v>
      </c>
      <c r="TU32" s="97">
        <f t="shared" si="309"/>
        <v>0</v>
      </c>
      <c r="TV32" s="24">
        <f t="shared" si="113"/>
        <v>0</v>
      </c>
      <c r="TW32" s="24">
        <f t="shared" si="114"/>
        <v>0</v>
      </c>
      <c r="TX32" s="24">
        <f t="shared" si="115"/>
        <v>0</v>
      </c>
      <c r="TY32" s="24">
        <f t="shared" si="116"/>
        <v>0</v>
      </c>
      <c r="TZ32" s="97">
        <f t="shared" si="117"/>
        <v>0</v>
      </c>
      <c r="UC32" s="24">
        <f t="shared" si="310"/>
        <v>0</v>
      </c>
      <c r="UE32" s="97">
        <f t="shared" si="311"/>
        <v>0</v>
      </c>
      <c r="UF32" s="24">
        <f t="shared" si="312"/>
        <v>0</v>
      </c>
      <c r="UG32" s="24">
        <f t="shared" si="313"/>
        <v>0</v>
      </c>
      <c r="UH32" s="24">
        <f t="shared" si="314"/>
        <v>0</v>
      </c>
      <c r="UI32" s="24">
        <f t="shared" si="315"/>
        <v>0</v>
      </c>
      <c r="UJ32" s="97">
        <f t="shared" si="316"/>
        <v>0</v>
      </c>
      <c r="UK32" s="24">
        <f t="shared" si="123"/>
        <v>0</v>
      </c>
      <c r="UL32" s="24">
        <f t="shared" si="124"/>
        <v>0</v>
      </c>
      <c r="UM32" s="24">
        <f t="shared" si="125"/>
        <v>0</v>
      </c>
      <c r="UN32" s="24">
        <f t="shared" si="126"/>
        <v>0</v>
      </c>
      <c r="UO32" s="97">
        <f t="shared" si="127"/>
        <v>0</v>
      </c>
      <c r="UP32" s="24">
        <v>0</v>
      </c>
      <c r="UQ32" s="24">
        <f t="shared" si="128"/>
        <v>0</v>
      </c>
      <c r="UR32" s="24">
        <f t="shared" si="129"/>
        <v>0</v>
      </c>
      <c r="US32" s="24">
        <f t="shared" si="130"/>
        <v>0</v>
      </c>
      <c r="UT32" s="24">
        <f t="shared" si="131"/>
        <v>0</v>
      </c>
      <c r="UU32" s="97">
        <f t="shared" si="132"/>
        <v>0</v>
      </c>
      <c r="UV32" s="24">
        <f t="shared" si="322"/>
        <v>0</v>
      </c>
      <c r="UW32" s="24">
        <f t="shared" si="317"/>
        <v>0</v>
      </c>
      <c r="UX32" s="24">
        <f t="shared" si="318"/>
        <v>0</v>
      </c>
      <c r="UY32" s="24">
        <f t="shared" si="319"/>
        <v>0</v>
      </c>
      <c r="UZ32" s="24">
        <f t="shared" si="320"/>
        <v>0</v>
      </c>
      <c r="VA32" s="97">
        <f t="shared" si="321"/>
        <v>0</v>
      </c>
      <c r="VB32" s="25"/>
    </row>
    <row r="33" spans="1:574" s="24" customFormat="1" x14ac:dyDescent="0.25">
      <c r="A33" s="21">
        <v>24</v>
      </c>
      <c r="B33" s="22" t="s">
        <v>244</v>
      </c>
      <c r="C33" s="23" t="s">
        <v>245</v>
      </c>
      <c r="G33" s="24">
        <f t="shared" si="134"/>
        <v>0</v>
      </c>
      <c r="I33" s="97">
        <f t="shared" si="135"/>
        <v>0</v>
      </c>
      <c r="M33" s="24">
        <f t="shared" si="136"/>
        <v>0</v>
      </c>
      <c r="O33" s="97">
        <f t="shared" si="137"/>
        <v>0</v>
      </c>
      <c r="S33" s="24">
        <f t="shared" si="138"/>
        <v>0</v>
      </c>
      <c r="U33" s="97">
        <f t="shared" si="139"/>
        <v>0</v>
      </c>
      <c r="Y33" s="24">
        <f t="shared" si="140"/>
        <v>0</v>
      </c>
      <c r="AA33" s="97">
        <f t="shared" si="141"/>
        <v>0</v>
      </c>
      <c r="AE33" s="24">
        <f t="shared" si="142"/>
        <v>0</v>
      </c>
      <c r="AG33" s="97">
        <f t="shared" si="143"/>
        <v>0</v>
      </c>
      <c r="AK33" s="24">
        <f t="shared" si="144"/>
        <v>0</v>
      </c>
      <c r="AM33" s="97">
        <f t="shared" si="145"/>
        <v>0</v>
      </c>
      <c r="AQ33" s="24">
        <f t="shared" si="146"/>
        <v>0</v>
      </c>
      <c r="AS33" s="97">
        <f t="shared" si="147"/>
        <v>0</v>
      </c>
      <c r="AW33" s="24">
        <f t="shared" si="148"/>
        <v>0</v>
      </c>
      <c r="AY33" s="97">
        <f t="shared" si="149"/>
        <v>0</v>
      </c>
      <c r="AZ33" s="24">
        <f t="shared" si="150"/>
        <v>0</v>
      </c>
      <c r="BA33" s="24">
        <f t="shared" si="151"/>
        <v>0</v>
      </c>
      <c r="BB33" s="24">
        <f t="shared" si="152"/>
        <v>0</v>
      </c>
      <c r="BC33" s="24">
        <f t="shared" si="153"/>
        <v>0</v>
      </c>
      <c r="BD33" s="24">
        <f t="shared" si="154"/>
        <v>0</v>
      </c>
      <c r="BE33" s="97">
        <f t="shared" si="155"/>
        <v>0</v>
      </c>
      <c r="BI33" s="24">
        <f t="shared" si="156"/>
        <v>0</v>
      </c>
      <c r="BK33" s="97">
        <f t="shared" si="157"/>
        <v>0</v>
      </c>
      <c r="BL33" s="24">
        <f t="shared" si="158"/>
        <v>0</v>
      </c>
      <c r="BM33" s="24">
        <f t="shared" si="159"/>
        <v>0</v>
      </c>
      <c r="BN33" s="24">
        <f t="shared" si="160"/>
        <v>0</v>
      </c>
      <c r="BO33" s="24">
        <f t="shared" si="161"/>
        <v>0</v>
      </c>
      <c r="BP33" s="24">
        <f t="shared" si="162"/>
        <v>0</v>
      </c>
      <c r="BQ33" s="97">
        <f t="shared" si="163"/>
        <v>0</v>
      </c>
      <c r="BU33" s="24">
        <f t="shared" si="164"/>
        <v>0</v>
      </c>
      <c r="BW33" s="97">
        <f t="shared" si="165"/>
        <v>0</v>
      </c>
      <c r="CA33" s="24">
        <f t="shared" si="166"/>
        <v>0</v>
      </c>
      <c r="CC33" s="97">
        <f t="shared" si="167"/>
        <v>0</v>
      </c>
      <c r="CG33" s="24">
        <f t="shared" si="168"/>
        <v>0</v>
      </c>
      <c r="CI33" s="97">
        <f t="shared" si="169"/>
        <v>0</v>
      </c>
      <c r="CM33" s="24">
        <f t="shared" si="170"/>
        <v>0</v>
      </c>
      <c r="CO33" s="97">
        <f t="shared" si="171"/>
        <v>0</v>
      </c>
      <c r="CS33" s="24">
        <f t="shared" si="172"/>
        <v>0</v>
      </c>
      <c r="CU33" s="97">
        <f t="shared" si="173"/>
        <v>0</v>
      </c>
      <c r="CY33" s="24">
        <f t="shared" si="174"/>
        <v>0</v>
      </c>
      <c r="DA33" s="97">
        <f t="shared" si="175"/>
        <v>0</v>
      </c>
      <c r="DB33" s="24">
        <f t="shared" si="176"/>
        <v>0</v>
      </c>
      <c r="DC33" s="24">
        <f t="shared" si="177"/>
        <v>0</v>
      </c>
      <c r="DD33" s="24">
        <f t="shared" si="178"/>
        <v>0</v>
      </c>
      <c r="DE33" s="24">
        <f t="shared" si="179"/>
        <v>0</v>
      </c>
      <c r="DF33" s="24">
        <f t="shared" si="180"/>
        <v>0</v>
      </c>
      <c r="DG33" s="97">
        <f t="shared" si="181"/>
        <v>0</v>
      </c>
      <c r="DJ33" s="24">
        <f t="shared" si="182"/>
        <v>0</v>
      </c>
      <c r="DL33" s="97">
        <f t="shared" si="183"/>
        <v>0</v>
      </c>
      <c r="DO33" s="24">
        <f t="shared" si="184"/>
        <v>0</v>
      </c>
      <c r="DQ33" s="97">
        <f t="shared" si="185"/>
        <v>0</v>
      </c>
      <c r="DT33" s="24">
        <f t="shared" si="186"/>
        <v>0</v>
      </c>
      <c r="DV33" s="97">
        <f t="shared" si="187"/>
        <v>0</v>
      </c>
      <c r="DY33" s="24">
        <f t="shared" si="188"/>
        <v>0</v>
      </c>
      <c r="EA33" s="97">
        <f t="shared" si="189"/>
        <v>0</v>
      </c>
      <c r="ED33" s="24">
        <f t="shared" si="190"/>
        <v>0</v>
      </c>
      <c r="EF33" s="97">
        <f t="shared" si="191"/>
        <v>0</v>
      </c>
      <c r="EI33" s="24">
        <f t="shared" si="192"/>
        <v>0</v>
      </c>
      <c r="EK33" s="97">
        <f t="shared" si="193"/>
        <v>0</v>
      </c>
      <c r="EN33" s="24">
        <f t="shared" si="194"/>
        <v>0</v>
      </c>
      <c r="EP33" s="97">
        <f t="shared" si="195"/>
        <v>0</v>
      </c>
      <c r="ES33" s="24">
        <f t="shared" si="196"/>
        <v>0</v>
      </c>
      <c r="EU33" s="97">
        <f t="shared" si="197"/>
        <v>0</v>
      </c>
      <c r="EV33" s="24">
        <f t="shared" si="3"/>
        <v>0</v>
      </c>
      <c r="EW33" s="24">
        <f t="shared" si="4"/>
        <v>0</v>
      </c>
      <c r="EX33" s="24">
        <f t="shared" si="5"/>
        <v>0</v>
      </c>
      <c r="EY33" s="24">
        <f t="shared" si="6"/>
        <v>0</v>
      </c>
      <c r="EZ33" s="97">
        <f t="shared" si="7"/>
        <v>0</v>
      </c>
      <c r="FC33" s="24">
        <f t="shared" si="198"/>
        <v>0</v>
      </c>
      <c r="FE33" s="97">
        <f t="shared" si="199"/>
        <v>0</v>
      </c>
      <c r="FH33" s="24">
        <f t="shared" si="200"/>
        <v>0</v>
      </c>
      <c r="FJ33" s="97">
        <f t="shared" si="201"/>
        <v>0</v>
      </c>
      <c r="FM33" s="24">
        <f t="shared" si="202"/>
        <v>0</v>
      </c>
      <c r="FO33" s="97">
        <f t="shared" si="203"/>
        <v>0</v>
      </c>
      <c r="FR33" s="24">
        <f t="shared" si="204"/>
        <v>0</v>
      </c>
      <c r="FT33" s="97">
        <f t="shared" si="205"/>
        <v>0</v>
      </c>
      <c r="FU33" s="24">
        <f t="shared" si="8"/>
        <v>0</v>
      </c>
      <c r="FV33" s="24">
        <f t="shared" si="9"/>
        <v>0</v>
      </c>
      <c r="FW33" s="24">
        <f t="shared" si="10"/>
        <v>0</v>
      </c>
      <c r="FX33" s="24">
        <f t="shared" si="11"/>
        <v>0</v>
      </c>
      <c r="FY33" s="97">
        <f t="shared" si="12"/>
        <v>0</v>
      </c>
      <c r="GB33" s="24">
        <f t="shared" si="206"/>
        <v>0</v>
      </c>
      <c r="GD33" s="97">
        <f t="shared" si="207"/>
        <v>0</v>
      </c>
      <c r="GG33" s="24">
        <f t="shared" si="208"/>
        <v>0</v>
      </c>
      <c r="GI33" s="97">
        <f t="shared" si="209"/>
        <v>0</v>
      </c>
      <c r="GL33" s="24">
        <f t="shared" si="210"/>
        <v>0</v>
      </c>
      <c r="GN33" s="97">
        <f t="shared" si="211"/>
        <v>0</v>
      </c>
      <c r="GQ33" s="24">
        <f t="shared" si="212"/>
        <v>0</v>
      </c>
      <c r="GS33" s="97">
        <f t="shared" si="213"/>
        <v>0</v>
      </c>
      <c r="GV33" s="24">
        <f t="shared" si="214"/>
        <v>0</v>
      </c>
      <c r="GX33" s="97">
        <f t="shared" si="215"/>
        <v>0</v>
      </c>
      <c r="GY33" s="24">
        <f t="shared" si="13"/>
        <v>0</v>
      </c>
      <c r="GZ33" s="24">
        <f t="shared" si="14"/>
        <v>0</v>
      </c>
      <c r="HA33" s="24">
        <f t="shared" si="15"/>
        <v>0</v>
      </c>
      <c r="HB33" s="24">
        <f t="shared" si="16"/>
        <v>0</v>
      </c>
      <c r="HC33" s="97">
        <f t="shared" si="17"/>
        <v>0</v>
      </c>
      <c r="HF33" s="24">
        <f t="shared" si="216"/>
        <v>0</v>
      </c>
      <c r="HH33" s="97">
        <f t="shared" si="217"/>
        <v>0</v>
      </c>
      <c r="HK33" s="24">
        <f t="shared" si="218"/>
        <v>0</v>
      </c>
      <c r="HM33" s="97">
        <f t="shared" si="219"/>
        <v>0</v>
      </c>
      <c r="HP33" s="24">
        <f t="shared" si="220"/>
        <v>0</v>
      </c>
      <c r="HR33" s="97">
        <f t="shared" si="221"/>
        <v>0</v>
      </c>
      <c r="HS33" s="24">
        <f t="shared" si="18"/>
        <v>0</v>
      </c>
      <c r="HT33" s="24">
        <f t="shared" si="19"/>
        <v>0</v>
      </c>
      <c r="HU33" s="24">
        <f t="shared" si="20"/>
        <v>0</v>
      </c>
      <c r="HV33" s="24">
        <f t="shared" si="21"/>
        <v>0</v>
      </c>
      <c r="HW33" s="97">
        <f t="shared" si="22"/>
        <v>0</v>
      </c>
      <c r="HZ33" s="24">
        <f t="shared" si="222"/>
        <v>0</v>
      </c>
      <c r="IB33" s="97">
        <f t="shared" si="223"/>
        <v>0</v>
      </c>
      <c r="IE33" s="24">
        <f t="shared" si="224"/>
        <v>0</v>
      </c>
      <c r="IG33" s="97">
        <f t="shared" si="225"/>
        <v>0</v>
      </c>
      <c r="IJ33" s="24">
        <f t="shared" si="226"/>
        <v>0</v>
      </c>
      <c r="IL33" s="97">
        <f t="shared" si="227"/>
        <v>0</v>
      </c>
      <c r="IO33" s="24">
        <f t="shared" si="228"/>
        <v>0</v>
      </c>
      <c r="IQ33" s="97">
        <f t="shared" si="229"/>
        <v>0</v>
      </c>
      <c r="IT33" s="24">
        <f t="shared" si="230"/>
        <v>0</v>
      </c>
      <c r="IV33" s="97">
        <f t="shared" si="231"/>
        <v>0</v>
      </c>
      <c r="IW33" s="24">
        <f t="shared" si="23"/>
        <v>0</v>
      </c>
      <c r="IX33" s="24">
        <f t="shared" si="24"/>
        <v>0</v>
      </c>
      <c r="IY33" s="24">
        <f t="shared" si="25"/>
        <v>0</v>
      </c>
      <c r="IZ33" s="24">
        <f t="shared" si="26"/>
        <v>0</v>
      </c>
      <c r="JA33" s="97">
        <f t="shared" si="27"/>
        <v>0</v>
      </c>
      <c r="JD33" s="24">
        <f t="shared" si="232"/>
        <v>0</v>
      </c>
      <c r="JF33" s="97">
        <f t="shared" si="233"/>
        <v>0</v>
      </c>
      <c r="JI33" s="24">
        <f t="shared" si="234"/>
        <v>0</v>
      </c>
      <c r="JK33" s="97">
        <f t="shared" si="235"/>
        <v>0</v>
      </c>
      <c r="JN33" s="24">
        <f t="shared" si="236"/>
        <v>0</v>
      </c>
      <c r="JP33" s="97">
        <f t="shared" si="237"/>
        <v>0</v>
      </c>
      <c r="JS33" s="24">
        <f t="shared" si="238"/>
        <v>0</v>
      </c>
      <c r="JU33" s="97">
        <f t="shared" si="239"/>
        <v>0</v>
      </c>
      <c r="JV33" s="24">
        <f t="shared" si="28"/>
        <v>0</v>
      </c>
      <c r="JW33" s="24">
        <f t="shared" si="29"/>
        <v>0</v>
      </c>
      <c r="JX33" s="24">
        <f t="shared" si="30"/>
        <v>0</v>
      </c>
      <c r="JY33" s="24">
        <f t="shared" si="31"/>
        <v>0</v>
      </c>
      <c r="JZ33" s="97">
        <f t="shared" si="32"/>
        <v>0</v>
      </c>
      <c r="KC33" s="24">
        <f t="shared" si="240"/>
        <v>0</v>
      </c>
      <c r="KE33" s="97">
        <f t="shared" si="241"/>
        <v>0</v>
      </c>
      <c r="KF33" s="24">
        <f t="shared" si="33"/>
        <v>0</v>
      </c>
      <c r="KG33" s="24">
        <f t="shared" si="34"/>
        <v>0</v>
      </c>
      <c r="KH33" s="24">
        <f t="shared" si="35"/>
        <v>0</v>
      </c>
      <c r="KI33" s="24">
        <f t="shared" si="36"/>
        <v>0</v>
      </c>
      <c r="KJ33" s="97">
        <f t="shared" si="37"/>
        <v>0</v>
      </c>
      <c r="KM33" s="24">
        <f t="shared" si="242"/>
        <v>0</v>
      </c>
      <c r="KO33" s="97">
        <f t="shared" si="243"/>
        <v>0</v>
      </c>
      <c r="KP33" s="24">
        <f t="shared" si="38"/>
        <v>0</v>
      </c>
      <c r="KQ33" s="24">
        <f t="shared" si="39"/>
        <v>0</v>
      </c>
      <c r="KR33" s="24">
        <f t="shared" si="40"/>
        <v>0</v>
      </c>
      <c r="KS33" s="24">
        <f t="shared" si="41"/>
        <v>0</v>
      </c>
      <c r="KT33" s="97">
        <f t="shared" si="42"/>
        <v>0</v>
      </c>
      <c r="KU33" s="24">
        <f t="shared" si="43"/>
        <v>0</v>
      </c>
      <c r="KV33" s="24">
        <f t="shared" si="44"/>
        <v>0</v>
      </c>
      <c r="KW33" s="24">
        <f t="shared" si="45"/>
        <v>0</v>
      </c>
      <c r="KX33" s="24">
        <f t="shared" si="46"/>
        <v>0</v>
      </c>
      <c r="KY33" s="97">
        <f t="shared" si="47"/>
        <v>0</v>
      </c>
      <c r="LB33" s="24">
        <f t="shared" si="244"/>
        <v>0</v>
      </c>
      <c r="LD33" s="97">
        <f t="shared" si="245"/>
        <v>0</v>
      </c>
      <c r="LG33" s="24">
        <f t="shared" si="246"/>
        <v>0</v>
      </c>
      <c r="LI33" s="97">
        <f t="shared" si="247"/>
        <v>0</v>
      </c>
      <c r="LL33" s="24">
        <f t="shared" si="248"/>
        <v>0</v>
      </c>
      <c r="LN33" s="97">
        <f t="shared" si="249"/>
        <v>0</v>
      </c>
      <c r="LQ33" s="24">
        <f t="shared" si="250"/>
        <v>0</v>
      </c>
      <c r="LS33" s="97">
        <f t="shared" si="251"/>
        <v>0</v>
      </c>
      <c r="LV33" s="24">
        <f t="shared" si="252"/>
        <v>0</v>
      </c>
      <c r="LX33" s="97">
        <f t="shared" si="253"/>
        <v>0</v>
      </c>
      <c r="LY33" s="24">
        <f t="shared" si="48"/>
        <v>0</v>
      </c>
      <c r="LZ33" s="24">
        <f t="shared" si="49"/>
        <v>0</v>
      </c>
      <c r="MA33" s="24">
        <f t="shared" si="50"/>
        <v>0</v>
      </c>
      <c r="MB33" s="24">
        <f t="shared" si="51"/>
        <v>0</v>
      </c>
      <c r="MC33" s="97">
        <f t="shared" si="52"/>
        <v>0</v>
      </c>
      <c r="MF33" s="24">
        <f t="shared" si="254"/>
        <v>0</v>
      </c>
      <c r="MH33" s="97">
        <f t="shared" si="255"/>
        <v>0</v>
      </c>
      <c r="MI33" s="24">
        <f t="shared" si="53"/>
        <v>0</v>
      </c>
      <c r="MJ33" s="24">
        <f t="shared" si="54"/>
        <v>0</v>
      </c>
      <c r="MK33" s="24">
        <f t="shared" si="55"/>
        <v>0</v>
      </c>
      <c r="ML33" s="24">
        <f t="shared" si="56"/>
        <v>0</v>
      </c>
      <c r="MM33" s="97">
        <f t="shared" si="57"/>
        <v>0</v>
      </c>
      <c r="MP33" s="24">
        <f t="shared" si="256"/>
        <v>0</v>
      </c>
      <c r="MR33" s="97">
        <f t="shared" si="257"/>
        <v>0</v>
      </c>
      <c r="MU33" s="24">
        <f t="shared" si="258"/>
        <v>0</v>
      </c>
      <c r="MW33" s="97">
        <f t="shared" si="259"/>
        <v>0</v>
      </c>
      <c r="MX33" s="24">
        <f t="shared" si="739"/>
        <v>0</v>
      </c>
      <c r="MY33" s="24">
        <f t="shared" si="740"/>
        <v>0</v>
      </c>
      <c r="MZ33" s="24">
        <f t="shared" si="741"/>
        <v>0</v>
      </c>
      <c r="NA33" s="24">
        <f t="shared" si="743"/>
        <v>0</v>
      </c>
      <c r="NB33" s="97">
        <f t="shared" si="742"/>
        <v>0</v>
      </c>
      <c r="NE33" s="24">
        <f t="shared" si="260"/>
        <v>0</v>
      </c>
      <c r="NG33" s="97">
        <f t="shared" si="261"/>
        <v>0</v>
      </c>
      <c r="NJ33" s="24">
        <f t="shared" si="262"/>
        <v>0</v>
      </c>
      <c r="NL33" s="97">
        <f t="shared" si="263"/>
        <v>0</v>
      </c>
      <c r="NM33" s="24">
        <f t="shared" si="63"/>
        <v>0</v>
      </c>
      <c r="NN33" s="24">
        <f t="shared" si="64"/>
        <v>0</v>
      </c>
      <c r="NO33" s="24">
        <f t="shared" si="65"/>
        <v>0</v>
      </c>
      <c r="NP33" s="24">
        <f t="shared" si="66"/>
        <v>0</v>
      </c>
      <c r="NQ33" s="97">
        <f t="shared" si="67"/>
        <v>0</v>
      </c>
      <c r="NT33" s="24">
        <f t="shared" si="264"/>
        <v>0</v>
      </c>
      <c r="NV33" s="97">
        <f t="shared" si="265"/>
        <v>0</v>
      </c>
      <c r="NY33" s="24">
        <f t="shared" si="266"/>
        <v>0</v>
      </c>
      <c r="OA33" s="97">
        <f t="shared" si="267"/>
        <v>0</v>
      </c>
      <c r="OB33" s="24">
        <f t="shared" si="68"/>
        <v>0</v>
      </c>
      <c r="OC33" s="24">
        <f t="shared" si="69"/>
        <v>0</v>
      </c>
      <c r="OD33" s="24">
        <f t="shared" si="70"/>
        <v>0</v>
      </c>
      <c r="OE33" s="24">
        <f t="shared" si="71"/>
        <v>0</v>
      </c>
      <c r="OF33" s="97">
        <f t="shared" si="72"/>
        <v>0</v>
      </c>
      <c r="OI33" s="24">
        <f t="shared" si="268"/>
        <v>0</v>
      </c>
      <c r="OK33" s="97">
        <f t="shared" si="269"/>
        <v>0</v>
      </c>
      <c r="OL33" s="24">
        <f t="shared" si="73"/>
        <v>0</v>
      </c>
      <c r="OM33" s="24">
        <f t="shared" si="74"/>
        <v>0</v>
      </c>
      <c r="ON33" s="24">
        <f t="shared" si="75"/>
        <v>0</v>
      </c>
      <c r="OO33" s="24">
        <f t="shared" si="76"/>
        <v>0</v>
      </c>
      <c r="OP33" s="97">
        <f t="shared" si="77"/>
        <v>0</v>
      </c>
      <c r="OQ33" s="24">
        <f t="shared" si="78"/>
        <v>0</v>
      </c>
      <c r="OR33" s="24">
        <f t="shared" si="79"/>
        <v>0</v>
      </c>
      <c r="OS33" s="24">
        <f t="shared" si="80"/>
        <v>0</v>
      </c>
      <c r="OT33" s="24">
        <f t="shared" si="81"/>
        <v>0</v>
      </c>
      <c r="OU33" s="97">
        <f t="shared" si="82"/>
        <v>0</v>
      </c>
      <c r="OX33" s="24">
        <f t="shared" si="270"/>
        <v>0</v>
      </c>
      <c r="OZ33" s="97">
        <f t="shared" si="271"/>
        <v>0</v>
      </c>
      <c r="PC33" s="24">
        <f t="shared" si="272"/>
        <v>0</v>
      </c>
      <c r="PE33" s="97">
        <f t="shared" si="273"/>
        <v>0</v>
      </c>
      <c r="PH33" s="24">
        <f t="shared" si="274"/>
        <v>0</v>
      </c>
      <c r="PJ33" s="97">
        <f t="shared" si="275"/>
        <v>0</v>
      </c>
      <c r="PK33" s="24">
        <f t="shared" si="83"/>
        <v>0</v>
      </c>
      <c r="PL33" s="24">
        <f t="shared" si="84"/>
        <v>0</v>
      </c>
      <c r="PM33" s="24">
        <f t="shared" si="85"/>
        <v>0</v>
      </c>
      <c r="PN33" s="24">
        <f t="shared" si="86"/>
        <v>0</v>
      </c>
      <c r="PO33" s="97">
        <f t="shared" si="87"/>
        <v>0</v>
      </c>
      <c r="PR33" s="24">
        <f t="shared" si="276"/>
        <v>0</v>
      </c>
      <c r="PT33" s="97">
        <f t="shared" si="277"/>
        <v>0</v>
      </c>
      <c r="PW33" s="24">
        <f t="shared" si="278"/>
        <v>0</v>
      </c>
      <c r="PY33" s="97">
        <f t="shared" si="279"/>
        <v>0</v>
      </c>
      <c r="QB33" s="24">
        <f t="shared" si="280"/>
        <v>0</v>
      </c>
      <c r="QD33" s="97">
        <f t="shared" si="281"/>
        <v>0</v>
      </c>
      <c r="QG33" s="24">
        <f t="shared" si="282"/>
        <v>0</v>
      </c>
      <c r="QI33" s="97">
        <f t="shared" si="283"/>
        <v>0</v>
      </c>
      <c r="QJ33" s="24">
        <f t="shared" si="88"/>
        <v>0</v>
      </c>
      <c r="QK33" s="24">
        <f t="shared" si="89"/>
        <v>0</v>
      </c>
      <c r="QL33" s="24">
        <f t="shared" si="90"/>
        <v>0</v>
      </c>
      <c r="QM33" s="24">
        <f t="shared" si="91"/>
        <v>0</v>
      </c>
      <c r="QN33" s="97">
        <f t="shared" si="92"/>
        <v>0</v>
      </c>
      <c r="QO33" s="24">
        <f t="shared" si="93"/>
        <v>0</v>
      </c>
      <c r="QP33" s="24">
        <f t="shared" si="94"/>
        <v>0</v>
      </c>
      <c r="QQ33" s="24">
        <f t="shared" si="95"/>
        <v>0</v>
      </c>
      <c r="QR33" s="24">
        <f t="shared" si="96"/>
        <v>0</v>
      </c>
      <c r="QS33" s="97">
        <f t="shared" si="97"/>
        <v>0</v>
      </c>
      <c r="QV33" s="24">
        <f t="shared" si="284"/>
        <v>0</v>
      </c>
      <c r="QX33" s="97">
        <f t="shared" si="285"/>
        <v>0</v>
      </c>
      <c r="RA33" s="24">
        <f t="shared" si="286"/>
        <v>0</v>
      </c>
      <c r="RC33" s="97">
        <f t="shared" si="287"/>
        <v>0</v>
      </c>
      <c r="RF33" s="24">
        <f t="shared" si="288"/>
        <v>0</v>
      </c>
      <c r="RH33" s="97">
        <f t="shared" si="289"/>
        <v>0</v>
      </c>
      <c r="RK33" s="24">
        <f t="shared" si="290"/>
        <v>0</v>
      </c>
      <c r="RM33" s="97">
        <f t="shared" si="291"/>
        <v>0</v>
      </c>
      <c r="RP33" s="24">
        <f t="shared" si="292"/>
        <v>0</v>
      </c>
      <c r="RR33" s="97">
        <f t="shared" si="293"/>
        <v>0</v>
      </c>
      <c r="RU33" s="24">
        <f t="shared" si="294"/>
        <v>0</v>
      </c>
      <c r="RW33" s="97">
        <f t="shared" si="295"/>
        <v>0</v>
      </c>
      <c r="RX33" s="24">
        <f t="shared" si="98"/>
        <v>0</v>
      </c>
      <c r="RY33" s="24">
        <f t="shared" si="99"/>
        <v>0</v>
      </c>
      <c r="RZ33" s="24">
        <f t="shared" si="100"/>
        <v>0</v>
      </c>
      <c r="SA33" s="24">
        <f t="shared" si="101"/>
        <v>0</v>
      </c>
      <c r="SB33" s="97">
        <f t="shared" si="102"/>
        <v>0</v>
      </c>
      <c r="SE33" s="24">
        <f t="shared" si="296"/>
        <v>0</v>
      </c>
      <c r="SG33" s="97">
        <f t="shared" si="297"/>
        <v>0</v>
      </c>
      <c r="SJ33" s="24">
        <f t="shared" si="298"/>
        <v>0</v>
      </c>
      <c r="SL33" s="97">
        <f t="shared" si="299"/>
        <v>0</v>
      </c>
      <c r="SM33" s="24">
        <f t="shared" si="103"/>
        <v>0</v>
      </c>
      <c r="SN33" s="24">
        <f t="shared" si="104"/>
        <v>0</v>
      </c>
      <c r="SO33" s="24">
        <f t="shared" si="105"/>
        <v>0</v>
      </c>
      <c r="SP33" s="24">
        <f t="shared" si="106"/>
        <v>0</v>
      </c>
      <c r="SQ33" s="97">
        <f t="shared" si="107"/>
        <v>0</v>
      </c>
      <c r="SR33" s="24">
        <f t="shared" si="108"/>
        <v>0</v>
      </c>
      <c r="SS33" s="24">
        <f t="shared" si="109"/>
        <v>0</v>
      </c>
      <c r="ST33" s="24">
        <f t="shared" si="110"/>
        <v>0</v>
      </c>
      <c r="SU33" s="24">
        <f t="shared" si="111"/>
        <v>0</v>
      </c>
      <c r="SV33" s="97">
        <f t="shared" si="112"/>
        <v>0</v>
      </c>
      <c r="SY33" s="24">
        <f t="shared" si="300"/>
        <v>0</v>
      </c>
      <c r="TA33" s="97">
        <f t="shared" si="301"/>
        <v>0</v>
      </c>
      <c r="TD33" s="24">
        <f t="shared" si="302"/>
        <v>0</v>
      </c>
      <c r="TF33" s="97">
        <f t="shared" si="303"/>
        <v>0</v>
      </c>
      <c r="TI33" s="24">
        <f t="shared" si="304"/>
        <v>0</v>
      </c>
      <c r="TK33" s="97">
        <f t="shared" si="305"/>
        <v>0</v>
      </c>
      <c r="TN33" s="24">
        <f t="shared" si="306"/>
        <v>0</v>
      </c>
      <c r="TP33" s="97">
        <f t="shared" si="307"/>
        <v>0</v>
      </c>
      <c r="TS33" s="24">
        <f t="shared" si="308"/>
        <v>0</v>
      </c>
      <c r="TU33" s="97">
        <f t="shared" si="309"/>
        <v>0</v>
      </c>
      <c r="TV33" s="24">
        <f t="shared" si="113"/>
        <v>0</v>
      </c>
      <c r="TW33" s="24">
        <f t="shared" si="114"/>
        <v>0</v>
      </c>
      <c r="TX33" s="24">
        <f t="shared" si="115"/>
        <v>0</v>
      </c>
      <c r="TY33" s="24">
        <f t="shared" si="116"/>
        <v>0</v>
      </c>
      <c r="TZ33" s="97">
        <f t="shared" si="117"/>
        <v>0</v>
      </c>
      <c r="UC33" s="24">
        <f t="shared" si="310"/>
        <v>0</v>
      </c>
      <c r="UE33" s="97">
        <f t="shared" si="311"/>
        <v>0</v>
      </c>
      <c r="UF33" s="24">
        <f t="shared" si="312"/>
        <v>0</v>
      </c>
      <c r="UG33" s="24">
        <f t="shared" si="313"/>
        <v>0</v>
      </c>
      <c r="UH33" s="24">
        <f t="shared" si="314"/>
        <v>0</v>
      </c>
      <c r="UI33" s="24">
        <f t="shared" si="315"/>
        <v>0</v>
      </c>
      <c r="UJ33" s="97">
        <f t="shared" si="316"/>
        <v>0</v>
      </c>
      <c r="UK33" s="24">
        <f t="shared" si="123"/>
        <v>0</v>
      </c>
      <c r="UL33" s="24">
        <f t="shared" si="124"/>
        <v>0</v>
      </c>
      <c r="UM33" s="24">
        <f t="shared" si="125"/>
        <v>0</v>
      </c>
      <c r="UN33" s="24">
        <f t="shared" si="126"/>
        <v>0</v>
      </c>
      <c r="UO33" s="97">
        <f t="shared" si="127"/>
        <v>0</v>
      </c>
      <c r="UP33" s="24">
        <v>8380330</v>
      </c>
      <c r="UQ33" s="24">
        <f t="shared" si="128"/>
        <v>0</v>
      </c>
      <c r="UR33" s="24">
        <f t="shared" si="129"/>
        <v>0</v>
      </c>
      <c r="US33" s="24">
        <f t="shared" si="130"/>
        <v>0</v>
      </c>
      <c r="UT33" s="24">
        <f t="shared" si="131"/>
        <v>0</v>
      </c>
      <c r="UU33" s="97">
        <f t="shared" si="132"/>
        <v>0</v>
      </c>
      <c r="UV33" s="24">
        <f t="shared" si="322"/>
        <v>8380330</v>
      </c>
      <c r="UW33" s="24">
        <f t="shared" si="317"/>
        <v>0</v>
      </c>
      <c r="UX33" s="24">
        <f t="shared" si="318"/>
        <v>0</v>
      </c>
      <c r="UY33" s="24">
        <f t="shared" si="319"/>
        <v>0</v>
      </c>
      <c r="UZ33" s="24">
        <f t="shared" si="320"/>
        <v>0</v>
      </c>
      <c r="VA33" s="97">
        <f t="shared" si="321"/>
        <v>0</v>
      </c>
      <c r="VB33" s="25"/>
    </row>
    <row r="34" spans="1:574" s="24" customFormat="1" x14ac:dyDescent="0.25">
      <c r="A34" s="21">
        <v>25</v>
      </c>
      <c r="B34" s="22" t="s">
        <v>282</v>
      </c>
      <c r="C34" s="23" t="s">
        <v>281</v>
      </c>
      <c r="G34" s="24">
        <f t="shared" si="134"/>
        <v>0</v>
      </c>
      <c r="I34" s="97">
        <f t="shared" si="135"/>
        <v>0</v>
      </c>
      <c r="M34" s="24">
        <f t="shared" si="136"/>
        <v>0</v>
      </c>
      <c r="O34" s="97">
        <f t="shared" si="137"/>
        <v>0</v>
      </c>
      <c r="S34" s="24">
        <f t="shared" si="138"/>
        <v>0</v>
      </c>
      <c r="U34" s="97">
        <f t="shared" si="139"/>
        <v>0</v>
      </c>
      <c r="Y34" s="24">
        <f t="shared" si="140"/>
        <v>0</v>
      </c>
      <c r="AA34" s="97">
        <f t="shared" si="141"/>
        <v>0</v>
      </c>
      <c r="AE34" s="24">
        <f t="shared" si="142"/>
        <v>0</v>
      </c>
      <c r="AG34" s="97">
        <f t="shared" si="143"/>
        <v>0</v>
      </c>
      <c r="AK34" s="24">
        <f t="shared" si="144"/>
        <v>0</v>
      </c>
      <c r="AM34" s="97">
        <f t="shared" si="145"/>
        <v>0</v>
      </c>
      <c r="AQ34" s="24">
        <f t="shared" si="146"/>
        <v>0</v>
      </c>
      <c r="AS34" s="97">
        <f t="shared" si="147"/>
        <v>0</v>
      </c>
      <c r="AW34" s="24">
        <f t="shared" si="148"/>
        <v>0</v>
      </c>
      <c r="AY34" s="97">
        <f t="shared" si="149"/>
        <v>0</v>
      </c>
      <c r="AZ34" s="24">
        <f t="shared" si="150"/>
        <v>0</v>
      </c>
      <c r="BA34" s="24">
        <f t="shared" si="151"/>
        <v>0</v>
      </c>
      <c r="BB34" s="24">
        <f t="shared" si="152"/>
        <v>0</v>
      </c>
      <c r="BC34" s="24">
        <f t="shared" si="153"/>
        <v>0</v>
      </c>
      <c r="BD34" s="24">
        <f t="shared" si="154"/>
        <v>0</v>
      </c>
      <c r="BE34" s="97">
        <f t="shared" si="155"/>
        <v>0</v>
      </c>
      <c r="BI34" s="24">
        <f t="shared" si="156"/>
        <v>0</v>
      </c>
      <c r="BK34" s="97">
        <f t="shared" si="157"/>
        <v>0</v>
      </c>
      <c r="BL34" s="24">
        <f t="shared" si="158"/>
        <v>0</v>
      </c>
      <c r="BM34" s="24">
        <f t="shared" si="159"/>
        <v>0</v>
      </c>
      <c r="BN34" s="24">
        <f t="shared" si="160"/>
        <v>0</v>
      </c>
      <c r="BO34" s="24">
        <f t="shared" si="161"/>
        <v>0</v>
      </c>
      <c r="BP34" s="24">
        <f t="shared" si="162"/>
        <v>0</v>
      </c>
      <c r="BQ34" s="97">
        <f t="shared" si="163"/>
        <v>0</v>
      </c>
      <c r="BU34" s="24">
        <f t="shared" si="164"/>
        <v>0</v>
      </c>
      <c r="BW34" s="97">
        <f t="shared" si="165"/>
        <v>0</v>
      </c>
      <c r="CA34" s="24">
        <f t="shared" si="166"/>
        <v>0</v>
      </c>
      <c r="CC34" s="97">
        <f t="shared" si="167"/>
        <v>0</v>
      </c>
      <c r="CG34" s="24">
        <f t="shared" si="168"/>
        <v>0</v>
      </c>
      <c r="CI34" s="97">
        <f t="shared" si="169"/>
        <v>0</v>
      </c>
      <c r="CM34" s="24">
        <f t="shared" si="170"/>
        <v>0</v>
      </c>
      <c r="CO34" s="97">
        <f t="shared" si="171"/>
        <v>0</v>
      </c>
      <c r="CS34" s="24">
        <f t="shared" si="172"/>
        <v>0</v>
      </c>
      <c r="CU34" s="97">
        <f t="shared" si="173"/>
        <v>0</v>
      </c>
      <c r="CY34" s="24">
        <f t="shared" si="174"/>
        <v>0</v>
      </c>
      <c r="DA34" s="97">
        <f t="shared" si="175"/>
        <v>0</v>
      </c>
      <c r="DB34" s="24">
        <f t="shared" si="176"/>
        <v>0</v>
      </c>
      <c r="DC34" s="24">
        <f t="shared" si="177"/>
        <v>0</v>
      </c>
      <c r="DD34" s="24">
        <f t="shared" si="178"/>
        <v>0</v>
      </c>
      <c r="DE34" s="24">
        <f t="shared" si="179"/>
        <v>0</v>
      </c>
      <c r="DF34" s="24">
        <f t="shared" si="180"/>
        <v>0</v>
      </c>
      <c r="DG34" s="97">
        <f t="shared" si="181"/>
        <v>0</v>
      </c>
      <c r="DJ34" s="24">
        <f t="shared" si="182"/>
        <v>0</v>
      </c>
      <c r="DL34" s="97">
        <f t="shared" si="183"/>
        <v>0</v>
      </c>
      <c r="DO34" s="24">
        <f t="shared" si="184"/>
        <v>0</v>
      </c>
      <c r="DQ34" s="97">
        <f t="shared" si="185"/>
        <v>0</v>
      </c>
      <c r="DT34" s="24">
        <f t="shared" si="186"/>
        <v>0</v>
      </c>
      <c r="DV34" s="97">
        <f t="shared" si="187"/>
        <v>0</v>
      </c>
      <c r="DY34" s="24">
        <f t="shared" si="188"/>
        <v>0</v>
      </c>
      <c r="EA34" s="97">
        <f t="shared" si="189"/>
        <v>0</v>
      </c>
      <c r="ED34" s="24">
        <f t="shared" si="190"/>
        <v>0</v>
      </c>
      <c r="EF34" s="97">
        <f t="shared" si="191"/>
        <v>0</v>
      </c>
      <c r="EI34" s="24">
        <f t="shared" si="192"/>
        <v>0</v>
      </c>
      <c r="EK34" s="97">
        <f t="shared" si="193"/>
        <v>0</v>
      </c>
      <c r="EN34" s="24">
        <f t="shared" si="194"/>
        <v>0</v>
      </c>
      <c r="EP34" s="97">
        <f t="shared" si="195"/>
        <v>0</v>
      </c>
      <c r="ES34" s="24">
        <f t="shared" si="196"/>
        <v>0</v>
      </c>
      <c r="EU34" s="97">
        <f t="shared" si="197"/>
        <v>0</v>
      </c>
      <c r="EV34" s="24">
        <f t="shared" si="3"/>
        <v>0</v>
      </c>
      <c r="EW34" s="24">
        <f t="shared" si="4"/>
        <v>0</v>
      </c>
      <c r="EX34" s="24">
        <f t="shared" si="5"/>
        <v>0</v>
      </c>
      <c r="EY34" s="24">
        <f t="shared" si="6"/>
        <v>0</v>
      </c>
      <c r="EZ34" s="97">
        <f t="shared" si="7"/>
        <v>0</v>
      </c>
      <c r="FC34" s="24">
        <f t="shared" si="198"/>
        <v>0</v>
      </c>
      <c r="FE34" s="97">
        <f t="shared" si="199"/>
        <v>0</v>
      </c>
      <c r="FH34" s="24">
        <f t="shared" si="200"/>
        <v>0</v>
      </c>
      <c r="FJ34" s="97">
        <f t="shared" si="201"/>
        <v>0</v>
      </c>
      <c r="FM34" s="24">
        <f t="shared" si="202"/>
        <v>0</v>
      </c>
      <c r="FO34" s="97">
        <f t="shared" si="203"/>
        <v>0</v>
      </c>
      <c r="FR34" s="24">
        <f t="shared" si="204"/>
        <v>0</v>
      </c>
      <c r="FT34" s="97">
        <f t="shared" si="205"/>
        <v>0</v>
      </c>
      <c r="FU34" s="24">
        <f t="shared" si="8"/>
        <v>0</v>
      </c>
      <c r="FV34" s="24">
        <f t="shared" si="9"/>
        <v>0</v>
      </c>
      <c r="FW34" s="24">
        <f t="shared" si="10"/>
        <v>0</v>
      </c>
      <c r="FX34" s="24">
        <f t="shared" si="11"/>
        <v>0</v>
      </c>
      <c r="FY34" s="97">
        <f t="shared" si="12"/>
        <v>0</v>
      </c>
      <c r="GB34" s="24">
        <f t="shared" si="206"/>
        <v>0</v>
      </c>
      <c r="GD34" s="97">
        <f t="shared" si="207"/>
        <v>0</v>
      </c>
      <c r="GG34" s="24">
        <f t="shared" si="208"/>
        <v>0</v>
      </c>
      <c r="GI34" s="97">
        <f t="shared" si="209"/>
        <v>0</v>
      </c>
      <c r="GL34" s="24">
        <f t="shared" si="210"/>
        <v>0</v>
      </c>
      <c r="GN34" s="97">
        <f t="shared" si="211"/>
        <v>0</v>
      </c>
      <c r="GQ34" s="24">
        <f t="shared" si="212"/>
        <v>0</v>
      </c>
      <c r="GS34" s="97">
        <f t="shared" si="213"/>
        <v>0</v>
      </c>
      <c r="GV34" s="24">
        <f t="shared" si="214"/>
        <v>0</v>
      </c>
      <c r="GX34" s="97">
        <f t="shared" si="215"/>
        <v>0</v>
      </c>
      <c r="GY34" s="24">
        <f t="shared" si="13"/>
        <v>0</v>
      </c>
      <c r="GZ34" s="24">
        <f t="shared" si="14"/>
        <v>0</v>
      </c>
      <c r="HA34" s="24">
        <f t="shared" si="15"/>
        <v>0</v>
      </c>
      <c r="HB34" s="24">
        <f t="shared" si="16"/>
        <v>0</v>
      </c>
      <c r="HC34" s="97">
        <f t="shared" si="17"/>
        <v>0</v>
      </c>
      <c r="HF34" s="24">
        <f t="shared" si="216"/>
        <v>0</v>
      </c>
      <c r="HH34" s="97">
        <f t="shared" si="217"/>
        <v>0</v>
      </c>
      <c r="HK34" s="24">
        <f t="shared" si="218"/>
        <v>0</v>
      </c>
      <c r="HM34" s="97">
        <f t="shared" si="219"/>
        <v>0</v>
      </c>
      <c r="HP34" s="24">
        <f t="shared" si="220"/>
        <v>0</v>
      </c>
      <c r="HR34" s="97">
        <f t="shared" si="221"/>
        <v>0</v>
      </c>
      <c r="HS34" s="24">
        <f t="shared" si="18"/>
        <v>0</v>
      </c>
      <c r="HT34" s="24">
        <f t="shared" si="19"/>
        <v>0</v>
      </c>
      <c r="HU34" s="24">
        <f t="shared" si="20"/>
        <v>0</v>
      </c>
      <c r="HV34" s="24">
        <f t="shared" si="21"/>
        <v>0</v>
      </c>
      <c r="HW34" s="97">
        <f t="shared" si="22"/>
        <v>0</v>
      </c>
      <c r="HZ34" s="24">
        <f t="shared" si="222"/>
        <v>0</v>
      </c>
      <c r="IB34" s="97">
        <f t="shared" si="223"/>
        <v>0</v>
      </c>
      <c r="IE34" s="24">
        <f t="shared" si="224"/>
        <v>0</v>
      </c>
      <c r="IG34" s="97">
        <f t="shared" si="225"/>
        <v>0</v>
      </c>
      <c r="IJ34" s="24">
        <f t="shared" si="226"/>
        <v>0</v>
      </c>
      <c r="IL34" s="97">
        <f t="shared" si="227"/>
        <v>0</v>
      </c>
      <c r="IO34" s="24">
        <f t="shared" si="228"/>
        <v>0</v>
      </c>
      <c r="IQ34" s="97">
        <f t="shared" si="229"/>
        <v>0</v>
      </c>
      <c r="IT34" s="24">
        <f t="shared" si="230"/>
        <v>0</v>
      </c>
      <c r="IV34" s="97">
        <f t="shared" si="231"/>
        <v>0</v>
      </c>
      <c r="IW34" s="24">
        <f t="shared" si="23"/>
        <v>0</v>
      </c>
      <c r="IX34" s="24">
        <f t="shared" si="24"/>
        <v>0</v>
      </c>
      <c r="IY34" s="24">
        <f t="shared" si="25"/>
        <v>0</v>
      </c>
      <c r="IZ34" s="24">
        <f t="shared" si="26"/>
        <v>0</v>
      </c>
      <c r="JA34" s="97">
        <f t="shared" si="27"/>
        <v>0</v>
      </c>
      <c r="JD34" s="24">
        <f t="shared" si="232"/>
        <v>0</v>
      </c>
      <c r="JF34" s="97">
        <f t="shared" si="233"/>
        <v>0</v>
      </c>
      <c r="JI34" s="24">
        <f t="shared" si="234"/>
        <v>0</v>
      </c>
      <c r="JK34" s="97">
        <f t="shared" si="235"/>
        <v>0</v>
      </c>
      <c r="JN34" s="24">
        <f t="shared" si="236"/>
        <v>0</v>
      </c>
      <c r="JP34" s="97">
        <f t="shared" si="237"/>
        <v>0</v>
      </c>
      <c r="JS34" s="24">
        <f t="shared" si="238"/>
        <v>0</v>
      </c>
      <c r="JU34" s="97">
        <f t="shared" si="239"/>
        <v>0</v>
      </c>
      <c r="JV34" s="24">
        <f t="shared" si="28"/>
        <v>0</v>
      </c>
      <c r="JW34" s="24">
        <f t="shared" si="29"/>
        <v>0</v>
      </c>
      <c r="JX34" s="24">
        <f t="shared" si="30"/>
        <v>0</v>
      </c>
      <c r="JY34" s="24">
        <f t="shared" si="31"/>
        <v>0</v>
      </c>
      <c r="JZ34" s="97">
        <f t="shared" si="32"/>
        <v>0</v>
      </c>
      <c r="KC34" s="24">
        <f t="shared" si="240"/>
        <v>0</v>
      </c>
      <c r="KE34" s="97">
        <f t="shared" si="241"/>
        <v>0</v>
      </c>
      <c r="KF34" s="24">
        <f t="shared" si="33"/>
        <v>0</v>
      </c>
      <c r="KG34" s="24">
        <f t="shared" si="34"/>
        <v>0</v>
      </c>
      <c r="KH34" s="24">
        <f t="shared" si="35"/>
        <v>0</v>
      </c>
      <c r="KI34" s="24">
        <f t="shared" si="36"/>
        <v>0</v>
      </c>
      <c r="KJ34" s="97">
        <f t="shared" si="37"/>
        <v>0</v>
      </c>
      <c r="KM34" s="24">
        <f t="shared" si="242"/>
        <v>0</v>
      </c>
      <c r="KO34" s="97">
        <f t="shared" si="243"/>
        <v>0</v>
      </c>
      <c r="KP34" s="24">
        <f t="shared" si="38"/>
        <v>0</v>
      </c>
      <c r="KQ34" s="24">
        <f t="shared" si="39"/>
        <v>0</v>
      </c>
      <c r="KR34" s="24">
        <f t="shared" si="40"/>
        <v>0</v>
      </c>
      <c r="KS34" s="24">
        <f t="shared" si="41"/>
        <v>0</v>
      </c>
      <c r="KT34" s="97">
        <f t="shared" si="42"/>
        <v>0</v>
      </c>
      <c r="KU34" s="24">
        <f t="shared" si="43"/>
        <v>0</v>
      </c>
      <c r="KV34" s="24">
        <f t="shared" si="44"/>
        <v>0</v>
      </c>
      <c r="KW34" s="24">
        <f t="shared" si="45"/>
        <v>0</v>
      </c>
      <c r="KX34" s="24">
        <f t="shared" si="46"/>
        <v>0</v>
      </c>
      <c r="KY34" s="97">
        <f t="shared" si="47"/>
        <v>0</v>
      </c>
      <c r="LB34" s="24">
        <f t="shared" si="244"/>
        <v>0</v>
      </c>
      <c r="LD34" s="97">
        <f t="shared" si="245"/>
        <v>0</v>
      </c>
      <c r="LG34" s="24">
        <f t="shared" si="246"/>
        <v>0</v>
      </c>
      <c r="LI34" s="97">
        <f t="shared" si="247"/>
        <v>0</v>
      </c>
      <c r="LL34" s="24">
        <f t="shared" si="248"/>
        <v>0</v>
      </c>
      <c r="LN34" s="97">
        <f t="shared" si="249"/>
        <v>0</v>
      </c>
      <c r="LQ34" s="24">
        <f t="shared" si="250"/>
        <v>0</v>
      </c>
      <c r="LS34" s="97">
        <f t="shared" si="251"/>
        <v>0</v>
      </c>
      <c r="LV34" s="24">
        <f t="shared" si="252"/>
        <v>0</v>
      </c>
      <c r="LX34" s="97">
        <f t="shared" si="253"/>
        <v>0</v>
      </c>
      <c r="LY34" s="24">
        <f t="shared" si="48"/>
        <v>0</v>
      </c>
      <c r="LZ34" s="24">
        <f t="shared" si="49"/>
        <v>0</v>
      </c>
      <c r="MA34" s="24">
        <f t="shared" si="50"/>
        <v>0</v>
      </c>
      <c r="MB34" s="24">
        <f t="shared" si="51"/>
        <v>0</v>
      </c>
      <c r="MC34" s="97">
        <f t="shared" si="52"/>
        <v>0</v>
      </c>
      <c r="MF34" s="24">
        <f t="shared" si="254"/>
        <v>0</v>
      </c>
      <c r="MH34" s="97">
        <f t="shared" si="255"/>
        <v>0</v>
      </c>
      <c r="MI34" s="24">
        <f t="shared" si="53"/>
        <v>0</v>
      </c>
      <c r="MJ34" s="24">
        <f t="shared" si="54"/>
        <v>0</v>
      </c>
      <c r="MK34" s="24">
        <f t="shared" si="55"/>
        <v>0</v>
      </c>
      <c r="ML34" s="24">
        <f t="shared" si="56"/>
        <v>0</v>
      </c>
      <c r="MM34" s="97">
        <f t="shared" si="57"/>
        <v>0</v>
      </c>
      <c r="MP34" s="24">
        <f t="shared" si="256"/>
        <v>0</v>
      </c>
      <c r="MR34" s="97">
        <f t="shared" si="257"/>
        <v>0</v>
      </c>
      <c r="MU34" s="24">
        <f t="shared" si="258"/>
        <v>0</v>
      </c>
      <c r="MW34" s="97">
        <f t="shared" si="259"/>
        <v>0</v>
      </c>
      <c r="MX34" s="24">
        <f t="shared" si="739"/>
        <v>0</v>
      </c>
      <c r="MY34" s="24">
        <f t="shared" si="740"/>
        <v>0</v>
      </c>
      <c r="MZ34" s="24">
        <f t="shared" si="741"/>
        <v>0</v>
      </c>
      <c r="NA34" s="24">
        <f t="shared" si="743"/>
        <v>0</v>
      </c>
      <c r="NB34" s="97">
        <f t="shared" si="742"/>
        <v>0</v>
      </c>
      <c r="NE34" s="24">
        <f t="shared" si="260"/>
        <v>0</v>
      </c>
      <c r="NG34" s="97">
        <f t="shared" si="261"/>
        <v>0</v>
      </c>
      <c r="NJ34" s="24">
        <f t="shared" si="262"/>
        <v>0</v>
      </c>
      <c r="NL34" s="97">
        <f t="shared" si="263"/>
        <v>0</v>
      </c>
      <c r="NM34" s="24">
        <f t="shared" si="63"/>
        <v>0</v>
      </c>
      <c r="NN34" s="24">
        <f t="shared" si="64"/>
        <v>0</v>
      </c>
      <c r="NO34" s="24">
        <f t="shared" si="65"/>
        <v>0</v>
      </c>
      <c r="NP34" s="24">
        <f t="shared" si="66"/>
        <v>0</v>
      </c>
      <c r="NQ34" s="97">
        <f t="shared" si="67"/>
        <v>0</v>
      </c>
      <c r="NT34" s="24">
        <f t="shared" si="264"/>
        <v>0</v>
      </c>
      <c r="NV34" s="97">
        <f t="shared" si="265"/>
        <v>0</v>
      </c>
      <c r="NY34" s="24">
        <f t="shared" si="266"/>
        <v>0</v>
      </c>
      <c r="OA34" s="97">
        <f t="shared" si="267"/>
        <v>0</v>
      </c>
      <c r="OB34" s="24">
        <f t="shared" si="68"/>
        <v>0</v>
      </c>
      <c r="OC34" s="24">
        <f t="shared" si="69"/>
        <v>0</v>
      </c>
      <c r="OD34" s="24">
        <f t="shared" si="70"/>
        <v>0</v>
      </c>
      <c r="OE34" s="24">
        <f t="shared" si="71"/>
        <v>0</v>
      </c>
      <c r="OF34" s="97">
        <f t="shared" si="72"/>
        <v>0</v>
      </c>
      <c r="OI34" s="24">
        <f t="shared" si="268"/>
        <v>0</v>
      </c>
      <c r="OK34" s="97">
        <f t="shared" si="269"/>
        <v>0</v>
      </c>
      <c r="OL34" s="24">
        <f t="shared" si="73"/>
        <v>0</v>
      </c>
      <c r="OM34" s="24">
        <f t="shared" si="74"/>
        <v>0</v>
      </c>
      <c r="ON34" s="24">
        <f t="shared" si="75"/>
        <v>0</v>
      </c>
      <c r="OO34" s="24">
        <f t="shared" si="76"/>
        <v>0</v>
      </c>
      <c r="OP34" s="97">
        <f t="shared" si="77"/>
        <v>0</v>
      </c>
      <c r="OQ34" s="24">
        <f t="shared" si="78"/>
        <v>0</v>
      </c>
      <c r="OR34" s="24">
        <f t="shared" si="79"/>
        <v>0</v>
      </c>
      <c r="OS34" s="24">
        <f t="shared" si="80"/>
        <v>0</v>
      </c>
      <c r="OT34" s="24">
        <f t="shared" si="81"/>
        <v>0</v>
      </c>
      <c r="OU34" s="97">
        <f t="shared" si="82"/>
        <v>0</v>
      </c>
      <c r="OX34" s="24">
        <f t="shared" si="270"/>
        <v>0</v>
      </c>
      <c r="OZ34" s="97">
        <f t="shared" si="271"/>
        <v>0</v>
      </c>
      <c r="PC34" s="24">
        <f t="shared" si="272"/>
        <v>0</v>
      </c>
      <c r="PE34" s="97">
        <f t="shared" si="273"/>
        <v>0</v>
      </c>
      <c r="PH34" s="24">
        <f t="shared" si="274"/>
        <v>0</v>
      </c>
      <c r="PJ34" s="97">
        <f t="shared" si="275"/>
        <v>0</v>
      </c>
      <c r="PK34" s="24">
        <f t="shared" si="83"/>
        <v>0</v>
      </c>
      <c r="PL34" s="24">
        <f t="shared" si="84"/>
        <v>0</v>
      </c>
      <c r="PM34" s="24">
        <f t="shared" si="85"/>
        <v>0</v>
      </c>
      <c r="PN34" s="24">
        <f t="shared" si="86"/>
        <v>0</v>
      </c>
      <c r="PO34" s="97">
        <f t="shared" si="87"/>
        <v>0</v>
      </c>
      <c r="PR34" s="24">
        <f t="shared" si="276"/>
        <v>0</v>
      </c>
      <c r="PT34" s="97">
        <f t="shared" si="277"/>
        <v>0</v>
      </c>
      <c r="PW34" s="24">
        <f t="shared" si="278"/>
        <v>0</v>
      </c>
      <c r="PY34" s="97">
        <f t="shared" si="279"/>
        <v>0</v>
      </c>
      <c r="QB34" s="24">
        <f t="shared" si="280"/>
        <v>0</v>
      </c>
      <c r="QD34" s="97">
        <f t="shared" si="281"/>
        <v>0</v>
      </c>
      <c r="QG34" s="24">
        <f t="shared" si="282"/>
        <v>0</v>
      </c>
      <c r="QI34" s="97">
        <f t="shared" si="283"/>
        <v>0</v>
      </c>
      <c r="QJ34" s="24">
        <f t="shared" si="88"/>
        <v>0</v>
      </c>
      <c r="QK34" s="24">
        <f t="shared" si="89"/>
        <v>0</v>
      </c>
      <c r="QL34" s="24">
        <f t="shared" si="90"/>
        <v>0</v>
      </c>
      <c r="QM34" s="24">
        <f t="shared" si="91"/>
        <v>0</v>
      </c>
      <c r="QN34" s="97">
        <f t="shared" si="92"/>
        <v>0</v>
      </c>
      <c r="QO34" s="24">
        <f t="shared" si="93"/>
        <v>0</v>
      </c>
      <c r="QP34" s="24">
        <f t="shared" si="94"/>
        <v>0</v>
      </c>
      <c r="QQ34" s="24">
        <f t="shared" si="95"/>
        <v>0</v>
      </c>
      <c r="QR34" s="24">
        <f t="shared" si="96"/>
        <v>0</v>
      </c>
      <c r="QS34" s="97">
        <f t="shared" si="97"/>
        <v>0</v>
      </c>
      <c r="QV34" s="24">
        <f t="shared" si="284"/>
        <v>0</v>
      </c>
      <c r="QX34" s="97">
        <f t="shared" si="285"/>
        <v>0</v>
      </c>
      <c r="RA34" s="24">
        <f t="shared" si="286"/>
        <v>0</v>
      </c>
      <c r="RC34" s="97">
        <f t="shared" si="287"/>
        <v>0</v>
      </c>
      <c r="RF34" s="24">
        <f t="shared" si="288"/>
        <v>0</v>
      </c>
      <c r="RH34" s="97">
        <f t="shared" si="289"/>
        <v>0</v>
      </c>
      <c r="RK34" s="24">
        <f t="shared" si="290"/>
        <v>0</v>
      </c>
      <c r="RM34" s="97">
        <f t="shared" si="291"/>
        <v>0</v>
      </c>
      <c r="RP34" s="24">
        <f t="shared" si="292"/>
        <v>0</v>
      </c>
      <c r="RR34" s="97">
        <f t="shared" si="293"/>
        <v>0</v>
      </c>
      <c r="RU34" s="24">
        <f t="shared" si="294"/>
        <v>0</v>
      </c>
      <c r="RW34" s="97">
        <f t="shared" si="295"/>
        <v>0</v>
      </c>
      <c r="RX34" s="24">
        <f t="shared" si="98"/>
        <v>0</v>
      </c>
      <c r="RY34" s="24">
        <f t="shared" si="99"/>
        <v>0</v>
      </c>
      <c r="RZ34" s="24">
        <f t="shared" si="100"/>
        <v>0</v>
      </c>
      <c r="SA34" s="24">
        <f t="shared" si="101"/>
        <v>0</v>
      </c>
      <c r="SB34" s="97">
        <f t="shared" si="102"/>
        <v>0</v>
      </c>
      <c r="SE34" s="24">
        <f t="shared" si="296"/>
        <v>0</v>
      </c>
      <c r="SG34" s="97">
        <f t="shared" si="297"/>
        <v>0</v>
      </c>
      <c r="SJ34" s="24">
        <f t="shared" si="298"/>
        <v>0</v>
      </c>
      <c r="SL34" s="97">
        <f t="shared" si="299"/>
        <v>0</v>
      </c>
      <c r="SM34" s="24">
        <f t="shared" si="103"/>
        <v>0</v>
      </c>
      <c r="SN34" s="24">
        <f t="shared" si="104"/>
        <v>0</v>
      </c>
      <c r="SO34" s="24">
        <f t="shared" si="105"/>
        <v>0</v>
      </c>
      <c r="SP34" s="24">
        <f t="shared" si="106"/>
        <v>0</v>
      </c>
      <c r="SQ34" s="97">
        <f t="shared" si="107"/>
        <v>0</v>
      </c>
      <c r="SR34" s="24">
        <f t="shared" si="108"/>
        <v>0</v>
      </c>
      <c r="SS34" s="24">
        <f t="shared" si="109"/>
        <v>0</v>
      </c>
      <c r="ST34" s="24">
        <f t="shared" si="110"/>
        <v>0</v>
      </c>
      <c r="SU34" s="24">
        <f t="shared" si="111"/>
        <v>0</v>
      </c>
      <c r="SV34" s="97">
        <f t="shared" si="112"/>
        <v>0</v>
      </c>
      <c r="SY34" s="24">
        <f t="shared" si="300"/>
        <v>0</v>
      </c>
      <c r="TA34" s="97">
        <f t="shared" si="301"/>
        <v>0</v>
      </c>
      <c r="TD34" s="24">
        <f t="shared" si="302"/>
        <v>0</v>
      </c>
      <c r="TF34" s="97">
        <f t="shared" si="303"/>
        <v>0</v>
      </c>
      <c r="TI34" s="24">
        <f t="shared" si="304"/>
        <v>0</v>
      </c>
      <c r="TK34" s="97">
        <f t="shared" si="305"/>
        <v>0</v>
      </c>
      <c r="TN34" s="24">
        <f t="shared" si="306"/>
        <v>0</v>
      </c>
      <c r="TP34" s="97">
        <f t="shared" si="307"/>
        <v>0</v>
      </c>
      <c r="TS34" s="24">
        <f t="shared" si="308"/>
        <v>0</v>
      </c>
      <c r="TU34" s="97">
        <f t="shared" si="309"/>
        <v>0</v>
      </c>
      <c r="TV34" s="24">
        <f t="shared" si="113"/>
        <v>0</v>
      </c>
      <c r="TW34" s="24">
        <f t="shared" si="114"/>
        <v>0</v>
      </c>
      <c r="TX34" s="24">
        <f t="shared" si="115"/>
        <v>0</v>
      </c>
      <c r="TY34" s="24">
        <f t="shared" si="116"/>
        <v>0</v>
      </c>
      <c r="TZ34" s="97">
        <f t="shared" si="117"/>
        <v>0</v>
      </c>
      <c r="UC34" s="24">
        <f t="shared" si="310"/>
        <v>0</v>
      </c>
      <c r="UE34" s="97">
        <f t="shared" si="311"/>
        <v>0</v>
      </c>
      <c r="UF34" s="24">
        <f t="shared" si="312"/>
        <v>0</v>
      </c>
      <c r="UG34" s="24">
        <f t="shared" si="313"/>
        <v>0</v>
      </c>
      <c r="UH34" s="24">
        <f t="shared" si="314"/>
        <v>0</v>
      </c>
      <c r="UI34" s="24">
        <f t="shared" si="315"/>
        <v>0</v>
      </c>
      <c r="UJ34" s="97">
        <f t="shared" si="316"/>
        <v>0</v>
      </c>
      <c r="UK34" s="24">
        <f t="shared" si="123"/>
        <v>0</v>
      </c>
      <c r="UL34" s="24">
        <f t="shared" si="124"/>
        <v>0</v>
      </c>
      <c r="UM34" s="24">
        <f t="shared" si="125"/>
        <v>0</v>
      </c>
      <c r="UN34" s="24">
        <f t="shared" si="126"/>
        <v>0</v>
      </c>
      <c r="UO34" s="97">
        <f t="shared" si="127"/>
        <v>0</v>
      </c>
      <c r="UP34" s="24">
        <v>0</v>
      </c>
      <c r="UQ34" s="24">
        <f t="shared" si="128"/>
        <v>0</v>
      </c>
      <c r="UR34" s="24">
        <f t="shared" si="129"/>
        <v>0</v>
      </c>
      <c r="US34" s="24">
        <f t="shared" si="130"/>
        <v>0</v>
      </c>
      <c r="UT34" s="24">
        <f t="shared" si="131"/>
        <v>0</v>
      </c>
      <c r="UU34" s="97">
        <f t="shared" si="132"/>
        <v>0</v>
      </c>
      <c r="UV34" s="24">
        <f t="shared" si="322"/>
        <v>0</v>
      </c>
      <c r="UW34" s="24">
        <f t="shared" si="317"/>
        <v>0</v>
      </c>
      <c r="UX34" s="24">
        <f t="shared" si="318"/>
        <v>0</v>
      </c>
      <c r="UY34" s="24">
        <f t="shared" si="319"/>
        <v>0</v>
      </c>
      <c r="UZ34" s="24">
        <f t="shared" si="320"/>
        <v>0</v>
      </c>
      <c r="VA34" s="97">
        <f t="shared" si="321"/>
        <v>0</v>
      </c>
      <c r="VB34" s="25"/>
    </row>
    <row r="35" spans="1:574" s="24" customFormat="1" x14ac:dyDescent="0.25">
      <c r="A35" s="21">
        <v>26</v>
      </c>
      <c r="B35" s="22" t="s">
        <v>193</v>
      </c>
      <c r="C35" s="23" t="s">
        <v>156</v>
      </c>
      <c r="G35" s="24">
        <f t="shared" si="134"/>
        <v>0</v>
      </c>
      <c r="I35" s="97">
        <f t="shared" si="135"/>
        <v>0</v>
      </c>
      <c r="M35" s="24">
        <f t="shared" si="136"/>
        <v>0</v>
      </c>
      <c r="O35" s="97">
        <f t="shared" si="137"/>
        <v>0</v>
      </c>
      <c r="S35" s="24">
        <f t="shared" si="138"/>
        <v>0</v>
      </c>
      <c r="U35" s="97">
        <f t="shared" si="139"/>
        <v>0</v>
      </c>
      <c r="Y35" s="24">
        <f t="shared" si="140"/>
        <v>0</v>
      </c>
      <c r="AA35" s="97">
        <f t="shared" si="141"/>
        <v>0</v>
      </c>
      <c r="AE35" s="24">
        <f t="shared" si="142"/>
        <v>0</v>
      </c>
      <c r="AG35" s="97">
        <f t="shared" si="143"/>
        <v>0</v>
      </c>
      <c r="AK35" s="24">
        <f t="shared" si="144"/>
        <v>0</v>
      </c>
      <c r="AM35" s="97">
        <f t="shared" si="145"/>
        <v>0</v>
      </c>
      <c r="AQ35" s="24">
        <f t="shared" si="146"/>
        <v>0</v>
      </c>
      <c r="AS35" s="97">
        <f t="shared" si="147"/>
        <v>0</v>
      </c>
      <c r="AW35" s="24">
        <f t="shared" si="148"/>
        <v>0</v>
      </c>
      <c r="AY35" s="97">
        <f t="shared" si="149"/>
        <v>0</v>
      </c>
      <c r="AZ35" s="24">
        <f t="shared" si="150"/>
        <v>0</v>
      </c>
      <c r="BA35" s="24">
        <f t="shared" si="151"/>
        <v>0</v>
      </c>
      <c r="BB35" s="24">
        <f t="shared" si="152"/>
        <v>0</v>
      </c>
      <c r="BC35" s="24">
        <f t="shared" si="153"/>
        <v>0</v>
      </c>
      <c r="BD35" s="24">
        <f t="shared" si="154"/>
        <v>0</v>
      </c>
      <c r="BE35" s="97">
        <f t="shared" si="155"/>
        <v>0</v>
      </c>
      <c r="BI35" s="24">
        <f t="shared" si="156"/>
        <v>0</v>
      </c>
      <c r="BK35" s="97">
        <f t="shared" si="157"/>
        <v>0</v>
      </c>
      <c r="BL35" s="24">
        <f t="shared" si="158"/>
        <v>0</v>
      </c>
      <c r="BM35" s="24">
        <f t="shared" si="159"/>
        <v>0</v>
      </c>
      <c r="BN35" s="24">
        <f t="shared" si="160"/>
        <v>0</v>
      </c>
      <c r="BO35" s="24">
        <f t="shared" si="161"/>
        <v>0</v>
      </c>
      <c r="BP35" s="24">
        <f t="shared" si="162"/>
        <v>0</v>
      </c>
      <c r="BQ35" s="97">
        <f t="shared" si="163"/>
        <v>0</v>
      </c>
      <c r="BU35" s="24">
        <f t="shared" si="164"/>
        <v>0</v>
      </c>
      <c r="BW35" s="97">
        <f t="shared" si="165"/>
        <v>0</v>
      </c>
      <c r="CA35" s="24">
        <f t="shared" si="166"/>
        <v>0</v>
      </c>
      <c r="CC35" s="97">
        <f t="shared" si="167"/>
        <v>0</v>
      </c>
      <c r="CG35" s="24">
        <f t="shared" si="168"/>
        <v>0</v>
      </c>
      <c r="CI35" s="97">
        <f t="shared" si="169"/>
        <v>0</v>
      </c>
      <c r="CM35" s="24">
        <f t="shared" si="170"/>
        <v>0</v>
      </c>
      <c r="CO35" s="97">
        <f t="shared" si="171"/>
        <v>0</v>
      </c>
      <c r="CS35" s="24">
        <f t="shared" si="172"/>
        <v>0</v>
      </c>
      <c r="CU35" s="97">
        <f t="shared" si="173"/>
        <v>0</v>
      </c>
      <c r="CY35" s="24">
        <f t="shared" si="174"/>
        <v>0</v>
      </c>
      <c r="DA35" s="97">
        <f t="shared" si="175"/>
        <v>0</v>
      </c>
      <c r="DB35" s="24">
        <f t="shared" si="176"/>
        <v>0</v>
      </c>
      <c r="DC35" s="24">
        <f t="shared" si="177"/>
        <v>0</v>
      </c>
      <c r="DD35" s="24">
        <f t="shared" si="178"/>
        <v>0</v>
      </c>
      <c r="DE35" s="24">
        <f t="shared" si="179"/>
        <v>0</v>
      </c>
      <c r="DF35" s="24">
        <f t="shared" si="180"/>
        <v>0</v>
      </c>
      <c r="DG35" s="97">
        <f t="shared" si="181"/>
        <v>0</v>
      </c>
      <c r="DJ35" s="24">
        <f t="shared" si="182"/>
        <v>0</v>
      </c>
      <c r="DL35" s="97">
        <f t="shared" si="183"/>
        <v>0</v>
      </c>
      <c r="DO35" s="24">
        <f t="shared" si="184"/>
        <v>0</v>
      </c>
      <c r="DQ35" s="97">
        <f t="shared" si="185"/>
        <v>0</v>
      </c>
      <c r="DT35" s="24">
        <f t="shared" si="186"/>
        <v>0</v>
      </c>
      <c r="DV35" s="97">
        <f t="shared" si="187"/>
        <v>0</v>
      </c>
      <c r="DY35" s="24">
        <f t="shared" si="188"/>
        <v>0</v>
      </c>
      <c r="EA35" s="97">
        <f t="shared" si="189"/>
        <v>0</v>
      </c>
      <c r="ED35" s="24">
        <f t="shared" si="190"/>
        <v>0</v>
      </c>
      <c r="EF35" s="97">
        <f t="shared" si="191"/>
        <v>0</v>
      </c>
      <c r="EI35" s="24">
        <f t="shared" si="192"/>
        <v>0</v>
      </c>
      <c r="EK35" s="97">
        <f t="shared" si="193"/>
        <v>0</v>
      </c>
      <c r="EN35" s="24">
        <f t="shared" si="194"/>
        <v>0</v>
      </c>
      <c r="EP35" s="97">
        <f t="shared" si="195"/>
        <v>0</v>
      </c>
      <c r="ES35" s="24">
        <f t="shared" si="196"/>
        <v>0</v>
      </c>
      <c r="EU35" s="97">
        <f t="shared" si="197"/>
        <v>0</v>
      </c>
      <c r="EV35" s="24">
        <f t="shared" si="3"/>
        <v>0</v>
      </c>
      <c r="EW35" s="24">
        <f t="shared" si="4"/>
        <v>0</v>
      </c>
      <c r="EX35" s="24">
        <f t="shared" si="5"/>
        <v>0</v>
      </c>
      <c r="EY35" s="24">
        <f t="shared" si="6"/>
        <v>0</v>
      </c>
      <c r="EZ35" s="97">
        <f t="shared" si="7"/>
        <v>0</v>
      </c>
      <c r="FC35" s="24">
        <f t="shared" si="198"/>
        <v>0</v>
      </c>
      <c r="FE35" s="97">
        <f t="shared" si="199"/>
        <v>0</v>
      </c>
      <c r="FH35" s="24">
        <f t="shared" si="200"/>
        <v>0</v>
      </c>
      <c r="FJ35" s="97">
        <f t="shared" si="201"/>
        <v>0</v>
      </c>
      <c r="FM35" s="24">
        <f t="shared" si="202"/>
        <v>0</v>
      </c>
      <c r="FO35" s="97">
        <f t="shared" si="203"/>
        <v>0</v>
      </c>
      <c r="FR35" s="24">
        <f t="shared" si="204"/>
        <v>0</v>
      </c>
      <c r="FT35" s="97">
        <f t="shared" si="205"/>
        <v>0</v>
      </c>
      <c r="FU35" s="24">
        <f t="shared" si="8"/>
        <v>0</v>
      </c>
      <c r="FV35" s="24">
        <f t="shared" si="9"/>
        <v>0</v>
      </c>
      <c r="FW35" s="24">
        <f t="shared" si="10"/>
        <v>0</v>
      </c>
      <c r="FX35" s="24">
        <f t="shared" si="11"/>
        <v>0</v>
      </c>
      <c r="FY35" s="97">
        <f t="shared" si="12"/>
        <v>0</v>
      </c>
      <c r="GB35" s="24">
        <f t="shared" si="206"/>
        <v>0</v>
      </c>
      <c r="GD35" s="97">
        <f t="shared" si="207"/>
        <v>0</v>
      </c>
      <c r="GG35" s="24">
        <f t="shared" si="208"/>
        <v>0</v>
      </c>
      <c r="GI35" s="97">
        <f t="shared" si="209"/>
        <v>0</v>
      </c>
      <c r="GL35" s="24">
        <f t="shared" si="210"/>
        <v>0</v>
      </c>
      <c r="GN35" s="97">
        <f t="shared" si="211"/>
        <v>0</v>
      </c>
      <c r="GQ35" s="24">
        <f t="shared" si="212"/>
        <v>0</v>
      </c>
      <c r="GS35" s="97">
        <f t="shared" si="213"/>
        <v>0</v>
      </c>
      <c r="GV35" s="24">
        <f t="shared" si="214"/>
        <v>0</v>
      </c>
      <c r="GX35" s="97">
        <f t="shared" si="215"/>
        <v>0</v>
      </c>
      <c r="GY35" s="24">
        <f t="shared" si="13"/>
        <v>0</v>
      </c>
      <c r="GZ35" s="24">
        <f t="shared" si="14"/>
        <v>0</v>
      </c>
      <c r="HA35" s="24">
        <f t="shared" si="15"/>
        <v>0</v>
      </c>
      <c r="HB35" s="24">
        <f t="shared" si="16"/>
        <v>0</v>
      </c>
      <c r="HC35" s="97">
        <f t="shared" si="17"/>
        <v>0</v>
      </c>
      <c r="HF35" s="24">
        <f t="shared" si="216"/>
        <v>0</v>
      </c>
      <c r="HH35" s="97">
        <f t="shared" si="217"/>
        <v>0</v>
      </c>
      <c r="HI35" s="24">
        <v>122696</v>
      </c>
      <c r="HJ35" s="24">
        <f>28119</f>
        <v>28119</v>
      </c>
      <c r="HK35" s="24">
        <f t="shared" si="218"/>
        <v>150815</v>
      </c>
      <c r="HM35" s="97">
        <f t="shared" si="219"/>
        <v>150815</v>
      </c>
      <c r="HP35" s="24">
        <f t="shared" si="220"/>
        <v>0</v>
      </c>
      <c r="HR35" s="97">
        <f t="shared" si="221"/>
        <v>0</v>
      </c>
      <c r="HS35" s="24">
        <f t="shared" si="18"/>
        <v>122696</v>
      </c>
      <c r="HT35" s="24">
        <f t="shared" si="19"/>
        <v>28119</v>
      </c>
      <c r="HU35" s="24">
        <f t="shared" si="20"/>
        <v>150815</v>
      </c>
      <c r="HV35" s="24">
        <f t="shared" si="21"/>
        <v>0</v>
      </c>
      <c r="HW35" s="97">
        <f t="shared" si="22"/>
        <v>150815</v>
      </c>
      <c r="HZ35" s="24">
        <f t="shared" si="222"/>
        <v>0</v>
      </c>
      <c r="IB35" s="97">
        <f t="shared" si="223"/>
        <v>0</v>
      </c>
      <c r="IE35" s="24">
        <f t="shared" si="224"/>
        <v>0</v>
      </c>
      <c r="IG35" s="97">
        <f t="shared" si="225"/>
        <v>0</v>
      </c>
      <c r="IJ35" s="24">
        <f t="shared" si="226"/>
        <v>0</v>
      </c>
      <c r="IL35" s="97">
        <f t="shared" si="227"/>
        <v>0</v>
      </c>
      <c r="IO35" s="24">
        <f t="shared" si="228"/>
        <v>0</v>
      </c>
      <c r="IQ35" s="97">
        <f t="shared" si="229"/>
        <v>0</v>
      </c>
      <c r="IT35" s="24">
        <f t="shared" si="230"/>
        <v>0</v>
      </c>
      <c r="IV35" s="97">
        <f t="shared" si="231"/>
        <v>0</v>
      </c>
      <c r="IW35" s="24">
        <f t="shared" si="23"/>
        <v>0</v>
      </c>
      <c r="IX35" s="24">
        <f t="shared" si="24"/>
        <v>0</v>
      </c>
      <c r="IY35" s="24">
        <f t="shared" si="25"/>
        <v>0</v>
      </c>
      <c r="IZ35" s="24">
        <f t="shared" si="26"/>
        <v>0</v>
      </c>
      <c r="JA35" s="97">
        <f t="shared" si="27"/>
        <v>0</v>
      </c>
      <c r="JD35" s="24">
        <f t="shared" si="232"/>
        <v>0</v>
      </c>
      <c r="JF35" s="97">
        <f t="shared" si="233"/>
        <v>0</v>
      </c>
      <c r="JI35" s="24">
        <f t="shared" si="234"/>
        <v>0</v>
      </c>
      <c r="JK35" s="97">
        <f t="shared" si="235"/>
        <v>0</v>
      </c>
      <c r="JN35" s="24">
        <f t="shared" si="236"/>
        <v>0</v>
      </c>
      <c r="JP35" s="97">
        <f t="shared" si="237"/>
        <v>0</v>
      </c>
      <c r="JS35" s="24">
        <f t="shared" si="238"/>
        <v>0</v>
      </c>
      <c r="JU35" s="97">
        <f t="shared" si="239"/>
        <v>0</v>
      </c>
      <c r="JV35" s="24">
        <f t="shared" si="28"/>
        <v>0</v>
      </c>
      <c r="JW35" s="24">
        <f t="shared" si="29"/>
        <v>0</v>
      </c>
      <c r="JX35" s="24">
        <f t="shared" si="30"/>
        <v>0</v>
      </c>
      <c r="JY35" s="24">
        <f t="shared" si="31"/>
        <v>0</v>
      </c>
      <c r="JZ35" s="97">
        <f t="shared" si="32"/>
        <v>0</v>
      </c>
      <c r="KC35" s="24">
        <f t="shared" si="240"/>
        <v>0</v>
      </c>
      <c r="KE35" s="97">
        <f t="shared" si="241"/>
        <v>0</v>
      </c>
      <c r="KF35" s="24">
        <f t="shared" si="33"/>
        <v>0</v>
      </c>
      <c r="KG35" s="24">
        <f t="shared" si="34"/>
        <v>0</v>
      </c>
      <c r="KH35" s="24">
        <f t="shared" si="35"/>
        <v>0</v>
      </c>
      <c r="KI35" s="24">
        <f t="shared" si="36"/>
        <v>0</v>
      </c>
      <c r="KJ35" s="97">
        <f t="shared" si="37"/>
        <v>0</v>
      </c>
      <c r="KM35" s="24">
        <f t="shared" si="242"/>
        <v>0</v>
      </c>
      <c r="KO35" s="97">
        <f t="shared" si="243"/>
        <v>0</v>
      </c>
      <c r="KP35" s="24">
        <f t="shared" si="38"/>
        <v>0</v>
      </c>
      <c r="KQ35" s="24">
        <f t="shared" si="39"/>
        <v>0</v>
      </c>
      <c r="KR35" s="24">
        <f t="shared" si="40"/>
        <v>0</v>
      </c>
      <c r="KS35" s="24">
        <f t="shared" si="41"/>
        <v>0</v>
      </c>
      <c r="KT35" s="97">
        <f t="shared" si="42"/>
        <v>0</v>
      </c>
      <c r="KU35" s="24">
        <f t="shared" si="43"/>
        <v>122696</v>
      </c>
      <c r="KV35" s="24">
        <f t="shared" si="44"/>
        <v>28119</v>
      </c>
      <c r="KW35" s="24">
        <f t="shared" si="45"/>
        <v>150815</v>
      </c>
      <c r="KX35" s="24">
        <f t="shared" si="46"/>
        <v>0</v>
      </c>
      <c r="KY35" s="97">
        <f t="shared" si="47"/>
        <v>150815</v>
      </c>
      <c r="LB35" s="24">
        <f t="shared" si="244"/>
        <v>0</v>
      </c>
      <c r="LD35" s="97">
        <f t="shared" si="245"/>
        <v>0</v>
      </c>
      <c r="LG35" s="24">
        <f t="shared" si="246"/>
        <v>0</v>
      </c>
      <c r="LI35" s="97">
        <f t="shared" si="247"/>
        <v>0</v>
      </c>
      <c r="LL35" s="24">
        <f t="shared" si="248"/>
        <v>0</v>
      </c>
      <c r="LN35" s="97">
        <f t="shared" si="249"/>
        <v>0</v>
      </c>
      <c r="LQ35" s="24">
        <f t="shared" si="250"/>
        <v>0</v>
      </c>
      <c r="LS35" s="97">
        <f t="shared" si="251"/>
        <v>0</v>
      </c>
      <c r="LV35" s="24">
        <f t="shared" si="252"/>
        <v>0</v>
      </c>
      <c r="LX35" s="97">
        <f t="shared" si="253"/>
        <v>0</v>
      </c>
      <c r="LY35" s="24">
        <f t="shared" si="48"/>
        <v>0</v>
      </c>
      <c r="LZ35" s="24">
        <f t="shared" si="49"/>
        <v>0</v>
      </c>
      <c r="MA35" s="24">
        <f t="shared" si="50"/>
        <v>0</v>
      </c>
      <c r="MB35" s="24">
        <f t="shared" si="51"/>
        <v>0</v>
      </c>
      <c r="MC35" s="97">
        <f t="shared" si="52"/>
        <v>0</v>
      </c>
      <c r="MF35" s="24">
        <f t="shared" si="254"/>
        <v>0</v>
      </c>
      <c r="MH35" s="97">
        <f t="shared" si="255"/>
        <v>0</v>
      </c>
      <c r="MI35" s="24">
        <f t="shared" si="53"/>
        <v>0</v>
      </c>
      <c r="MJ35" s="24">
        <f t="shared" si="54"/>
        <v>0</v>
      </c>
      <c r="MK35" s="24">
        <f t="shared" si="55"/>
        <v>0</v>
      </c>
      <c r="ML35" s="24">
        <f t="shared" si="56"/>
        <v>0</v>
      </c>
      <c r="MM35" s="97">
        <f t="shared" si="57"/>
        <v>0</v>
      </c>
      <c r="MP35" s="24">
        <f t="shared" si="256"/>
        <v>0</v>
      </c>
      <c r="MR35" s="97">
        <f t="shared" si="257"/>
        <v>0</v>
      </c>
      <c r="MU35" s="24">
        <f t="shared" si="258"/>
        <v>0</v>
      </c>
      <c r="MW35" s="97">
        <f t="shared" si="259"/>
        <v>0</v>
      </c>
      <c r="MX35" s="24">
        <f t="shared" si="739"/>
        <v>0</v>
      </c>
      <c r="MY35" s="24">
        <f t="shared" si="740"/>
        <v>0</v>
      </c>
      <c r="MZ35" s="24">
        <f t="shared" si="741"/>
        <v>0</v>
      </c>
      <c r="NA35" s="24">
        <f t="shared" si="743"/>
        <v>0</v>
      </c>
      <c r="NB35" s="97">
        <f t="shared" si="742"/>
        <v>0</v>
      </c>
      <c r="NE35" s="24">
        <f t="shared" si="260"/>
        <v>0</v>
      </c>
      <c r="NG35" s="97">
        <f t="shared" si="261"/>
        <v>0</v>
      </c>
      <c r="NJ35" s="24">
        <f t="shared" si="262"/>
        <v>0</v>
      </c>
      <c r="NL35" s="97">
        <f t="shared" si="263"/>
        <v>0</v>
      </c>
      <c r="NM35" s="24">
        <f t="shared" si="63"/>
        <v>0</v>
      </c>
      <c r="NN35" s="24">
        <f t="shared" si="64"/>
        <v>0</v>
      </c>
      <c r="NO35" s="24">
        <f t="shared" si="65"/>
        <v>0</v>
      </c>
      <c r="NP35" s="24">
        <f t="shared" si="66"/>
        <v>0</v>
      </c>
      <c r="NQ35" s="97">
        <f t="shared" si="67"/>
        <v>0</v>
      </c>
      <c r="NT35" s="24">
        <f t="shared" si="264"/>
        <v>0</v>
      </c>
      <c r="NV35" s="97">
        <f t="shared" si="265"/>
        <v>0</v>
      </c>
      <c r="NY35" s="24">
        <f t="shared" si="266"/>
        <v>0</v>
      </c>
      <c r="OA35" s="97">
        <f t="shared" si="267"/>
        <v>0</v>
      </c>
      <c r="OB35" s="24">
        <f t="shared" si="68"/>
        <v>0</v>
      </c>
      <c r="OC35" s="24">
        <f t="shared" si="69"/>
        <v>0</v>
      </c>
      <c r="OD35" s="24">
        <f t="shared" si="70"/>
        <v>0</v>
      </c>
      <c r="OE35" s="24">
        <f t="shared" si="71"/>
        <v>0</v>
      </c>
      <c r="OF35" s="97">
        <f t="shared" si="72"/>
        <v>0</v>
      </c>
      <c r="OI35" s="24">
        <f t="shared" si="268"/>
        <v>0</v>
      </c>
      <c r="OK35" s="97">
        <f t="shared" si="269"/>
        <v>0</v>
      </c>
      <c r="OL35" s="24">
        <f t="shared" si="73"/>
        <v>0</v>
      </c>
      <c r="OM35" s="24">
        <f t="shared" si="74"/>
        <v>0</v>
      </c>
      <c r="ON35" s="24">
        <f t="shared" si="75"/>
        <v>0</v>
      </c>
      <c r="OO35" s="24">
        <f t="shared" si="76"/>
        <v>0</v>
      </c>
      <c r="OP35" s="97">
        <f t="shared" si="77"/>
        <v>0</v>
      </c>
      <c r="OQ35" s="24">
        <f t="shared" si="78"/>
        <v>0</v>
      </c>
      <c r="OR35" s="24">
        <f t="shared" si="79"/>
        <v>0</v>
      </c>
      <c r="OS35" s="24">
        <f t="shared" si="80"/>
        <v>0</v>
      </c>
      <c r="OT35" s="24">
        <f t="shared" si="81"/>
        <v>0</v>
      </c>
      <c r="OU35" s="97">
        <f t="shared" si="82"/>
        <v>0</v>
      </c>
      <c r="OX35" s="24">
        <f t="shared" si="270"/>
        <v>0</v>
      </c>
      <c r="OZ35" s="97">
        <f t="shared" si="271"/>
        <v>0</v>
      </c>
      <c r="PC35" s="24">
        <f t="shared" si="272"/>
        <v>0</v>
      </c>
      <c r="PE35" s="97">
        <f t="shared" si="273"/>
        <v>0</v>
      </c>
      <c r="PH35" s="24">
        <f t="shared" si="274"/>
        <v>0</v>
      </c>
      <c r="PJ35" s="97">
        <f t="shared" si="275"/>
        <v>0</v>
      </c>
      <c r="PK35" s="24">
        <f t="shared" si="83"/>
        <v>0</v>
      </c>
      <c r="PL35" s="24">
        <f t="shared" si="84"/>
        <v>0</v>
      </c>
      <c r="PM35" s="24">
        <f t="shared" si="85"/>
        <v>0</v>
      </c>
      <c r="PN35" s="24">
        <f t="shared" si="86"/>
        <v>0</v>
      </c>
      <c r="PO35" s="97">
        <f t="shared" si="87"/>
        <v>0</v>
      </c>
      <c r="PR35" s="24">
        <f t="shared" si="276"/>
        <v>0</v>
      </c>
      <c r="PT35" s="97">
        <f t="shared" si="277"/>
        <v>0</v>
      </c>
      <c r="PW35" s="24">
        <f t="shared" si="278"/>
        <v>0</v>
      </c>
      <c r="PY35" s="97">
        <f t="shared" si="279"/>
        <v>0</v>
      </c>
      <c r="QB35" s="24">
        <f t="shared" si="280"/>
        <v>0</v>
      </c>
      <c r="QD35" s="97">
        <f t="shared" si="281"/>
        <v>0</v>
      </c>
      <c r="QG35" s="24">
        <f t="shared" si="282"/>
        <v>0</v>
      </c>
      <c r="QI35" s="97">
        <f t="shared" si="283"/>
        <v>0</v>
      </c>
      <c r="QJ35" s="24">
        <f t="shared" si="88"/>
        <v>0</v>
      </c>
      <c r="QK35" s="24">
        <f t="shared" si="89"/>
        <v>0</v>
      </c>
      <c r="QL35" s="24">
        <f t="shared" si="90"/>
        <v>0</v>
      </c>
      <c r="QM35" s="24">
        <f t="shared" si="91"/>
        <v>0</v>
      </c>
      <c r="QN35" s="97">
        <f t="shared" si="92"/>
        <v>0</v>
      </c>
      <c r="QO35" s="24">
        <f t="shared" si="93"/>
        <v>0</v>
      </c>
      <c r="QP35" s="24">
        <f t="shared" si="94"/>
        <v>0</v>
      </c>
      <c r="QQ35" s="24">
        <f t="shared" si="95"/>
        <v>0</v>
      </c>
      <c r="QR35" s="24">
        <f t="shared" si="96"/>
        <v>0</v>
      </c>
      <c r="QS35" s="97">
        <f t="shared" si="97"/>
        <v>0</v>
      </c>
      <c r="QV35" s="24">
        <f t="shared" si="284"/>
        <v>0</v>
      </c>
      <c r="QX35" s="97">
        <f t="shared" si="285"/>
        <v>0</v>
      </c>
      <c r="RA35" s="24">
        <f t="shared" si="286"/>
        <v>0</v>
      </c>
      <c r="RC35" s="97">
        <f t="shared" si="287"/>
        <v>0</v>
      </c>
      <c r="RF35" s="24">
        <f t="shared" si="288"/>
        <v>0</v>
      </c>
      <c r="RH35" s="97">
        <f t="shared" si="289"/>
        <v>0</v>
      </c>
      <c r="RK35" s="24">
        <f t="shared" si="290"/>
        <v>0</v>
      </c>
      <c r="RM35" s="97">
        <f t="shared" si="291"/>
        <v>0</v>
      </c>
      <c r="RP35" s="24">
        <f t="shared" si="292"/>
        <v>0</v>
      </c>
      <c r="RR35" s="97">
        <f t="shared" si="293"/>
        <v>0</v>
      </c>
      <c r="RU35" s="24">
        <f t="shared" si="294"/>
        <v>0</v>
      </c>
      <c r="RW35" s="97">
        <f t="shared" si="295"/>
        <v>0</v>
      </c>
      <c r="RX35" s="24">
        <f t="shared" si="98"/>
        <v>0</v>
      </c>
      <c r="RY35" s="24">
        <f t="shared" si="99"/>
        <v>0</v>
      </c>
      <c r="RZ35" s="24">
        <f t="shared" si="100"/>
        <v>0</v>
      </c>
      <c r="SA35" s="24">
        <f t="shared" si="101"/>
        <v>0</v>
      </c>
      <c r="SB35" s="97">
        <f t="shared" si="102"/>
        <v>0</v>
      </c>
      <c r="SE35" s="24">
        <f t="shared" si="296"/>
        <v>0</v>
      </c>
      <c r="SG35" s="97">
        <f t="shared" si="297"/>
        <v>0</v>
      </c>
      <c r="SJ35" s="24">
        <f t="shared" si="298"/>
        <v>0</v>
      </c>
      <c r="SL35" s="97">
        <f t="shared" si="299"/>
        <v>0</v>
      </c>
      <c r="SM35" s="24">
        <f t="shared" si="103"/>
        <v>0</v>
      </c>
      <c r="SN35" s="24">
        <f t="shared" si="104"/>
        <v>0</v>
      </c>
      <c r="SO35" s="24">
        <f t="shared" si="105"/>
        <v>0</v>
      </c>
      <c r="SP35" s="24">
        <f t="shared" si="106"/>
        <v>0</v>
      </c>
      <c r="SQ35" s="97">
        <f t="shared" si="107"/>
        <v>0</v>
      </c>
      <c r="SR35" s="24">
        <f t="shared" si="108"/>
        <v>0</v>
      </c>
      <c r="SS35" s="24">
        <f t="shared" si="109"/>
        <v>0</v>
      </c>
      <c r="ST35" s="24">
        <f t="shared" si="110"/>
        <v>0</v>
      </c>
      <c r="SU35" s="24">
        <f t="shared" si="111"/>
        <v>0</v>
      </c>
      <c r="SV35" s="97">
        <f t="shared" si="112"/>
        <v>0</v>
      </c>
      <c r="SY35" s="24">
        <f t="shared" si="300"/>
        <v>0</v>
      </c>
      <c r="TA35" s="97">
        <f t="shared" si="301"/>
        <v>0</v>
      </c>
      <c r="TD35" s="24">
        <f t="shared" si="302"/>
        <v>0</v>
      </c>
      <c r="TF35" s="97">
        <f t="shared" si="303"/>
        <v>0</v>
      </c>
      <c r="TI35" s="24">
        <f t="shared" si="304"/>
        <v>0</v>
      </c>
      <c r="TK35" s="97">
        <f t="shared" si="305"/>
        <v>0</v>
      </c>
      <c r="TN35" s="24">
        <f t="shared" si="306"/>
        <v>0</v>
      </c>
      <c r="TP35" s="97">
        <f t="shared" si="307"/>
        <v>0</v>
      </c>
      <c r="TS35" s="24">
        <f t="shared" si="308"/>
        <v>0</v>
      </c>
      <c r="TU35" s="97">
        <f t="shared" si="309"/>
        <v>0</v>
      </c>
      <c r="TV35" s="24">
        <f t="shared" si="113"/>
        <v>0</v>
      </c>
      <c r="TW35" s="24">
        <f t="shared" si="114"/>
        <v>0</v>
      </c>
      <c r="TX35" s="24">
        <f t="shared" si="115"/>
        <v>0</v>
      </c>
      <c r="TY35" s="24">
        <f t="shared" si="116"/>
        <v>0</v>
      </c>
      <c r="TZ35" s="97">
        <f t="shared" si="117"/>
        <v>0</v>
      </c>
      <c r="UC35" s="24">
        <f t="shared" si="310"/>
        <v>0</v>
      </c>
      <c r="UE35" s="97">
        <f t="shared" si="311"/>
        <v>0</v>
      </c>
      <c r="UF35" s="24">
        <f t="shared" si="312"/>
        <v>0</v>
      </c>
      <c r="UG35" s="24">
        <f t="shared" si="313"/>
        <v>0</v>
      </c>
      <c r="UH35" s="24">
        <f t="shared" si="314"/>
        <v>0</v>
      </c>
      <c r="UI35" s="24">
        <f t="shared" si="315"/>
        <v>0</v>
      </c>
      <c r="UJ35" s="97">
        <f t="shared" si="316"/>
        <v>0</v>
      </c>
      <c r="UK35" s="24">
        <f t="shared" si="123"/>
        <v>0</v>
      </c>
      <c r="UL35" s="24">
        <f t="shared" si="124"/>
        <v>0</v>
      </c>
      <c r="UM35" s="24">
        <f t="shared" si="125"/>
        <v>0</v>
      </c>
      <c r="UN35" s="24">
        <f t="shared" si="126"/>
        <v>0</v>
      </c>
      <c r="UO35" s="97">
        <f t="shared" si="127"/>
        <v>0</v>
      </c>
      <c r="UP35" s="24">
        <v>2693487</v>
      </c>
      <c r="UQ35" s="24">
        <f t="shared" si="128"/>
        <v>122696</v>
      </c>
      <c r="UR35" s="24">
        <f t="shared" si="129"/>
        <v>28119</v>
      </c>
      <c r="US35" s="24">
        <f t="shared" si="130"/>
        <v>150815</v>
      </c>
      <c r="UT35" s="24">
        <f t="shared" si="131"/>
        <v>0</v>
      </c>
      <c r="UU35" s="97">
        <f t="shared" si="132"/>
        <v>150815</v>
      </c>
      <c r="UV35" s="24">
        <f t="shared" si="322"/>
        <v>2693487</v>
      </c>
      <c r="UW35" s="24">
        <f t="shared" si="317"/>
        <v>122696</v>
      </c>
      <c r="UX35" s="24">
        <f t="shared" si="318"/>
        <v>28119</v>
      </c>
      <c r="UY35" s="24">
        <f t="shared" si="319"/>
        <v>150815</v>
      </c>
      <c r="UZ35" s="24">
        <f t="shared" si="320"/>
        <v>0</v>
      </c>
      <c r="VA35" s="97">
        <f t="shared" si="321"/>
        <v>150815</v>
      </c>
      <c r="VB35" s="25"/>
    </row>
    <row r="36" spans="1:574" s="24" customFormat="1" x14ac:dyDescent="0.25">
      <c r="A36" s="21">
        <v>27</v>
      </c>
      <c r="B36" s="22" t="s">
        <v>194</v>
      </c>
      <c r="C36" s="23" t="s">
        <v>232</v>
      </c>
      <c r="G36" s="24">
        <f t="shared" si="134"/>
        <v>0</v>
      </c>
      <c r="I36" s="97">
        <f t="shared" si="135"/>
        <v>0</v>
      </c>
      <c r="M36" s="24">
        <f t="shared" si="136"/>
        <v>0</v>
      </c>
      <c r="O36" s="97">
        <f t="shared" si="137"/>
        <v>0</v>
      </c>
      <c r="S36" s="24">
        <f t="shared" si="138"/>
        <v>0</v>
      </c>
      <c r="U36" s="97">
        <f t="shared" si="139"/>
        <v>0</v>
      </c>
      <c r="Y36" s="24">
        <f t="shared" si="140"/>
        <v>0</v>
      </c>
      <c r="AA36" s="97">
        <f t="shared" si="141"/>
        <v>0</v>
      </c>
      <c r="AE36" s="24">
        <f t="shared" si="142"/>
        <v>0</v>
      </c>
      <c r="AG36" s="97">
        <f t="shared" si="143"/>
        <v>0</v>
      </c>
      <c r="AK36" s="24">
        <f t="shared" si="144"/>
        <v>0</v>
      </c>
      <c r="AM36" s="97">
        <f t="shared" si="145"/>
        <v>0</v>
      </c>
      <c r="AQ36" s="24">
        <f t="shared" si="146"/>
        <v>0</v>
      </c>
      <c r="AS36" s="97">
        <f t="shared" si="147"/>
        <v>0</v>
      </c>
      <c r="AW36" s="24">
        <f t="shared" si="148"/>
        <v>0</v>
      </c>
      <c r="AY36" s="97">
        <f t="shared" si="149"/>
        <v>0</v>
      </c>
      <c r="AZ36" s="24">
        <f t="shared" si="150"/>
        <v>0</v>
      </c>
      <c r="BA36" s="24">
        <f t="shared" si="151"/>
        <v>0</v>
      </c>
      <c r="BB36" s="24">
        <f t="shared" si="152"/>
        <v>0</v>
      </c>
      <c r="BC36" s="24">
        <f t="shared" si="153"/>
        <v>0</v>
      </c>
      <c r="BD36" s="24">
        <f t="shared" si="154"/>
        <v>0</v>
      </c>
      <c r="BE36" s="97">
        <f t="shared" si="155"/>
        <v>0</v>
      </c>
      <c r="BI36" s="24">
        <f t="shared" si="156"/>
        <v>0</v>
      </c>
      <c r="BK36" s="97">
        <f t="shared" si="157"/>
        <v>0</v>
      </c>
      <c r="BL36" s="24">
        <f t="shared" si="158"/>
        <v>0</v>
      </c>
      <c r="BM36" s="24">
        <f t="shared" si="159"/>
        <v>0</v>
      </c>
      <c r="BN36" s="24">
        <f t="shared" si="160"/>
        <v>0</v>
      </c>
      <c r="BO36" s="24">
        <f t="shared" si="161"/>
        <v>0</v>
      </c>
      <c r="BP36" s="24">
        <f t="shared" si="162"/>
        <v>0</v>
      </c>
      <c r="BQ36" s="97">
        <f t="shared" si="163"/>
        <v>0</v>
      </c>
      <c r="BU36" s="24">
        <f t="shared" si="164"/>
        <v>0</v>
      </c>
      <c r="BW36" s="97">
        <f t="shared" si="165"/>
        <v>0</v>
      </c>
      <c r="CA36" s="24">
        <f t="shared" si="166"/>
        <v>0</v>
      </c>
      <c r="CC36" s="97">
        <f t="shared" si="167"/>
        <v>0</v>
      </c>
      <c r="CG36" s="24">
        <f t="shared" si="168"/>
        <v>0</v>
      </c>
      <c r="CI36" s="97">
        <f t="shared" si="169"/>
        <v>0</v>
      </c>
      <c r="CM36" s="24">
        <f t="shared" si="170"/>
        <v>0</v>
      </c>
      <c r="CO36" s="97">
        <f t="shared" si="171"/>
        <v>0</v>
      </c>
      <c r="CS36" s="24">
        <f t="shared" si="172"/>
        <v>0</v>
      </c>
      <c r="CU36" s="97">
        <f t="shared" si="173"/>
        <v>0</v>
      </c>
      <c r="CY36" s="24">
        <f t="shared" si="174"/>
        <v>0</v>
      </c>
      <c r="DA36" s="97">
        <f t="shared" si="175"/>
        <v>0</v>
      </c>
      <c r="DB36" s="24">
        <f t="shared" si="176"/>
        <v>0</v>
      </c>
      <c r="DC36" s="24">
        <f t="shared" si="177"/>
        <v>0</v>
      </c>
      <c r="DD36" s="24">
        <f t="shared" si="178"/>
        <v>0</v>
      </c>
      <c r="DE36" s="24">
        <f t="shared" si="179"/>
        <v>0</v>
      </c>
      <c r="DF36" s="24">
        <f t="shared" si="180"/>
        <v>0</v>
      </c>
      <c r="DG36" s="97">
        <f t="shared" si="181"/>
        <v>0</v>
      </c>
      <c r="DJ36" s="24">
        <f t="shared" si="182"/>
        <v>0</v>
      </c>
      <c r="DL36" s="97">
        <f t="shared" si="183"/>
        <v>0</v>
      </c>
      <c r="DO36" s="24">
        <f t="shared" si="184"/>
        <v>0</v>
      </c>
      <c r="DQ36" s="97">
        <f t="shared" si="185"/>
        <v>0</v>
      </c>
      <c r="DT36" s="24">
        <f t="shared" si="186"/>
        <v>0</v>
      </c>
      <c r="DV36" s="97">
        <f t="shared" si="187"/>
        <v>0</v>
      </c>
      <c r="DY36" s="24">
        <f t="shared" si="188"/>
        <v>0</v>
      </c>
      <c r="EA36" s="97">
        <f t="shared" si="189"/>
        <v>0</v>
      </c>
      <c r="ED36" s="24">
        <f t="shared" si="190"/>
        <v>0</v>
      </c>
      <c r="EF36" s="97">
        <f t="shared" si="191"/>
        <v>0</v>
      </c>
      <c r="EI36" s="24">
        <f t="shared" si="192"/>
        <v>0</v>
      </c>
      <c r="EK36" s="97">
        <f t="shared" si="193"/>
        <v>0</v>
      </c>
      <c r="EN36" s="24">
        <f t="shared" si="194"/>
        <v>0</v>
      </c>
      <c r="EP36" s="97">
        <f t="shared" si="195"/>
        <v>0</v>
      </c>
      <c r="ES36" s="24">
        <f t="shared" si="196"/>
        <v>0</v>
      </c>
      <c r="EU36" s="97">
        <f t="shared" si="197"/>
        <v>0</v>
      </c>
      <c r="EV36" s="24">
        <f t="shared" si="3"/>
        <v>0</v>
      </c>
      <c r="EW36" s="24">
        <f t="shared" si="4"/>
        <v>0</v>
      </c>
      <c r="EX36" s="24">
        <f t="shared" si="5"/>
        <v>0</v>
      </c>
      <c r="EY36" s="24">
        <f t="shared" si="6"/>
        <v>0</v>
      </c>
      <c r="EZ36" s="97">
        <f t="shared" si="7"/>
        <v>0</v>
      </c>
      <c r="FC36" s="24">
        <f t="shared" si="198"/>
        <v>0</v>
      </c>
      <c r="FE36" s="97">
        <f t="shared" si="199"/>
        <v>0</v>
      </c>
      <c r="FH36" s="24">
        <f t="shared" si="200"/>
        <v>0</v>
      </c>
      <c r="FJ36" s="97">
        <f t="shared" si="201"/>
        <v>0</v>
      </c>
      <c r="FM36" s="24">
        <f t="shared" si="202"/>
        <v>0</v>
      </c>
      <c r="FO36" s="97">
        <f t="shared" si="203"/>
        <v>0</v>
      </c>
      <c r="FR36" s="24">
        <f t="shared" si="204"/>
        <v>0</v>
      </c>
      <c r="FT36" s="97">
        <f t="shared" si="205"/>
        <v>0</v>
      </c>
      <c r="FU36" s="24">
        <f t="shared" si="8"/>
        <v>0</v>
      </c>
      <c r="FV36" s="24">
        <f t="shared" si="9"/>
        <v>0</v>
      </c>
      <c r="FW36" s="24">
        <f t="shared" si="10"/>
        <v>0</v>
      </c>
      <c r="FX36" s="24">
        <f t="shared" si="11"/>
        <v>0</v>
      </c>
      <c r="FY36" s="97">
        <f t="shared" si="12"/>
        <v>0</v>
      </c>
      <c r="GB36" s="24">
        <f t="shared" si="206"/>
        <v>0</v>
      </c>
      <c r="GD36" s="97">
        <f t="shared" si="207"/>
        <v>0</v>
      </c>
      <c r="GG36" s="24">
        <f t="shared" si="208"/>
        <v>0</v>
      </c>
      <c r="GI36" s="97">
        <f t="shared" si="209"/>
        <v>0</v>
      </c>
      <c r="GL36" s="24">
        <f t="shared" si="210"/>
        <v>0</v>
      </c>
      <c r="GN36" s="97">
        <f t="shared" si="211"/>
        <v>0</v>
      </c>
      <c r="GQ36" s="24">
        <f t="shared" si="212"/>
        <v>0</v>
      </c>
      <c r="GS36" s="97">
        <f t="shared" si="213"/>
        <v>0</v>
      </c>
      <c r="GV36" s="24">
        <f t="shared" si="214"/>
        <v>0</v>
      </c>
      <c r="GX36" s="97">
        <f t="shared" si="215"/>
        <v>0</v>
      </c>
      <c r="GY36" s="24">
        <f t="shared" si="13"/>
        <v>0</v>
      </c>
      <c r="GZ36" s="24">
        <f t="shared" si="14"/>
        <v>0</v>
      </c>
      <c r="HA36" s="24">
        <f t="shared" si="15"/>
        <v>0</v>
      </c>
      <c r="HB36" s="24">
        <f t="shared" si="16"/>
        <v>0</v>
      </c>
      <c r="HC36" s="97">
        <f t="shared" si="17"/>
        <v>0</v>
      </c>
      <c r="HF36" s="24">
        <f t="shared" si="216"/>
        <v>0</v>
      </c>
      <c r="HH36" s="97">
        <f t="shared" si="217"/>
        <v>0</v>
      </c>
      <c r="HK36" s="24">
        <f t="shared" si="218"/>
        <v>0</v>
      </c>
      <c r="HM36" s="97">
        <f t="shared" si="219"/>
        <v>0</v>
      </c>
      <c r="HP36" s="24">
        <f t="shared" si="220"/>
        <v>0</v>
      </c>
      <c r="HR36" s="97">
        <f t="shared" si="221"/>
        <v>0</v>
      </c>
      <c r="HS36" s="24">
        <f t="shared" si="18"/>
        <v>0</v>
      </c>
      <c r="HT36" s="24">
        <f t="shared" si="19"/>
        <v>0</v>
      </c>
      <c r="HU36" s="24">
        <f t="shared" si="20"/>
        <v>0</v>
      </c>
      <c r="HV36" s="24">
        <f t="shared" si="21"/>
        <v>0</v>
      </c>
      <c r="HW36" s="97">
        <f t="shared" si="22"/>
        <v>0</v>
      </c>
      <c r="HZ36" s="24">
        <f t="shared" si="222"/>
        <v>0</v>
      </c>
      <c r="IB36" s="97">
        <f t="shared" si="223"/>
        <v>0</v>
      </c>
      <c r="IE36" s="24">
        <f t="shared" si="224"/>
        <v>0</v>
      </c>
      <c r="IG36" s="97">
        <f t="shared" si="225"/>
        <v>0</v>
      </c>
      <c r="IJ36" s="24">
        <f t="shared" si="226"/>
        <v>0</v>
      </c>
      <c r="IL36" s="97">
        <f t="shared" si="227"/>
        <v>0</v>
      </c>
      <c r="IO36" s="24">
        <f t="shared" si="228"/>
        <v>0</v>
      </c>
      <c r="IQ36" s="97">
        <f t="shared" si="229"/>
        <v>0</v>
      </c>
      <c r="IT36" s="24">
        <f t="shared" si="230"/>
        <v>0</v>
      </c>
      <c r="IV36" s="97">
        <f t="shared" si="231"/>
        <v>0</v>
      </c>
      <c r="IW36" s="24">
        <f t="shared" si="23"/>
        <v>0</v>
      </c>
      <c r="IX36" s="24">
        <f t="shared" si="24"/>
        <v>0</v>
      </c>
      <c r="IY36" s="24">
        <f t="shared" si="25"/>
        <v>0</v>
      </c>
      <c r="IZ36" s="24">
        <f t="shared" si="26"/>
        <v>0</v>
      </c>
      <c r="JA36" s="97">
        <f t="shared" si="27"/>
        <v>0</v>
      </c>
      <c r="JD36" s="24">
        <f t="shared" si="232"/>
        <v>0</v>
      </c>
      <c r="JF36" s="97">
        <f t="shared" si="233"/>
        <v>0</v>
      </c>
      <c r="JI36" s="24">
        <f t="shared" si="234"/>
        <v>0</v>
      </c>
      <c r="JK36" s="97">
        <f t="shared" si="235"/>
        <v>0</v>
      </c>
      <c r="JN36" s="24">
        <f t="shared" si="236"/>
        <v>0</v>
      </c>
      <c r="JP36" s="97">
        <f t="shared" si="237"/>
        <v>0</v>
      </c>
      <c r="JS36" s="24">
        <f t="shared" si="238"/>
        <v>0</v>
      </c>
      <c r="JU36" s="97">
        <f t="shared" si="239"/>
        <v>0</v>
      </c>
      <c r="JV36" s="24">
        <f t="shared" si="28"/>
        <v>0</v>
      </c>
      <c r="JW36" s="24">
        <f t="shared" si="29"/>
        <v>0</v>
      </c>
      <c r="JX36" s="24">
        <f t="shared" si="30"/>
        <v>0</v>
      </c>
      <c r="JY36" s="24">
        <f t="shared" si="31"/>
        <v>0</v>
      </c>
      <c r="JZ36" s="97">
        <f t="shared" si="32"/>
        <v>0</v>
      </c>
      <c r="KC36" s="24">
        <f t="shared" si="240"/>
        <v>0</v>
      </c>
      <c r="KE36" s="97">
        <f t="shared" si="241"/>
        <v>0</v>
      </c>
      <c r="KF36" s="24">
        <f t="shared" si="33"/>
        <v>0</v>
      </c>
      <c r="KG36" s="24">
        <f t="shared" si="34"/>
        <v>0</v>
      </c>
      <c r="KH36" s="24">
        <f t="shared" si="35"/>
        <v>0</v>
      </c>
      <c r="KI36" s="24">
        <f t="shared" si="36"/>
        <v>0</v>
      </c>
      <c r="KJ36" s="97">
        <f t="shared" si="37"/>
        <v>0</v>
      </c>
      <c r="KM36" s="24">
        <f t="shared" si="242"/>
        <v>0</v>
      </c>
      <c r="KO36" s="97">
        <f t="shared" si="243"/>
        <v>0</v>
      </c>
      <c r="KP36" s="24">
        <f t="shared" si="38"/>
        <v>0</v>
      </c>
      <c r="KQ36" s="24">
        <f t="shared" si="39"/>
        <v>0</v>
      </c>
      <c r="KR36" s="24">
        <f t="shared" si="40"/>
        <v>0</v>
      </c>
      <c r="KS36" s="24">
        <f t="shared" si="41"/>
        <v>0</v>
      </c>
      <c r="KT36" s="97">
        <f t="shared" si="42"/>
        <v>0</v>
      </c>
      <c r="KU36" s="24">
        <f t="shared" si="43"/>
        <v>0</v>
      </c>
      <c r="KV36" s="24">
        <f t="shared" si="44"/>
        <v>0</v>
      </c>
      <c r="KW36" s="24">
        <f t="shared" si="45"/>
        <v>0</v>
      </c>
      <c r="KX36" s="24">
        <f t="shared" si="46"/>
        <v>0</v>
      </c>
      <c r="KY36" s="97">
        <f t="shared" si="47"/>
        <v>0</v>
      </c>
      <c r="LB36" s="24">
        <f t="shared" si="244"/>
        <v>0</v>
      </c>
      <c r="LD36" s="97">
        <f t="shared" si="245"/>
        <v>0</v>
      </c>
      <c r="LG36" s="24">
        <f t="shared" si="246"/>
        <v>0</v>
      </c>
      <c r="LI36" s="97">
        <f t="shared" si="247"/>
        <v>0</v>
      </c>
      <c r="LL36" s="24">
        <f t="shared" si="248"/>
        <v>0</v>
      </c>
      <c r="LN36" s="97">
        <f t="shared" si="249"/>
        <v>0</v>
      </c>
      <c r="LQ36" s="24">
        <f t="shared" si="250"/>
        <v>0</v>
      </c>
      <c r="LS36" s="97">
        <f t="shared" si="251"/>
        <v>0</v>
      </c>
      <c r="LV36" s="24">
        <f t="shared" si="252"/>
        <v>0</v>
      </c>
      <c r="LX36" s="97">
        <f t="shared" si="253"/>
        <v>0</v>
      </c>
      <c r="LY36" s="24">
        <f t="shared" si="48"/>
        <v>0</v>
      </c>
      <c r="LZ36" s="24">
        <f t="shared" si="49"/>
        <v>0</v>
      </c>
      <c r="MA36" s="24">
        <f t="shared" si="50"/>
        <v>0</v>
      </c>
      <c r="MB36" s="24">
        <f t="shared" si="51"/>
        <v>0</v>
      </c>
      <c r="MC36" s="97">
        <f t="shared" si="52"/>
        <v>0</v>
      </c>
      <c r="MD36" s="24">
        <v>11143468</v>
      </c>
      <c r="ME36" s="24">
        <f>12608-6519+5164-16881+2000+216232+170307+43609+119266+1950</f>
        <v>547736</v>
      </c>
      <c r="MF36" s="24">
        <f t="shared" si="254"/>
        <v>11691204</v>
      </c>
      <c r="MG36" s="24">
        <f>156866+478+964+658+7963+1854+3550+22000+84+600+1270+5000+1500+1500+2505+15000+18722+4501+16593+8009+58241+15055+123643</f>
        <v>466556</v>
      </c>
      <c r="MH36" s="97">
        <f t="shared" si="255"/>
        <v>12157760</v>
      </c>
      <c r="MI36" s="24">
        <f t="shared" si="53"/>
        <v>11143468</v>
      </c>
      <c r="MJ36" s="24">
        <f t="shared" si="54"/>
        <v>547736</v>
      </c>
      <c r="MK36" s="24">
        <f t="shared" si="55"/>
        <v>11691204</v>
      </c>
      <c r="ML36" s="24">
        <f t="shared" si="56"/>
        <v>466556</v>
      </c>
      <c r="MM36" s="97">
        <f t="shared" si="57"/>
        <v>12157760</v>
      </c>
      <c r="MP36" s="24">
        <f t="shared" si="256"/>
        <v>0</v>
      </c>
      <c r="MR36" s="97">
        <f t="shared" si="257"/>
        <v>0</v>
      </c>
      <c r="MU36" s="24">
        <f t="shared" si="258"/>
        <v>0</v>
      </c>
      <c r="MW36" s="97">
        <f t="shared" si="259"/>
        <v>0</v>
      </c>
      <c r="MX36" s="24">
        <f t="shared" si="739"/>
        <v>0</v>
      </c>
      <c r="MY36" s="24">
        <f t="shared" si="740"/>
        <v>0</v>
      </c>
      <c r="MZ36" s="24">
        <f t="shared" si="741"/>
        <v>0</v>
      </c>
      <c r="NA36" s="24">
        <f t="shared" si="743"/>
        <v>0</v>
      </c>
      <c r="NB36" s="97">
        <f t="shared" si="742"/>
        <v>0</v>
      </c>
      <c r="NE36" s="24">
        <f t="shared" si="260"/>
        <v>0</v>
      </c>
      <c r="NG36" s="97">
        <f t="shared" si="261"/>
        <v>0</v>
      </c>
      <c r="NJ36" s="24">
        <f t="shared" si="262"/>
        <v>0</v>
      </c>
      <c r="NL36" s="97">
        <f t="shared" si="263"/>
        <v>0</v>
      </c>
      <c r="NM36" s="24">
        <f t="shared" si="63"/>
        <v>0</v>
      </c>
      <c r="NN36" s="24">
        <f t="shared" si="64"/>
        <v>0</v>
      </c>
      <c r="NO36" s="24">
        <f t="shared" si="65"/>
        <v>0</v>
      </c>
      <c r="NP36" s="24">
        <f t="shared" si="66"/>
        <v>0</v>
      </c>
      <c r="NQ36" s="97">
        <f t="shared" si="67"/>
        <v>0</v>
      </c>
      <c r="NT36" s="24">
        <f t="shared" si="264"/>
        <v>0</v>
      </c>
      <c r="NV36" s="97">
        <f t="shared" si="265"/>
        <v>0</v>
      </c>
      <c r="NY36" s="24">
        <f t="shared" si="266"/>
        <v>0</v>
      </c>
      <c r="OA36" s="97">
        <f t="shared" si="267"/>
        <v>0</v>
      </c>
      <c r="OB36" s="24">
        <f t="shared" si="68"/>
        <v>0</v>
      </c>
      <c r="OC36" s="24">
        <f t="shared" si="69"/>
        <v>0</v>
      </c>
      <c r="OD36" s="24">
        <f t="shared" si="70"/>
        <v>0</v>
      </c>
      <c r="OE36" s="24">
        <f t="shared" si="71"/>
        <v>0</v>
      </c>
      <c r="OF36" s="97">
        <f t="shared" si="72"/>
        <v>0</v>
      </c>
      <c r="OI36" s="24">
        <f t="shared" si="268"/>
        <v>0</v>
      </c>
      <c r="OK36" s="97">
        <f t="shared" si="269"/>
        <v>0</v>
      </c>
      <c r="OL36" s="24">
        <f t="shared" si="73"/>
        <v>0</v>
      </c>
      <c r="OM36" s="24">
        <f t="shared" si="74"/>
        <v>0</v>
      </c>
      <c r="ON36" s="24">
        <f t="shared" si="75"/>
        <v>0</v>
      </c>
      <c r="OO36" s="24">
        <f t="shared" si="76"/>
        <v>0</v>
      </c>
      <c r="OP36" s="97">
        <f t="shared" si="77"/>
        <v>0</v>
      </c>
      <c r="OQ36" s="24">
        <f t="shared" si="78"/>
        <v>11143468</v>
      </c>
      <c r="OR36" s="24">
        <f t="shared" si="79"/>
        <v>547736</v>
      </c>
      <c r="OS36" s="24">
        <f t="shared" si="80"/>
        <v>11691204</v>
      </c>
      <c r="OT36" s="24">
        <f t="shared" si="81"/>
        <v>466556</v>
      </c>
      <c r="OU36" s="97">
        <f t="shared" si="82"/>
        <v>12157760</v>
      </c>
      <c r="OX36" s="24">
        <f t="shared" si="270"/>
        <v>0</v>
      </c>
      <c r="OZ36" s="97">
        <f t="shared" si="271"/>
        <v>0</v>
      </c>
      <c r="PC36" s="24">
        <f t="shared" si="272"/>
        <v>0</v>
      </c>
      <c r="PE36" s="97">
        <f t="shared" si="273"/>
        <v>0</v>
      </c>
      <c r="PH36" s="24">
        <f t="shared" si="274"/>
        <v>0</v>
      </c>
      <c r="PJ36" s="97">
        <f t="shared" si="275"/>
        <v>0</v>
      </c>
      <c r="PK36" s="24">
        <f t="shared" si="83"/>
        <v>0</v>
      </c>
      <c r="PL36" s="24">
        <f t="shared" si="84"/>
        <v>0</v>
      </c>
      <c r="PM36" s="24">
        <f t="shared" si="85"/>
        <v>0</v>
      </c>
      <c r="PN36" s="24">
        <f t="shared" si="86"/>
        <v>0</v>
      </c>
      <c r="PO36" s="97">
        <f t="shared" si="87"/>
        <v>0</v>
      </c>
      <c r="PR36" s="24">
        <f t="shared" si="276"/>
        <v>0</v>
      </c>
      <c r="PT36" s="97">
        <f t="shared" si="277"/>
        <v>0</v>
      </c>
      <c r="PW36" s="24">
        <f t="shared" si="278"/>
        <v>0</v>
      </c>
      <c r="PY36" s="97">
        <f t="shared" si="279"/>
        <v>0</v>
      </c>
      <c r="QB36" s="24">
        <f t="shared" si="280"/>
        <v>0</v>
      </c>
      <c r="QD36" s="97">
        <f t="shared" si="281"/>
        <v>0</v>
      </c>
      <c r="QG36" s="24">
        <f t="shared" si="282"/>
        <v>0</v>
      </c>
      <c r="QI36" s="97">
        <f t="shared" si="283"/>
        <v>0</v>
      </c>
      <c r="QJ36" s="24">
        <f t="shared" si="88"/>
        <v>0</v>
      </c>
      <c r="QK36" s="24">
        <f t="shared" si="89"/>
        <v>0</v>
      </c>
      <c r="QL36" s="24">
        <f t="shared" si="90"/>
        <v>0</v>
      </c>
      <c r="QM36" s="24">
        <f t="shared" si="91"/>
        <v>0</v>
      </c>
      <c r="QN36" s="97">
        <f t="shared" si="92"/>
        <v>0</v>
      </c>
      <c r="QO36" s="24">
        <f t="shared" si="93"/>
        <v>0</v>
      </c>
      <c r="QP36" s="24">
        <f t="shared" si="94"/>
        <v>0</v>
      </c>
      <c r="QQ36" s="24">
        <f t="shared" si="95"/>
        <v>0</v>
      </c>
      <c r="QR36" s="24">
        <f t="shared" si="96"/>
        <v>0</v>
      </c>
      <c r="QS36" s="97">
        <f t="shared" si="97"/>
        <v>0</v>
      </c>
      <c r="QV36" s="24">
        <f t="shared" si="284"/>
        <v>0</v>
      </c>
      <c r="QX36" s="97">
        <f t="shared" si="285"/>
        <v>0</v>
      </c>
      <c r="RA36" s="24">
        <f t="shared" si="286"/>
        <v>0</v>
      </c>
      <c r="RC36" s="97">
        <f t="shared" si="287"/>
        <v>0</v>
      </c>
      <c r="RF36" s="24">
        <f t="shared" si="288"/>
        <v>0</v>
      </c>
      <c r="RH36" s="97">
        <f t="shared" si="289"/>
        <v>0</v>
      </c>
      <c r="RK36" s="24">
        <f t="shared" si="290"/>
        <v>0</v>
      </c>
      <c r="RM36" s="97">
        <f t="shared" si="291"/>
        <v>0</v>
      </c>
      <c r="RP36" s="24">
        <f t="shared" si="292"/>
        <v>0</v>
      </c>
      <c r="RR36" s="97">
        <f t="shared" si="293"/>
        <v>0</v>
      </c>
      <c r="RU36" s="24">
        <f t="shared" si="294"/>
        <v>0</v>
      </c>
      <c r="RW36" s="97">
        <f t="shared" si="295"/>
        <v>0</v>
      </c>
      <c r="RX36" s="24">
        <f t="shared" si="98"/>
        <v>0</v>
      </c>
      <c r="RY36" s="24">
        <f t="shared" si="99"/>
        <v>0</v>
      </c>
      <c r="RZ36" s="24">
        <f t="shared" si="100"/>
        <v>0</v>
      </c>
      <c r="SA36" s="24">
        <f t="shared" si="101"/>
        <v>0</v>
      </c>
      <c r="SB36" s="97">
        <f t="shared" si="102"/>
        <v>0</v>
      </c>
      <c r="SE36" s="24">
        <f t="shared" si="296"/>
        <v>0</v>
      </c>
      <c r="SG36" s="97">
        <f t="shared" si="297"/>
        <v>0</v>
      </c>
      <c r="SJ36" s="24">
        <f t="shared" si="298"/>
        <v>0</v>
      </c>
      <c r="SL36" s="97">
        <f t="shared" si="299"/>
        <v>0</v>
      </c>
      <c r="SM36" s="24">
        <f t="shared" si="103"/>
        <v>0</v>
      </c>
      <c r="SN36" s="24">
        <f t="shared" si="104"/>
        <v>0</v>
      </c>
      <c r="SO36" s="24">
        <f t="shared" si="105"/>
        <v>0</v>
      </c>
      <c r="SP36" s="24">
        <f t="shared" si="106"/>
        <v>0</v>
      </c>
      <c r="SQ36" s="97">
        <f t="shared" si="107"/>
        <v>0</v>
      </c>
      <c r="SR36" s="24">
        <f t="shared" si="108"/>
        <v>0</v>
      </c>
      <c r="SS36" s="24">
        <f t="shared" si="109"/>
        <v>0</v>
      </c>
      <c r="ST36" s="24">
        <f t="shared" si="110"/>
        <v>0</v>
      </c>
      <c r="SU36" s="24">
        <f t="shared" si="111"/>
        <v>0</v>
      </c>
      <c r="SV36" s="97">
        <f t="shared" si="112"/>
        <v>0</v>
      </c>
      <c r="SY36" s="24">
        <f t="shared" si="300"/>
        <v>0</v>
      </c>
      <c r="TA36" s="97">
        <f t="shared" si="301"/>
        <v>0</v>
      </c>
      <c r="TD36" s="24">
        <f t="shared" si="302"/>
        <v>0</v>
      </c>
      <c r="TF36" s="97">
        <f t="shared" si="303"/>
        <v>0</v>
      </c>
      <c r="TI36" s="24">
        <f t="shared" si="304"/>
        <v>0</v>
      </c>
      <c r="TK36" s="97">
        <f t="shared" si="305"/>
        <v>0</v>
      </c>
      <c r="TN36" s="24">
        <f t="shared" si="306"/>
        <v>0</v>
      </c>
      <c r="TP36" s="97">
        <f t="shared" si="307"/>
        <v>0</v>
      </c>
      <c r="TS36" s="24">
        <f t="shared" si="308"/>
        <v>0</v>
      </c>
      <c r="TU36" s="97">
        <f t="shared" si="309"/>
        <v>0</v>
      </c>
      <c r="TV36" s="24">
        <f t="shared" si="113"/>
        <v>0</v>
      </c>
      <c r="TW36" s="24">
        <f t="shared" si="114"/>
        <v>0</v>
      </c>
      <c r="TX36" s="24">
        <f t="shared" si="115"/>
        <v>0</v>
      </c>
      <c r="TY36" s="24">
        <f t="shared" si="116"/>
        <v>0</v>
      </c>
      <c r="TZ36" s="97">
        <f t="shared" si="117"/>
        <v>0</v>
      </c>
      <c r="UC36" s="24">
        <f t="shared" si="310"/>
        <v>0</v>
      </c>
      <c r="UE36" s="97">
        <f t="shared" si="311"/>
        <v>0</v>
      </c>
      <c r="UF36" s="24">
        <f t="shared" si="312"/>
        <v>0</v>
      </c>
      <c r="UG36" s="24">
        <f t="shared" si="313"/>
        <v>0</v>
      </c>
      <c r="UH36" s="24">
        <f t="shared" si="314"/>
        <v>0</v>
      </c>
      <c r="UI36" s="24">
        <f t="shared" si="315"/>
        <v>0</v>
      </c>
      <c r="UJ36" s="97">
        <f t="shared" si="316"/>
        <v>0</v>
      </c>
      <c r="UK36" s="24">
        <f t="shared" si="123"/>
        <v>0</v>
      </c>
      <c r="UL36" s="24">
        <f t="shared" si="124"/>
        <v>0</v>
      </c>
      <c r="UM36" s="24">
        <f t="shared" si="125"/>
        <v>0</v>
      </c>
      <c r="UN36" s="24">
        <f t="shared" si="126"/>
        <v>0</v>
      </c>
      <c r="UO36" s="97">
        <f t="shared" si="127"/>
        <v>0</v>
      </c>
      <c r="UP36" s="24">
        <v>10151112</v>
      </c>
      <c r="UQ36" s="24">
        <f t="shared" si="128"/>
        <v>11143468</v>
      </c>
      <c r="UR36" s="24">
        <f t="shared" si="129"/>
        <v>547736</v>
      </c>
      <c r="US36" s="24">
        <f t="shared" si="130"/>
        <v>11691204</v>
      </c>
      <c r="UT36" s="24">
        <f t="shared" si="131"/>
        <v>466556</v>
      </c>
      <c r="UU36" s="97">
        <f t="shared" si="132"/>
        <v>12157760</v>
      </c>
      <c r="UV36" s="24">
        <f t="shared" si="322"/>
        <v>10151112</v>
      </c>
      <c r="UW36" s="24">
        <f t="shared" si="317"/>
        <v>11143468</v>
      </c>
      <c r="UX36" s="24">
        <f t="shared" si="318"/>
        <v>547736</v>
      </c>
      <c r="UY36" s="24">
        <f t="shared" si="319"/>
        <v>11691204</v>
      </c>
      <c r="UZ36" s="24">
        <f t="shared" si="320"/>
        <v>466556</v>
      </c>
      <c r="VA36" s="97">
        <f t="shared" si="321"/>
        <v>12157760</v>
      </c>
      <c r="VB36" s="25"/>
    </row>
    <row r="37" spans="1:574" s="24" customFormat="1" ht="16.5" thickBot="1" x14ac:dyDescent="0.3">
      <c r="A37" s="21">
        <v>28</v>
      </c>
      <c r="B37" s="22" t="s">
        <v>195</v>
      </c>
      <c r="C37" s="23" t="s">
        <v>246</v>
      </c>
      <c r="G37" s="24">
        <f t="shared" si="134"/>
        <v>0</v>
      </c>
      <c r="I37" s="97">
        <f t="shared" si="135"/>
        <v>0</v>
      </c>
      <c r="M37" s="24">
        <f t="shared" si="136"/>
        <v>0</v>
      </c>
      <c r="O37" s="97">
        <f t="shared" si="137"/>
        <v>0</v>
      </c>
      <c r="S37" s="24">
        <f t="shared" si="138"/>
        <v>0</v>
      </c>
      <c r="U37" s="97">
        <f t="shared" si="139"/>
        <v>0</v>
      </c>
      <c r="Y37" s="24">
        <f t="shared" si="140"/>
        <v>0</v>
      </c>
      <c r="AA37" s="97">
        <f t="shared" si="141"/>
        <v>0</v>
      </c>
      <c r="AE37" s="24">
        <f t="shared" si="142"/>
        <v>0</v>
      </c>
      <c r="AG37" s="97">
        <f t="shared" si="143"/>
        <v>0</v>
      </c>
      <c r="AK37" s="24">
        <f t="shared" si="144"/>
        <v>0</v>
      </c>
      <c r="AM37" s="97">
        <f t="shared" si="145"/>
        <v>0</v>
      </c>
      <c r="AQ37" s="24">
        <f t="shared" si="146"/>
        <v>0</v>
      </c>
      <c r="AS37" s="97">
        <f t="shared" si="147"/>
        <v>0</v>
      </c>
      <c r="AW37" s="24">
        <f t="shared" si="148"/>
        <v>0</v>
      </c>
      <c r="AY37" s="97">
        <f t="shared" si="149"/>
        <v>0</v>
      </c>
      <c r="AZ37" s="24">
        <f t="shared" si="150"/>
        <v>0</v>
      </c>
      <c r="BA37" s="24">
        <f t="shared" si="151"/>
        <v>0</v>
      </c>
      <c r="BB37" s="24">
        <f t="shared" si="152"/>
        <v>0</v>
      </c>
      <c r="BC37" s="24">
        <f t="shared" si="153"/>
        <v>0</v>
      </c>
      <c r="BD37" s="24">
        <f t="shared" si="154"/>
        <v>0</v>
      </c>
      <c r="BE37" s="97">
        <f t="shared" si="155"/>
        <v>0</v>
      </c>
      <c r="BI37" s="24">
        <f t="shared" si="156"/>
        <v>0</v>
      </c>
      <c r="BK37" s="97">
        <f t="shared" si="157"/>
        <v>0</v>
      </c>
      <c r="BL37" s="24">
        <f t="shared" si="158"/>
        <v>0</v>
      </c>
      <c r="BM37" s="24">
        <f t="shared" si="159"/>
        <v>0</v>
      </c>
      <c r="BN37" s="24">
        <f t="shared" si="160"/>
        <v>0</v>
      </c>
      <c r="BO37" s="24">
        <f t="shared" si="161"/>
        <v>0</v>
      </c>
      <c r="BP37" s="24">
        <f t="shared" si="162"/>
        <v>0</v>
      </c>
      <c r="BQ37" s="97">
        <f t="shared" si="163"/>
        <v>0</v>
      </c>
      <c r="BU37" s="24">
        <f t="shared" si="164"/>
        <v>0</v>
      </c>
      <c r="BW37" s="97">
        <f t="shared" si="165"/>
        <v>0</v>
      </c>
      <c r="CA37" s="24">
        <f t="shared" si="166"/>
        <v>0</v>
      </c>
      <c r="CC37" s="97">
        <f t="shared" si="167"/>
        <v>0</v>
      </c>
      <c r="CG37" s="24">
        <f t="shared" si="168"/>
        <v>0</v>
      </c>
      <c r="CI37" s="97">
        <f t="shared" si="169"/>
        <v>0</v>
      </c>
      <c r="CM37" s="24">
        <f t="shared" si="170"/>
        <v>0</v>
      </c>
      <c r="CO37" s="97">
        <f t="shared" si="171"/>
        <v>0</v>
      </c>
      <c r="CS37" s="24">
        <f t="shared" si="172"/>
        <v>0</v>
      </c>
      <c r="CU37" s="97">
        <f t="shared" si="173"/>
        <v>0</v>
      </c>
      <c r="CY37" s="24">
        <f t="shared" si="174"/>
        <v>0</v>
      </c>
      <c r="DA37" s="97">
        <f t="shared" si="175"/>
        <v>0</v>
      </c>
      <c r="DB37" s="24">
        <f t="shared" si="176"/>
        <v>0</v>
      </c>
      <c r="DC37" s="24">
        <f t="shared" si="177"/>
        <v>0</v>
      </c>
      <c r="DD37" s="24">
        <f t="shared" si="178"/>
        <v>0</v>
      </c>
      <c r="DE37" s="24">
        <f t="shared" si="179"/>
        <v>0</v>
      </c>
      <c r="DF37" s="24">
        <f t="shared" si="180"/>
        <v>0</v>
      </c>
      <c r="DG37" s="97">
        <f t="shared" si="181"/>
        <v>0</v>
      </c>
      <c r="DJ37" s="24">
        <f t="shared" si="182"/>
        <v>0</v>
      </c>
      <c r="DL37" s="97">
        <f t="shared" si="183"/>
        <v>0</v>
      </c>
      <c r="DO37" s="24">
        <f t="shared" si="184"/>
        <v>0</v>
      </c>
      <c r="DQ37" s="97">
        <f t="shared" si="185"/>
        <v>0</v>
      </c>
      <c r="DT37" s="24">
        <f t="shared" si="186"/>
        <v>0</v>
      </c>
      <c r="DV37" s="97">
        <f t="shared" si="187"/>
        <v>0</v>
      </c>
      <c r="DY37" s="24">
        <f t="shared" si="188"/>
        <v>0</v>
      </c>
      <c r="EA37" s="97">
        <f t="shared" si="189"/>
        <v>0</v>
      </c>
      <c r="ED37" s="24">
        <f t="shared" si="190"/>
        <v>0</v>
      </c>
      <c r="EF37" s="97">
        <f t="shared" si="191"/>
        <v>0</v>
      </c>
      <c r="EI37" s="24">
        <f t="shared" si="192"/>
        <v>0</v>
      </c>
      <c r="EK37" s="97">
        <f t="shared" si="193"/>
        <v>0</v>
      </c>
      <c r="EN37" s="24">
        <f t="shared" si="194"/>
        <v>0</v>
      </c>
      <c r="EP37" s="97">
        <f t="shared" si="195"/>
        <v>0</v>
      </c>
      <c r="ES37" s="24">
        <f t="shared" si="196"/>
        <v>0</v>
      </c>
      <c r="EU37" s="97">
        <f t="shared" si="197"/>
        <v>0</v>
      </c>
      <c r="EV37" s="24">
        <f t="shared" si="3"/>
        <v>0</v>
      </c>
      <c r="EW37" s="24">
        <f t="shared" si="4"/>
        <v>0</v>
      </c>
      <c r="EX37" s="24">
        <f t="shared" si="5"/>
        <v>0</v>
      </c>
      <c r="EY37" s="24">
        <f t="shared" si="6"/>
        <v>0</v>
      </c>
      <c r="EZ37" s="97">
        <f t="shared" si="7"/>
        <v>0</v>
      </c>
      <c r="FC37" s="24">
        <f t="shared" si="198"/>
        <v>0</v>
      </c>
      <c r="FE37" s="97">
        <f t="shared" si="199"/>
        <v>0</v>
      </c>
      <c r="FH37" s="24">
        <f t="shared" si="200"/>
        <v>0</v>
      </c>
      <c r="FJ37" s="97">
        <f t="shared" si="201"/>
        <v>0</v>
      </c>
      <c r="FM37" s="24">
        <f t="shared" si="202"/>
        <v>0</v>
      </c>
      <c r="FO37" s="97">
        <f t="shared" si="203"/>
        <v>0</v>
      </c>
      <c r="FR37" s="24">
        <f t="shared" si="204"/>
        <v>0</v>
      </c>
      <c r="FT37" s="97">
        <f t="shared" si="205"/>
        <v>0</v>
      </c>
      <c r="FU37" s="24">
        <f t="shared" si="8"/>
        <v>0</v>
      </c>
      <c r="FV37" s="24">
        <f t="shared" si="9"/>
        <v>0</v>
      </c>
      <c r="FW37" s="24">
        <f t="shared" si="10"/>
        <v>0</v>
      </c>
      <c r="FX37" s="24">
        <f t="shared" si="11"/>
        <v>0</v>
      </c>
      <c r="FY37" s="97">
        <f t="shared" si="12"/>
        <v>0</v>
      </c>
      <c r="GB37" s="24">
        <f t="shared" si="206"/>
        <v>0</v>
      </c>
      <c r="GD37" s="97">
        <f t="shared" si="207"/>
        <v>0</v>
      </c>
      <c r="GG37" s="24">
        <f t="shared" si="208"/>
        <v>0</v>
      </c>
      <c r="GI37" s="97">
        <f t="shared" si="209"/>
        <v>0</v>
      </c>
      <c r="GL37" s="24">
        <f t="shared" si="210"/>
        <v>0</v>
      </c>
      <c r="GN37" s="97">
        <f t="shared" si="211"/>
        <v>0</v>
      </c>
      <c r="GQ37" s="24">
        <f t="shared" si="212"/>
        <v>0</v>
      </c>
      <c r="GS37" s="97">
        <f t="shared" si="213"/>
        <v>0</v>
      </c>
      <c r="GV37" s="24">
        <f t="shared" si="214"/>
        <v>0</v>
      </c>
      <c r="GX37" s="97">
        <f t="shared" si="215"/>
        <v>0</v>
      </c>
      <c r="GY37" s="24">
        <f t="shared" si="13"/>
        <v>0</v>
      </c>
      <c r="GZ37" s="24">
        <f t="shared" si="14"/>
        <v>0</v>
      </c>
      <c r="HA37" s="24">
        <f t="shared" si="15"/>
        <v>0</v>
      </c>
      <c r="HB37" s="24">
        <f t="shared" si="16"/>
        <v>0</v>
      </c>
      <c r="HC37" s="97">
        <f t="shared" si="17"/>
        <v>0</v>
      </c>
      <c r="HF37" s="24">
        <f t="shared" si="216"/>
        <v>0</v>
      </c>
      <c r="HH37" s="97">
        <f t="shared" si="217"/>
        <v>0</v>
      </c>
      <c r="HK37" s="24">
        <f t="shared" si="218"/>
        <v>0</v>
      </c>
      <c r="HM37" s="97">
        <f t="shared" si="219"/>
        <v>0</v>
      </c>
      <c r="HP37" s="24">
        <f t="shared" si="220"/>
        <v>0</v>
      </c>
      <c r="HR37" s="97">
        <f t="shared" si="221"/>
        <v>0</v>
      </c>
      <c r="HS37" s="24">
        <f t="shared" si="18"/>
        <v>0</v>
      </c>
      <c r="HT37" s="24">
        <f t="shared" si="19"/>
        <v>0</v>
      </c>
      <c r="HU37" s="24">
        <f t="shared" si="20"/>
        <v>0</v>
      </c>
      <c r="HV37" s="24">
        <f t="shared" si="21"/>
        <v>0</v>
      </c>
      <c r="HW37" s="97">
        <f t="shared" si="22"/>
        <v>0</v>
      </c>
      <c r="HZ37" s="24">
        <f t="shared" si="222"/>
        <v>0</v>
      </c>
      <c r="IB37" s="97">
        <f t="shared" si="223"/>
        <v>0</v>
      </c>
      <c r="IE37" s="24">
        <f t="shared" si="224"/>
        <v>0</v>
      </c>
      <c r="IG37" s="97">
        <f t="shared" si="225"/>
        <v>0</v>
      </c>
      <c r="IJ37" s="24">
        <f t="shared" si="226"/>
        <v>0</v>
      </c>
      <c r="IL37" s="97">
        <f t="shared" si="227"/>
        <v>0</v>
      </c>
      <c r="IO37" s="24">
        <f t="shared" si="228"/>
        <v>0</v>
      </c>
      <c r="IQ37" s="97">
        <f t="shared" si="229"/>
        <v>0</v>
      </c>
      <c r="IT37" s="24">
        <f t="shared" si="230"/>
        <v>0</v>
      </c>
      <c r="IV37" s="97">
        <f t="shared" si="231"/>
        <v>0</v>
      </c>
      <c r="IW37" s="24">
        <f t="shared" si="23"/>
        <v>0</v>
      </c>
      <c r="IX37" s="24">
        <f t="shared" si="24"/>
        <v>0</v>
      </c>
      <c r="IY37" s="24">
        <f t="shared" si="25"/>
        <v>0</v>
      </c>
      <c r="IZ37" s="24">
        <f t="shared" si="26"/>
        <v>0</v>
      </c>
      <c r="JA37" s="97">
        <f t="shared" si="27"/>
        <v>0</v>
      </c>
      <c r="JD37" s="24">
        <f t="shared" si="232"/>
        <v>0</v>
      </c>
      <c r="JF37" s="97">
        <f t="shared" si="233"/>
        <v>0</v>
      </c>
      <c r="JI37" s="24">
        <f t="shared" si="234"/>
        <v>0</v>
      </c>
      <c r="JK37" s="97">
        <f t="shared" si="235"/>
        <v>0</v>
      </c>
      <c r="JN37" s="24">
        <f t="shared" si="236"/>
        <v>0</v>
      </c>
      <c r="JP37" s="97">
        <f t="shared" si="237"/>
        <v>0</v>
      </c>
      <c r="JS37" s="24">
        <f t="shared" si="238"/>
        <v>0</v>
      </c>
      <c r="JU37" s="97">
        <f t="shared" si="239"/>
        <v>0</v>
      </c>
      <c r="JV37" s="24">
        <f t="shared" si="28"/>
        <v>0</v>
      </c>
      <c r="JW37" s="24">
        <f t="shared" si="29"/>
        <v>0</v>
      </c>
      <c r="JX37" s="24">
        <f t="shared" si="30"/>
        <v>0</v>
      </c>
      <c r="JY37" s="24">
        <f t="shared" si="31"/>
        <v>0</v>
      </c>
      <c r="JZ37" s="97">
        <f t="shared" si="32"/>
        <v>0</v>
      </c>
      <c r="KC37" s="24">
        <f t="shared" si="240"/>
        <v>0</v>
      </c>
      <c r="KE37" s="97">
        <f t="shared" si="241"/>
        <v>0</v>
      </c>
      <c r="KF37" s="24">
        <f t="shared" si="33"/>
        <v>0</v>
      </c>
      <c r="KG37" s="24">
        <f t="shared" si="34"/>
        <v>0</v>
      </c>
      <c r="KH37" s="24">
        <f t="shared" si="35"/>
        <v>0</v>
      </c>
      <c r="KI37" s="24">
        <f t="shared" si="36"/>
        <v>0</v>
      </c>
      <c r="KJ37" s="97">
        <f t="shared" si="37"/>
        <v>0</v>
      </c>
      <c r="KM37" s="24">
        <f t="shared" si="242"/>
        <v>0</v>
      </c>
      <c r="KO37" s="97">
        <f t="shared" si="243"/>
        <v>0</v>
      </c>
      <c r="KP37" s="24">
        <f t="shared" si="38"/>
        <v>0</v>
      </c>
      <c r="KQ37" s="24">
        <f t="shared" si="39"/>
        <v>0</v>
      </c>
      <c r="KR37" s="24">
        <f t="shared" si="40"/>
        <v>0</v>
      </c>
      <c r="KS37" s="24">
        <f t="shared" si="41"/>
        <v>0</v>
      </c>
      <c r="KT37" s="97">
        <f t="shared" si="42"/>
        <v>0</v>
      </c>
      <c r="KU37" s="24">
        <f t="shared" si="43"/>
        <v>0</v>
      </c>
      <c r="KV37" s="24">
        <f t="shared" si="44"/>
        <v>0</v>
      </c>
      <c r="KW37" s="24">
        <f t="shared" si="45"/>
        <v>0</v>
      </c>
      <c r="KX37" s="24">
        <f t="shared" si="46"/>
        <v>0</v>
      </c>
      <c r="KY37" s="97">
        <f t="shared" si="47"/>
        <v>0</v>
      </c>
      <c r="LB37" s="24">
        <f t="shared" si="244"/>
        <v>0</v>
      </c>
      <c r="LD37" s="97">
        <f t="shared" si="245"/>
        <v>0</v>
      </c>
      <c r="LG37" s="24">
        <f t="shared" si="246"/>
        <v>0</v>
      </c>
      <c r="LI37" s="97">
        <f t="shared" si="247"/>
        <v>0</v>
      </c>
      <c r="LL37" s="24">
        <f t="shared" si="248"/>
        <v>0</v>
      </c>
      <c r="LN37" s="97">
        <f t="shared" si="249"/>
        <v>0</v>
      </c>
      <c r="LQ37" s="24">
        <f t="shared" si="250"/>
        <v>0</v>
      </c>
      <c r="LS37" s="97">
        <f t="shared" si="251"/>
        <v>0</v>
      </c>
      <c r="LV37" s="24">
        <f t="shared" si="252"/>
        <v>0</v>
      </c>
      <c r="LX37" s="97">
        <f t="shared" si="253"/>
        <v>0</v>
      </c>
      <c r="LY37" s="24">
        <f t="shared" si="48"/>
        <v>0</v>
      </c>
      <c r="LZ37" s="24">
        <f t="shared" si="49"/>
        <v>0</v>
      </c>
      <c r="MA37" s="24">
        <f t="shared" si="50"/>
        <v>0</v>
      </c>
      <c r="MB37" s="24">
        <f t="shared" si="51"/>
        <v>0</v>
      </c>
      <c r="MC37" s="97">
        <f t="shared" si="52"/>
        <v>0</v>
      </c>
      <c r="MF37" s="24">
        <f t="shared" si="254"/>
        <v>0</v>
      </c>
      <c r="MH37" s="97">
        <f t="shared" si="255"/>
        <v>0</v>
      </c>
      <c r="MI37" s="24">
        <f t="shared" si="53"/>
        <v>0</v>
      </c>
      <c r="MJ37" s="24">
        <f t="shared" si="54"/>
        <v>0</v>
      </c>
      <c r="MK37" s="24">
        <f t="shared" si="55"/>
        <v>0</v>
      </c>
      <c r="ML37" s="24">
        <f t="shared" si="56"/>
        <v>0</v>
      </c>
      <c r="MM37" s="97">
        <f t="shared" si="57"/>
        <v>0</v>
      </c>
      <c r="MP37" s="24">
        <f t="shared" si="256"/>
        <v>0</v>
      </c>
      <c r="MR37" s="97">
        <f t="shared" si="257"/>
        <v>0</v>
      </c>
      <c r="MU37" s="24">
        <f t="shared" si="258"/>
        <v>0</v>
      </c>
      <c r="MW37" s="97">
        <f t="shared" si="259"/>
        <v>0</v>
      </c>
      <c r="MX37" s="24">
        <f t="shared" si="739"/>
        <v>0</v>
      </c>
      <c r="MY37" s="24">
        <f t="shared" si="740"/>
        <v>0</v>
      </c>
      <c r="MZ37" s="24">
        <f t="shared" si="741"/>
        <v>0</v>
      </c>
      <c r="NA37" s="24">
        <f t="shared" si="743"/>
        <v>0</v>
      </c>
      <c r="NB37" s="97">
        <f t="shared" si="742"/>
        <v>0</v>
      </c>
      <c r="NE37" s="24">
        <f t="shared" si="260"/>
        <v>0</v>
      </c>
      <c r="NG37" s="97">
        <f t="shared" si="261"/>
        <v>0</v>
      </c>
      <c r="NJ37" s="24">
        <f t="shared" si="262"/>
        <v>0</v>
      </c>
      <c r="NL37" s="97">
        <f t="shared" si="263"/>
        <v>0</v>
      </c>
      <c r="NM37" s="24">
        <f t="shared" si="63"/>
        <v>0</v>
      </c>
      <c r="NN37" s="24">
        <f t="shared" si="64"/>
        <v>0</v>
      </c>
      <c r="NO37" s="24">
        <f t="shared" si="65"/>
        <v>0</v>
      </c>
      <c r="NP37" s="24">
        <f t="shared" si="66"/>
        <v>0</v>
      </c>
      <c r="NQ37" s="97">
        <f t="shared" si="67"/>
        <v>0</v>
      </c>
      <c r="NT37" s="24">
        <f t="shared" si="264"/>
        <v>0</v>
      </c>
      <c r="NV37" s="97">
        <f t="shared" si="265"/>
        <v>0</v>
      </c>
      <c r="NY37" s="24">
        <f t="shared" si="266"/>
        <v>0</v>
      </c>
      <c r="OA37" s="97">
        <f t="shared" si="267"/>
        <v>0</v>
      </c>
      <c r="OB37" s="24">
        <f t="shared" si="68"/>
        <v>0</v>
      </c>
      <c r="OC37" s="24">
        <f t="shared" si="69"/>
        <v>0</v>
      </c>
      <c r="OD37" s="24">
        <f t="shared" si="70"/>
        <v>0</v>
      </c>
      <c r="OE37" s="24">
        <f t="shared" si="71"/>
        <v>0</v>
      </c>
      <c r="OF37" s="97">
        <f t="shared" si="72"/>
        <v>0</v>
      </c>
      <c r="OI37" s="24">
        <f t="shared" si="268"/>
        <v>0</v>
      </c>
      <c r="OK37" s="97">
        <f t="shared" si="269"/>
        <v>0</v>
      </c>
      <c r="OL37" s="24">
        <f t="shared" si="73"/>
        <v>0</v>
      </c>
      <c r="OM37" s="24">
        <f t="shared" si="74"/>
        <v>0</v>
      </c>
      <c r="ON37" s="24">
        <f t="shared" si="75"/>
        <v>0</v>
      </c>
      <c r="OO37" s="24">
        <f t="shared" si="76"/>
        <v>0</v>
      </c>
      <c r="OP37" s="97">
        <f t="shared" si="77"/>
        <v>0</v>
      </c>
      <c r="OQ37" s="24">
        <f t="shared" si="78"/>
        <v>0</v>
      </c>
      <c r="OR37" s="24">
        <f t="shared" si="79"/>
        <v>0</v>
      </c>
      <c r="OS37" s="24">
        <f t="shared" si="80"/>
        <v>0</v>
      </c>
      <c r="OT37" s="24">
        <f t="shared" si="81"/>
        <v>0</v>
      </c>
      <c r="OU37" s="97">
        <f t="shared" si="82"/>
        <v>0</v>
      </c>
      <c r="OX37" s="24">
        <f t="shared" si="270"/>
        <v>0</v>
      </c>
      <c r="OZ37" s="97">
        <f t="shared" si="271"/>
        <v>0</v>
      </c>
      <c r="PC37" s="24">
        <f t="shared" si="272"/>
        <v>0</v>
      </c>
      <c r="PE37" s="97">
        <f t="shared" si="273"/>
        <v>0</v>
      </c>
      <c r="PH37" s="24">
        <f t="shared" si="274"/>
        <v>0</v>
      </c>
      <c r="PJ37" s="97">
        <f t="shared" si="275"/>
        <v>0</v>
      </c>
      <c r="PK37" s="24">
        <f t="shared" si="83"/>
        <v>0</v>
      </c>
      <c r="PL37" s="24">
        <f t="shared" si="84"/>
        <v>0</v>
      </c>
      <c r="PM37" s="24">
        <f t="shared" si="85"/>
        <v>0</v>
      </c>
      <c r="PN37" s="24">
        <f t="shared" si="86"/>
        <v>0</v>
      </c>
      <c r="PO37" s="97">
        <f t="shared" si="87"/>
        <v>0</v>
      </c>
      <c r="PR37" s="24">
        <f t="shared" si="276"/>
        <v>0</v>
      </c>
      <c r="PT37" s="97">
        <f t="shared" si="277"/>
        <v>0</v>
      </c>
      <c r="PW37" s="24">
        <f t="shared" si="278"/>
        <v>0</v>
      </c>
      <c r="PY37" s="97">
        <f t="shared" si="279"/>
        <v>0</v>
      </c>
      <c r="QB37" s="24">
        <f t="shared" si="280"/>
        <v>0</v>
      </c>
      <c r="QD37" s="97">
        <f t="shared" si="281"/>
        <v>0</v>
      </c>
      <c r="QG37" s="24">
        <f t="shared" si="282"/>
        <v>0</v>
      </c>
      <c r="QI37" s="97">
        <f t="shared" si="283"/>
        <v>0</v>
      </c>
      <c r="QJ37" s="24">
        <f t="shared" si="88"/>
        <v>0</v>
      </c>
      <c r="QK37" s="24">
        <f t="shared" si="89"/>
        <v>0</v>
      </c>
      <c r="QL37" s="24">
        <f t="shared" si="90"/>
        <v>0</v>
      </c>
      <c r="QM37" s="24">
        <f t="shared" si="91"/>
        <v>0</v>
      </c>
      <c r="QN37" s="97">
        <f t="shared" si="92"/>
        <v>0</v>
      </c>
      <c r="QO37" s="24">
        <f t="shared" si="93"/>
        <v>0</v>
      </c>
      <c r="QP37" s="24">
        <f t="shared" si="94"/>
        <v>0</v>
      </c>
      <c r="QQ37" s="24">
        <f t="shared" si="95"/>
        <v>0</v>
      </c>
      <c r="QR37" s="24">
        <f t="shared" si="96"/>
        <v>0</v>
      </c>
      <c r="QS37" s="97">
        <f t="shared" si="97"/>
        <v>0</v>
      </c>
      <c r="QV37" s="24">
        <f t="shared" si="284"/>
        <v>0</v>
      </c>
      <c r="QX37" s="97">
        <f t="shared" si="285"/>
        <v>0</v>
      </c>
      <c r="RA37" s="24">
        <f t="shared" si="286"/>
        <v>0</v>
      </c>
      <c r="RC37" s="97">
        <f t="shared" si="287"/>
        <v>0</v>
      </c>
      <c r="RF37" s="24">
        <f t="shared" si="288"/>
        <v>0</v>
      </c>
      <c r="RH37" s="97">
        <f t="shared" si="289"/>
        <v>0</v>
      </c>
      <c r="RK37" s="24">
        <f t="shared" si="290"/>
        <v>0</v>
      </c>
      <c r="RM37" s="97">
        <f t="shared" si="291"/>
        <v>0</v>
      </c>
      <c r="RP37" s="24">
        <f t="shared" si="292"/>
        <v>0</v>
      </c>
      <c r="RR37" s="97">
        <f t="shared" si="293"/>
        <v>0</v>
      </c>
      <c r="RU37" s="24">
        <f t="shared" si="294"/>
        <v>0</v>
      </c>
      <c r="RW37" s="97">
        <f t="shared" si="295"/>
        <v>0</v>
      </c>
      <c r="RX37" s="24">
        <f t="shared" si="98"/>
        <v>0</v>
      </c>
      <c r="RY37" s="24">
        <f t="shared" si="99"/>
        <v>0</v>
      </c>
      <c r="RZ37" s="24">
        <f t="shared" si="100"/>
        <v>0</v>
      </c>
      <c r="SA37" s="24">
        <f t="shared" si="101"/>
        <v>0</v>
      </c>
      <c r="SB37" s="97">
        <f t="shared" si="102"/>
        <v>0</v>
      </c>
      <c r="SE37" s="24">
        <f t="shared" si="296"/>
        <v>0</v>
      </c>
      <c r="SG37" s="97">
        <f t="shared" si="297"/>
        <v>0</v>
      </c>
      <c r="SJ37" s="24">
        <f t="shared" si="298"/>
        <v>0</v>
      </c>
      <c r="SL37" s="97">
        <f t="shared" si="299"/>
        <v>0</v>
      </c>
      <c r="SM37" s="24">
        <f t="shared" si="103"/>
        <v>0</v>
      </c>
      <c r="SN37" s="24">
        <f t="shared" si="104"/>
        <v>0</v>
      </c>
      <c r="SO37" s="24">
        <f t="shared" si="105"/>
        <v>0</v>
      </c>
      <c r="SP37" s="24">
        <f t="shared" si="106"/>
        <v>0</v>
      </c>
      <c r="SQ37" s="97">
        <f t="shared" si="107"/>
        <v>0</v>
      </c>
      <c r="SR37" s="24">
        <f t="shared" si="108"/>
        <v>0</v>
      </c>
      <c r="SS37" s="24">
        <f t="shared" si="109"/>
        <v>0</v>
      </c>
      <c r="ST37" s="24">
        <f t="shared" si="110"/>
        <v>0</v>
      </c>
      <c r="SU37" s="24">
        <f t="shared" si="111"/>
        <v>0</v>
      </c>
      <c r="SV37" s="97">
        <f t="shared" si="112"/>
        <v>0</v>
      </c>
      <c r="SY37" s="24">
        <f t="shared" si="300"/>
        <v>0</v>
      </c>
      <c r="TA37" s="97">
        <f t="shared" si="301"/>
        <v>0</v>
      </c>
      <c r="TD37" s="24">
        <f t="shared" si="302"/>
        <v>0</v>
      </c>
      <c r="TF37" s="97">
        <f t="shared" si="303"/>
        <v>0</v>
      </c>
      <c r="TI37" s="24">
        <f t="shared" si="304"/>
        <v>0</v>
      </c>
      <c r="TK37" s="97">
        <f t="shared" si="305"/>
        <v>0</v>
      </c>
      <c r="TN37" s="24">
        <f t="shared" si="306"/>
        <v>0</v>
      </c>
      <c r="TP37" s="97">
        <f t="shared" si="307"/>
        <v>0</v>
      </c>
      <c r="TS37" s="24">
        <f t="shared" si="308"/>
        <v>0</v>
      </c>
      <c r="TU37" s="97">
        <f t="shared" si="309"/>
        <v>0</v>
      </c>
      <c r="TV37" s="24">
        <f t="shared" si="113"/>
        <v>0</v>
      </c>
      <c r="TW37" s="24">
        <f t="shared" si="114"/>
        <v>0</v>
      </c>
      <c r="TX37" s="24">
        <f t="shared" si="115"/>
        <v>0</v>
      </c>
      <c r="TY37" s="24">
        <f t="shared" si="116"/>
        <v>0</v>
      </c>
      <c r="TZ37" s="97">
        <f t="shared" si="117"/>
        <v>0</v>
      </c>
      <c r="UC37" s="24">
        <f t="shared" si="310"/>
        <v>0</v>
      </c>
      <c r="UE37" s="97">
        <f t="shared" si="311"/>
        <v>0</v>
      </c>
      <c r="UF37" s="24">
        <f t="shared" si="312"/>
        <v>0</v>
      </c>
      <c r="UG37" s="24">
        <f t="shared" si="313"/>
        <v>0</v>
      </c>
      <c r="UH37" s="24">
        <f t="shared" si="314"/>
        <v>0</v>
      </c>
      <c r="UI37" s="24">
        <f t="shared" si="315"/>
        <v>0</v>
      </c>
      <c r="UJ37" s="97">
        <f t="shared" si="316"/>
        <v>0</v>
      </c>
      <c r="UK37" s="24">
        <f t="shared" si="123"/>
        <v>0</v>
      </c>
      <c r="UL37" s="24">
        <f t="shared" si="124"/>
        <v>0</v>
      </c>
      <c r="UM37" s="24">
        <f t="shared" si="125"/>
        <v>0</v>
      </c>
      <c r="UN37" s="24">
        <f t="shared" si="126"/>
        <v>0</v>
      </c>
      <c r="UO37" s="97">
        <f t="shared" si="127"/>
        <v>0</v>
      </c>
      <c r="UP37" s="24">
        <v>10191564</v>
      </c>
      <c r="UQ37" s="24">
        <f t="shared" si="128"/>
        <v>0</v>
      </c>
      <c r="UR37" s="24">
        <f t="shared" si="129"/>
        <v>0</v>
      </c>
      <c r="US37" s="24">
        <f t="shared" si="130"/>
        <v>0</v>
      </c>
      <c r="UT37" s="24">
        <f t="shared" si="131"/>
        <v>0</v>
      </c>
      <c r="UU37" s="97">
        <f t="shared" si="132"/>
        <v>0</v>
      </c>
      <c r="UV37" s="24">
        <f t="shared" si="322"/>
        <v>10191564</v>
      </c>
      <c r="UW37" s="24">
        <f t="shared" si="317"/>
        <v>0</v>
      </c>
      <c r="UX37" s="24">
        <f t="shared" si="318"/>
        <v>0</v>
      </c>
      <c r="UY37" s="24">
        <f t="shared" si="319"/>
        <v>0</v>
      </c>
      <c r="UZ37" s="24">
        <f t="shared" si="320"/>
        <v>0</v>
      </c>
      <c r="VA37" s="97">
        <f t="shared" si="321"/>
        <v>0</v>
      </c>
      <c r="VB37" s="25"/>
    </row>
    <row r="38" spans="1:574" s="38" customFormat="1" ht="16.5" thickBot="1" x14ac:dyDescent="0.3">
      <c r="A38" s="35">
        <v>29</v>
      </c>
      <c r="B38" s="36" t="s">
        <v>196</v>
      </c>
      <c r="C38" s="37" t="s">
        <v>321</v>
      </c>
      <c r="D38" s="38">
        <f>SUM(D32:D37)</f>
        <v>0</v>
      </c>
      <c r="E38" s="38">
        <f>SUM(E32:E37)</f>
        <v>0</v>
      </c>
      <c r="F38" s="38">
        <f>SUM(F32:F37)</f>
        <v>0</v>
      </c>
      <c r="G38" s="38">
        <f t="shared" si="134"/>
        <v>0</v>
      </c>
      <c r="H38" s="38">
        <f>SUM(H32:H37)</f>
        <v>0</v>
      </c>
      <c r="I38" s="99">
        <f t="shared" si="135"/>
        <v>0</v>
      </c>
      <c r="J38" s="38">
        <f>SUM(J32:J37)</f>
        <v>0</v>
      </c>
      <c r="K38" s="38">
        <f>SUM(K32:K37)</f>
        <v>0</v>
      </c>
      <c r="L38" s="38">
        <f>SUM(L32:L37)</f>
        <v>0</v>
      </c>
      <c r="M38" s="38">
        <f t="shared" si="136"/>
        <v>0</v>
      </c>
      <c r="N38" s="38">
        <f>SUM(N32:N37)</f>
        <v>0</v>
      </c>
      <c r="O38" s="99">
        <f t="shared" si="137"/>
        <v>0</v>
      </c>
      <c r="P38" s="38">
        <f>SUM(P32:P37)</f>
        <v>0</v>
      </c>
      <c r="Q38" s="38">
        <f>SUM(Q32:Q37)</f>
        <v>0</v>
      </c>
      <c r="R38" s="38">
        <f t="shared" ref="R38:S38" si="1347">SUM(R32:R37)</f>
        <v>0</v>
      </c>
      <c r="S38" s="38">
        <f t="shared" si="1347"/>
        <v>0</v>
      </c>
      <c r="T38" s="38">
        <f>SUM(T32:T37)</f>
        <v>0</v>
      </c>
      <c r="U38" s="99">
        <f t="shared" si="139"/>
        <v>0</v>
      </c>
      <c r="V38" s="38">
        <f>SUM(V32:V37)</f>
        <v>0</v>
      </c>
      <c r="W38" s="38">
        <f>SUM(W32:W37)</f>
        <v>0</v>
      </c>
      <c r="X38" s="38">
        <f>SUM(X32:X37)</f>
        <v>0</v>
      </c>
      <c r="Y38" s="38">
        <f t="shared" si="140"/>
        <v>0</v>
      </c>
      <c r="Z38" s="38">
        <f>SUM(Z32:Z37)</f>
        <v>0</v>
      </c>
      <c r="AA38" s="99">
        <f t="shared" si="141"/>
        <v>0</v>
      </c>
      <c r="AB38" s="38">
        <f>SUM(AB32:AB37)</f>
        <v>0</v>
      </c>
      <c r="AC38" s="38">
        <f>SUM(AC32:AC37)</f>
        <v>0</v>
      </c>
      <c r="AD38" s="38">
        <f>SUM(AD32:AD37)</f>
        <v>0</v>
      </c>
      <c r="AE38" s="38">
        <f t="shared" si="142"/>
        <v>0</v>
      </c>
      <c r="AF38" s="38">
        <f>SUM(AF32:AF37)</f>
        <v>0</v>
      </c>
      <c r="AG38" s="99">
        <f t="shared" si="143"/>
        <v>0</v>
      </c>
      <c r="AH38" s="38">
        <f>SUM(AH32:AH37)</f>
        <v>0</v>
      </c>
      <c r="AI38" s="38">
        <f>SUM(AI32:AI37)</f>
        <v>0</v>
      </c>
      <c r="AJ38" s="38">
        <f>SUM(AJ32:AJ37)</f>
        <v>0</v>
      </c>
      <c r="AK38" s="38">
        <f t="shared" si="144"/>
        <v>0</v>
      </c>
      <c r="AL38" s="38">
        <f>SUM(AL32:AL37)</f>
        <v>0</v>
      </c>
      <c r="AM38" s="99">
        <f t="shared" si="145"/>
        <v>0</v>
      </c>
      <c r="AN38" s="38">
        <f>SUM(AN32:AN37)</f>
        <v>0</v>
      </c>
      <c r="AO38" s="38">
        <f>SUM(AO32:AO37)</f>
        <v>0</v>
      </c>
      <c r="AP38" s="38">
        <f>SUM(AP32:AP37)</f>
        <v>0</v>
      </c>
      <c r="AQ38" s="38">
        <f t="shared" si="146"/>
        <v>0</v>
      </c>
      <c r="AR38" s="38">
        <f>SUM(AR32:AR37)</f>
        <v>0</v>
      </c>
      <c r="AS38" s="99">
        <f t="shared" si="147"/>
        <v>0</v>
      </c>
      <c r="AT38" s="38">
        <f>SUM(AT32:AT37)</f>
        <v>0</v>
      </c>
      <c r="AU38" s="38">
        <f>SUM(AU32:AU37)</f>
        <v>0</v>
      </c>
      <c r="AV38" s="38">
        <f>SUM(AV32:AV37)</f>
        <v>0</v>
      </c>
      <c r="AW38" s="38">
        <f t="shared" si="148"/>
        <v>0</v>
      </c>
      <c r="AX38" s="38">
        <f>SUM(AX32:AX37)</f>
        <v>0</v>
      </c>
      <c r="AY38" s="99">
        <f t="shared" si="149"/>
        <v>0</v>
      </c>
      <c r="AZ38" s="38">
        <f t="shared" si="150"/>
        <v>0</v>
      </c>
      <c r="BA38" s="38">
        <f t="shared" si="151"/>
        <v>0</v>
      </c>
      <c r="BB38" s="38">
        <f t="shared" si="152"/>
        <v>0</v>
      </c>
      <c r="BC38" s="38">
        <f t="shared" si="153"/>
        <v>0</v>
      </c>
      <c r="BD38" s="38">
        <f t="shared" si="154"/>
        <v>0</v>
      </c>
      <c r="BE38" s="99">
        <f t="shared" si="155"/>
        <v>0</v>
      </c>
      <c r="BF38" s="38">
        <f>SUM(BF32:BF37)</f>
        <v>0</v>
      </c>
      <c r="BG38" s="38">
        <f>SUM(BG32:BG37)</f>
        <v>0</v>
      </c>
      <c r="BH38" s="38">
        <f>SUM(BH32:BH37)</f>
        <v>0</v>
      </c>
      <c r="BI38" s="38">
        <f t="shared" si="156"/>
        <v>0</v>
      </c>
      <c r="BJ38" s="38">
        <f>SUM(BJ32:BJ37)</f>
        <v>0</v>
      </c>
      <c r="BK38" s="99">
        <f t="shared" si="157"/>
        <v>0</v>
      </c>
      <c r="BL38" s="38">
        <f t="shared" si="158"/>
        <v>0</v>
      </c>
      <c r="BM38" s="38">
        <f t="shared" si="159"/>
        <v>0</v>
      </c>
      <c r="BN38" s="38">
        <f t="shared" si="160"/>
        <v>0</v>
      </c>
      <c r="BO38" s="38">
        <f t="shared" si="161"/>
        <v>0</v>
      </c>
      <c r="BP38" s="38">
        <f t="shared" si="162"/>
        <v>0</v>
      </c>
      <c r="BQ38" s="99">
        <f t="shared" si="163"/>
        <v>0</v>
      </c>
      <c r="BR38" s="38">
        <f>SUM(BR32:BR37)</f>
        <v>0</v>
      </c>
      <c r="BS38" s="38">
        <f>SUM(BS32:BS37)</f>
        <v>0</v>
      </c>
      <c r="BT38" s="38">
        <f>SUM(BT32:BT37)</f>
        <v>0</v>
      </c>
      <c r="BU38" s="38">
        <f t="shared" si="164"/>
        <v>0</v>
      </c>
      <c r="BV38" s="38">
        <f>SUM(BV32:BV37)</f>
        <v>0</v>
      </c>
      <c r="BW38" s="99">
        <f t="shared" si="165"/>
        <v>0</v>
      </c>
      <c r="BX38" s="38">
        <f>SUM(BX32:BX37)</f>
        <v>0</v>
      </c>
      <c r="BY38" s="38">
        <f>SUM(BY32:BY37)</f>
        <v>0</v>
      </c>
      <c r="BZ38" s="38">
        <f>SUM(BZ32:BZ37)</f>
        <v>0</v>
      </c>
      <c r="CA38" s="38">
        <f t="shared" si="166"/>
        <v>0</v>
      </c>
      <c r="CB38" s="38">
        <f>SUM(CB32:CB37)</f>
        <v>0</v>
      </c>
      <c r="CC38" s="99">
        <f t="shared" si="167"/>
        <v>0</v>
      </c>
      <c r="CD38" s="38">
        <f>SUM(CD32:CD37)</f>
        <v>0</v>
      </c>
      <c r="CE38" s="38">
        <f>SUM(CE32:CE37)</f>
        <v>0</v>
      </c>
      <c r="CF38" s="38">
        <f>SUM(CF32:CF37)</f>
        <v>0</v>
      </c>
      <c r="CG38" s="38">
        <f t="shared" si="168"/>
        <v>0</v>
      </c>
      <c r="CH38" s="38">
        <f>SUM(CH32:CH37)</f>
        <v>0</v>
      </c>
      <c r="CI38" s="99">
        <f t="shared" si="169"/>
        <v>0</v>
      </c>
      <c r="CJ38" s="38">
        <f>SUM(CJ32:CJ37)</f>
        <v>0</v>
      </c>
      <c r="CK38" s="38">
        <f>SUM(CK32:CK37)</f>
        <v>0</v>
      </c>
      <c r="CL38" s="38">
        <f>SUM(CL32:CL37)</f>
        <v>0</v>
      </c>
      <c r="CM38" s="38">
        <f t="shared" si="170"/>
        <v>0</v>
      </c>
      <c r="CN38" s="38">
        <f>SUM(CN32:CN37)</f>
        <v>0</v>
      </c>
      <c r="CO38" s="99">
        <f t="shared" si="171"/>
        <v>0</v>
      </c>
      <c r="CP38" s="38">
        <f>SUM(CP32:CP37)</f>
        <v>0</v>
      </c>
      <c r="CQ38" s="38">
        <f>SUM(CQ32:CQ37)</f>
        <v>0</v>
      </c>
      <c r="CS38" s="38">
        <f t="shared" si="172"/>
        <v>0</v>
      </c>
      <c r="CT38" s="38">
        <f>SUM(CT32:CT37)</f>
        <v>0</v>
      </c>
      <c r="CU38" s="99">
        <f t="shared" si="173"/>
        <v>0</v>
      </c>
      <c r="CV38" s="38">
        <f>SUM(CV32:CV37)</f>
        <v>0</v>
      </c>
      <c r="CW38" s="38">
        <f>SUM(CW32:CW37)</f>
        <v>0</v>
      </c>
      <c r="CX38" s="38">
        <f>SUM(CX32:CX37)</f>
        <v>0</v>
      </c>
      <c r="CY38" s="38">
        <f t="shared" si="174"/>
        <v>0</v>
      </c>
      <c r="CZ38" s="38">
        <f>SUM(CZ32:CZ37)</f>
        <v>0</v>
      </c>
      <c r="DA38" s="99">
        <f t="shared" si="175"/>
        <v>0</v>
      </c>
      <c r="DB38" s="38">
        <f t="shared" si="176"/>
        <v>0</v>
      </c>
      <c r="DC38" s="38">
        <f t="shared" si="177"/>
        <v>0</v>
      </c>
      <c r="DD38" s="38">
        <f t="shared" si="178"/>
        <v>0</v>
      </c>
      <c r="DE38" s="38">
        <f t="shared" si="179"/>
        <v>0</v>
      </c>
      <c r="DF38" s="38">
        <f t="shared" si="180"/>
        <v>0</v>
      </c>
      <c r="DG38" s="99">
        <f t="shared" si="181"/>
        <v>0</v>
      </c>
      <c r="DH38" s="38">
        <f>SUM(DH32:DH37)</f>
        <v>0</v>
      </c>
      <c r="DI38" s="38">
        <f>SUM(DI32:DI37)</f>
        <v>0</v>
      </c>
      <c r="DJ38" s="38">
        <f t="shared" si="182"/>
        <v>0</v>
      </c>
      <c r="DK38" s="38">
        <f>SUM(DK32:DK37)</f>
        <v>0</v>
      </c>
      <c r="DL38" s="99">
        <f t="shared" si="183"/>
        <v>0</v>
      </c>
      <c r="DM38" s="38">
        <f>SUM(DM32:DM37)</f>
        <v>0</v>
      </c>
      <c r="DN38" s="38">
        <f>SUM(DN32:DN37)</f>
        <v>0</v>
      </c>
      <c r="DO38" s="38">
        <f t="shared" si="184"/>
        <v>0</v>
      </c>
      <c r="DP38" s="38">
        <f>SUM(DP32:DP37)</f>
        <v>0</v>
      </c>
      <c r="DQ38" s="99">
        <f t="shared" si="185"/>
        <v>0</v>
      </c>
      <c r="DR38" s="38">
        <f>SUM(DR32:DR37)</f>
        <v>0</v>
      </c>
      <c r="DS38" s="38">
        <f>SUM(DS32:DS37)</f>
        <v>0</v>
      </c>
      <c r="DT38" s="38">
        <f t="shared" si="186"/>
        <v>0</v>
      </c>
      <c r="DU38" s="38">
        <f>SUM(DU32:DU37)</f>
        <v>0</v>
      </c>
      <c r="DV38" s="99">
        <f t="shared" si="187"/>
        <v>0</v>
      </c>
      <c r="DW38" s="38">
        <f>SUM(DW32:DW37)</f>
        <v>0</v>
      </c>
      <c r="DX38" s="38">
        <f>SUM(DX32:DX37)</f>
        <v>0</v>
      </c>
      <c r="DY38" s="38">
        <f t="shared" si="188"/>
        <v>0</v>
      </c>
      <c r="DZ38" s="38">
        <f>SUM(DZ32:DZ37)</f>
        <v>0</v>
      </c>
      <c r="EA38" s="99">
        <f t="shared" si="189"/>
        <v>0</v>
      </c>
      <c r="EB38" s="38">
        <f>SUM(EB32:EB37)</f>
        <v>0</v>
      </c>
      <c r="EC38" s="38">
        <f>SUM(EC32:EC37)</f>
        <v>0</v>
      </c>
      <c r="ED38" s="38">
        <f t="shared" si="190"/>
        <v>0</v>
      </c>
      <c r="EE38" s="38">
        <f>SUM(EE32:EE37)</f>
        <v>0</v>
      </c>
      <c r="EF38" s="99">
        <f t="shared" si="191"/>
        <v>0</v>
      </c>
      <c r="EG38" s="38">
        <f>SUM(EG32:EG37)</f>
        <v>0</v>
      </c>
      <c r="EH38" s="38">
        <f>SUM(EH32:EH37)</f>
        <v>0</v>
      </c>
      <c r="EI38" s="38">
        <f t="shared" si="192"/>
        <v>0</v>
      </c>
      <c r="EJ38" s="38">
        <f>SUM(EJ32:EJ37)</f>
        <v>0</v>
      </c>
      <c r="EK38" s="99">
        <f t="shared" si="193"/>
        <v>0</v>
      </c>
      <c r="EL38" s="38">
        <f>SUM(EL32:EL37)</f>
        <v>0</v>
      </c>
      <c r="EM38" s="38">
        <f>SUM(EM32:EM37)</f>
        <v>0</v>
      </c>
      <c r="EN38" s="38">
        <f t="shared" si="194"/>
        <v>0</v>
      </c>
      <c r="EO38" s="38">
        <f>SUM(EO32:EO37)</f>
        <v>0</v>
      </c>
      <c r="EP38" s="99">
        <f t="shared" si="195"/>
        <v>0</v>
      </c>
      <c r="EQ38" s="38">
        <f>SUM(EQ32:EQ37)</f>
        <v>0</v>
      </c>
      <c r="ER38" s="38">
        <f>SUM(ER32:ER37)</f>
        <v>0</v>
      </c>
      <c r="ES38" s="38">
        <f t="shared" si="196"/>
        <v>0</v>
      </c>
      <c r="ET38" s="38">
        <f>SUM(ET32:ET37)</f>
        <v>0</v>
      </c>
      <c r="EU38" s="99">
        <f t="shared" si="197"/>
        <v>0</v>
      </c>
      <c r="EV38" s="38">
        <f t="shared" si="3"/>
        <v>0</v>
      </c>
      <c r="EW38" s="38">
        <f t="shared" si="4"/>
        <v>0</v>
      </c>
      <c r="EX38" s="38">
        <f t="shared" si="5"/>
        <v>0</v>
      </c>
      <c r="EY38" s="38">
        <f t="shared" si="6"/>
        <v>0</v>
      </c>
      <c r="EZ38" s="99">
        <f t="shared" si="7"/>
        <v>0</v>
      </c>
      <c r="FA38" s="38">
        <f>SUM(FA32:FA37)</f>
        <v>0</v>
      </c>
      <c r="FB38" s="38">
        <f>SUM(FB32:FB37)</f>
        <v>0</v>
      </c>
      <c r="FC38" s="38">
        <f t="shared" si="198"/>
        <v>0</v>
      </c>
      <c r="FD38" s="38">
        <f>SUM(FD32:FD37)</f>
        <v>0</v>
      </c>
      <c r="FE38" s="99">
        <f t="shared" si="199"/>
        <v>0</v>
      </c>
      <c r="FF38" s="38">
        <f>SUM(FF32:FF37)</f>
        <v>0</v>
      </c>
      <c r="FG38" s="38">
        <f>SUM(FG32:FG37)</f>
        <v>0</v>
      </c>
      <c r="FH38" s="38">
        <f t="shared" si="200"/>
        <v>0</v>
      </c>
      <c r="FI38" s="38">
        <f>SUM(FI32:FI37)</f>
        <v>0</v>
      </c>
      <c r="FJ38" s="99">
        <f t="shared" si="201"/>
        <v>0</v>
      </c>
      <c r="FK38" s="38">
        <f>SUM(FK32:FK37)</f>
        <v>0</v>
      </c>
      <c r="FL38" s="38">
        <f>SUM(FL32:FL37)</f>
        <v>0</v>
      </c>
      <c r="FM38" s="38">
        <f t="shared" si="202"/>
        <v>0</v>
      </c>
      <c r="FN38" s="38">
        <f>SUM(FN32:FN37)</f>
        <v>0</v>
      </c>
      <c r="FO38" s="99">
        <f t="shared" si="203"/>
        <v>0</v>
      </c>
      <c r="FP38" s="38">
        <f>SUM(FP32:FP37)</f>
        <v>0</v>
      </c>
      <c r="FQ38" s="38">
        <f>SUM(FQ32:FQ37)</f>
        <v>0</v>
      </c>
      <c r="FR38" s="38">
        <f t="shared" si="204"/>
        <v>0</v>
      </c>
      <c r="FS38" s="38">
        <f>SUM(FS32:FS37)</f>
        <v>0</v>
      </c>
      <c r="FT38" s="99">
        <f t="shared" si="205"/>
        <v>0</v>
      </c>
      <c r="FU38" s="38">
        <f t="shared" si="8"/>
        <v>0</v>
      </c>
      <c r="FV38" s="38">
        <f t="shared" si="9"/>
        <v>0</v>
      </c>
      <c r="FW38" s="38">
        <f t="shared" si="10"/>
        <v>0</v>
      </c>
      <c r="FX38" s="38">
        <f t="shared" si="11"/>
        <v>0</v>
      </c>
      <c r="FY38" s="99">
        <f t="shared" si="12"/>
        <v>0</v>
      </c>
      <c r="FZ38" s="38">
        <f>SUM(FZ32:FZ37)</f>
        <v>0</v>
      </c>
      <c r="GA38" s="38">
        <f>SUM(GA32:GA37)</f>
        <v>0</v>
      </c>
      <c r="GB38" s="38">
        <f t="shared" si="206"/>
        <v>0</v>
      </c>
      <c r="GC38" s="38">
        <f>SUM(GC32:GC37)</f>
        <v>0</v>
      </c>
      <c r="GD38" s="99">
        <f t="shared" si="207"/>
        <v>0</v>
      </c>
      <c r="GE38" s="38">
        <f>SUM(GE32:GE37)</f>
        <v>0</v>
      </c>
      <c r="GF38" s="38">
        <f>SUM(GF32:GF37)</f>
        <v>0</v>
      </c>
      <c r="GG38" s="38">
        <f t="shared" si="208"/>
        <v>0</v>
      </c>
      <c r="GH38" s="38">
        <f>SUM(GH32:GH37)</f>
        <v>0</v>
      </c>
      <c r="GI38" s="99">
        <f t="shared" si="209"/>
        <v>0</v>
      </c>
      <c r="GJ38" s="38">
        <f>SUM(GJ32:GJ37)</f>
        <v>0</v>
      </c>
      <c r="GK38" s="38">
        <f>SUM(GK32:GK37)</f>
        <v>0</v>
      </c>
      <c r="GL38" s="38">
        <f t="shared" si="210"/>
        <v>0</v>
      </c>
      <c r="GM38" s="38">
        <f>SUM(GM32:GM37)</f>
        <v>0</v>
      </c>
      <c r="GN38" s="99">
        <f t="shared" si="211"/>
        <v>0</v>
      </c>
      <c r="GO38" s="38">
        <f>SUM(GO32:GO37)</f>
        <v>0</v>
      </c>
      <c r="GP38" s="38">
        <f>SUM(GP32:GP37)</f>
        <v>0</v>
      </c>
      <c r="GQ38" s="38">
        <f t="shared" si="212"/>
        <v>0</v>
      </c>
      <c r="GR38" s="38">
        <f>SUM(GR32:GR37)</f>
        <v>0</v>
      </c>
      <c r="GS38" s="99">
        <f t="shared" si="213"/>
        <v>0</v>
      </c>
      <c r="GT38" s="38">
        <f>SUM(GT32:GT37)</f>
        <v>0</v>
      </c>
      <c r="GU38" s="38">
        <f>SUM(GU32:GU37)</f>
        <v>0</v>
      </c>
      <c r="GV38" s="38">
        <f t="shared" si="214"/>
        <v>0</v>
      </c>
      <c r="GW38" s="38">
        <f>SUM(GW32:GW37)</f>
        <v>0</v>
      </c>
      <c r="GX38" s="99">
        <f t="shared" si="215"/>
        <v>0</v>
      </c>
      <c r="GY38" s="38">
        <f t="shared" si="13"/>
        <v>0</v>
      </c>
      <c r="GZ38" s="38">
        <f t="shared" si="14"/>
        <v>0</v>
      </c>
      <c r="HA38" s="38">
        <f t="shared" si="15"/>
        <v>0</v>
      </c>
      <c r="HB38" s="38">
        <f t="shared" si="16"/>
        <v>0</v>
      </c>
      <c r="HC38" s="99">
        <f t="shared" si="17"/>
        <v>0</v>
      </c>
      <c r="HD38" s="38">
        <f>SUM(HD32:HD37)</f>
        <v>0</v>
      </c>
      <c r="HE38" s="38">
        <f>SUM(HE32:HE37)</f>
        <v>0</v>
      </c>
      <c r="HF38" s="38">
        <f t="shared" si="216"/>
        <v>0</v>
      </c>
      <c r="HG38" s="38">
        <f>SUM(HG32:HG37)</f>
        <v>0</v>
      </c>
      <c r="HH38" s="99">
        <f t="shared" si="217"/>
        <v>0</v>
      </c>
      <c r="HI38" s="38">
        <f>SUM(HI32:HI37)</f>
        <v>122696</v>
      </c>
      <c r="HJ38" s="38">
        <f>SUM(HJ32:HJ37)</f>
        <v>28119</v>
      </c>
      <c r="HK38" s="38">
        <f t="shared" si="218"/>
        <v>150815</v>
      </c>
      <c r="HL38" s="38">
        <f>SUM(HL32:HL37)</f>
        <v>0</v>
      </c>
      <c r="HM38" s="99">
        <f t="shared" si="219"/>
        <v>150815</v>
      </c>
      <c r="HN38" s="38">
        <f>SUM(HN32:HN37)</f>
        <v>0</v>
      </c>
      <c r="HO38" s="38">
        <f>SUM(HO32:HO37)</f>
        <v>0</v>
      </c>
      <c r="HP38" s="38">
        <f t="shared" si="220"/>
        <v>0</v>
      </c>
      <c r="HQ38" s="38">
        <f>SUM(HQ32:HQ37)</f>
        <v>0</v>
      </c>
      <c r="HR38" s="99">
        <f t="shared" si="221"/>
        <v>0</v>
      </c>
      <c r="HS38" s="38">
        <f t="shared" si="18"/>
        <v>122696</v>
      </c>
      <c r="HT38" s="38">
        <f t="shared" si="19"/>
        <v>28119</v>
      </c>
      <c r="HU38" s="38">
        <f t="shared" si="20"/>
        <v>150815</v>
      </c>
      <c r="HV38" s="38">
        <f t="shared" si="21"/>
        <v>0</v>
      </c>
      <c r="HW38" s="99">
        <f t="shared" si="22"/>
        <v>150815</v>
      </c>
      <c r="HX38" s="38">
        <f>SUM(HX32:HX37)</f>
        <v>0</v>
      </c>
      <c r="HY38" s="38">
        <f>SUM(HY32:HY37)</f>
        <v>0</v>
      </c>
      <c r="HZ38" s="38">
        <f t="shared" si="222"/>
        <v>0</v>
      </c>
      <c r="IA38" s="38">
        <f>SUM(IA32:IA37)</f>
        <v>0</v>
      </c>
      <c r="IB38" s="99">
        <f t="shared" si="223"/>
        <v>0</v>
      </c>
      <c r="IC38" s="38">
        <f>SUM(IC32:IC37)</f>
        <v>0</v>
      </c>
      <c r="ID38" s="38">
        <f>SUM(ID32:ID37)</f>
        <v>0</v>
      </c>
      <c r="IE38" s="38">
        <f t="shared" si="224"/>
        <v>0</v>
      </c>
      <c r="IF38" s="38">
        <f>SUM(IF32:IF37)</f>
        <v>0</v>
      </c>
      <c r="IG38" s="99">
        <f t="shared" si="225"/>
        <v>0</v>
      </c>
      <c r="IH38" s="38">
        <f>SUM(IH32:IH37)</f>
        <v>0</v>
      </c>
      <c r="II38" s="38">
        <f>SUM(II32:II37)</f>
        <v>0</v>
      </c>
      <c r="IJ38" s="38">
        <f t="shared" si="226"/>
        <v>0</v>
      </c>
      <c r="IK38" s="38">
        <f>SUM(IK32:IK37)</f>
        <v>0</v>
      </c>
      <c r="IL38" s="99">
        <f t="shared" si="227"/>
        <v>0</v>
      </c>
      <c r="IM38" s="38">
        <f>SUM(IM32:IM37)</f>
        <v>0</v>
      </c>
      <c r="IN38" s="38">
        <f>SUM(IN32:IN37)</f>
        <v>0</v>
      </c>
      <c r="IO38" s="38">
        <f t="shared" si="228"/>
        <v>0</v>
      </c>
      <c r="IP38" s="38">
        <f>SUM(IP32:IP37)</f>
        <v>0</v>
      </c>
      <c r="IQ38" s="99">
        <f t="shared" si="229"/>
        <v>0</v>
      </c>
      <c r="IR38" s="38">
        <f>SUM(IR32:IR37)</f>
        <v>0</v>
      </c>
      <c r="IS38" s="38">
        <f>SUM(IS32:IS37)</f>
        <v>0</v>
      </c>
      <c r="IT38" s="38">
        <f t="shared" si="230"/>
        <v>0</v>
      </c>
      <c r="IU38" s="38">
        <f>SUM(IU32:IU37)</f>
        <v>0</v>
      </c>
      <c r="IV38" s="99">
        <f t="shared" si="231"/>
        <v>0</v>
      </c>
      <c r="IW38" s="38">
        <f t="shared" si="23"/>
        <v>0</v>
      </c>
      <c r="IX38" s="38">
        <f t="shared" si="24"/>
        <v>0</v>
      </c>
      <c r="IY38" s="38">
        <f t="shared" si="25"/>
        <v>0</v>
      </c>
      <c r="IZ38" s="38">
        <f t="shared" si="26"/>
        <v>0</v>
      </c>
      <c r="JA38" s="99">
        <f t="shared" si="27"/>
        <v>0</v>
      </c>
      <c r="JB38" s="38">
        <f>SUM(JB32:JB37)</f>
        <v>0</v>
      </c>
      <c r="JC38" s="38">
        <f>SUM(JC32:JC37)</f>
        <v>0</v>
      </c>
      <c r="JD38" s="38">
        <f t="shared" si="232"/>
        <v>0</v>
      </c>
      <c r="JE38" s="38">
        <f>SUM(JE32:JE37)</f>
        <v>0</v>
      </c>
      <c r="JF38" s="99">
        <f t="shared" si="233"/>
        <v>0</v>
      </c>
      <c r="JG38" s="38">
        <f>SUM(JG32:JG37)</f>
        <v>0</v>
      </c>
      <c r="JH38" s="38">
        <f>SUM(JH32:JH37)</f>
        <v>0</v>
      </c>
      <c r="JI38" s="38">
        <f t="shared" si="234"/>
        <v>0</v>
      </c>
      <c r="JJ38" s="38">
        <f>SUM(JJ32:JJ37)</f>
        <v>0</v>
      </c>
      <c r="JK38" s="99">
        <f t="shared" si="235"/>
        <v>0</v>
      </c>
      <c r="JL38" s="38">
        <f>SUM(JL32:JL37)</f>
        <v>0</v>
      </c>
      <c r="JM38" s="38">
        <f>SUM(JM32:JM37)</f>
        <v>0</v>
      </c>
      <c r="JN38" s="38">
        <f t="shared" si="236"/>
        <v>0</v>
      </c>
      <c r="JO38" s="38">
        <f>SUM(JO32:JO37)</f>
        <v>0</v>
      </c>
      <c r="JP38" s="99">
        <f t="shared" si="237"/>
        <v>0</v>
      </c>
      <c r="JQ38" s="38">
        <f>SUM(JQ32:JQ37)</f>
        <v>0</v>
      </c>
      <c r="JR38" s="38">
        <f>SUM(JR32:JR37)</f>
        <v>0</v>
      </c>
      <c r="JS38" s="38">
        <f t="shared" si="238"/>
        <v>0</v>
      </c>
      <c r="JT38" s="38">
        <f>SUM(JT32:JT37)</f>
        <v>0</v>
      </c>
      <c r="JU38" s="99">
        <f t="shared" si="239"/>
        <v>0</v>
      </c>
      <c r="JV38" s="38">
        <f t="shared" si="28"/>
        <v>0</v>
      </c>
      <c r="JW38" s="38">
        <f t="shared" si="29"/>
        <v>0</v>
      </c>
      <c r="JX38" s="38">
        <f t="shared" si="30"/>
        <v>0</v>
      </c>
      <c r="JY38" s="38">
        <f t="shared" si="31"/>
        <v>0</v>
      </c>
      <c r="JZ38" s="99">
        <f t="shared" si="32"/>
        <v>0</v>
      </c>
      <c r="KA38" s="38">
        <f>SUM(KA32:KA37)</f>
        <v>0</v>
      </c>
      <c r="KB38" s="38">
        <f>SUM(KB32:KB37)</f>
        <v>0</v>
      </c>
      <c r="KC38" s="38">
        <f t="shared" si="240"/>
        <v>0</v>
      </c>
      <c r="KD38" s="38">
        <f>SUM(KD32:KD37)</f>
        <v>0</v>
      </c>
      <c r="KE38" s="99">
        <f t="shared" si="241"/>
        <v>0</v>
      </c>
      <c r="KF38" s="38">
        <f t="shared" si="33"/>
        <v>0</v>
      </c>
      <c r="KG38" s="38">
        <f t="shared" si="34"/>
        <v>0</v>
      </c>
      <c r="KH38" s="38">
        <f t="shared" si="35"/>
        <v>0</v>
      </c>
      <c r="KI38" s="38">
        <f t="shared" si="36"/>
        <v>0</v>
      </c>
      <c r="KJ38" s="99">
        <f t="shared" si="37"/>
        <v>0</v>
      </c>
      <c r="KK38" s="38">
        <f>SUM(KK32:KK37)</f>
        <v>0</v>
      </c>
      <c r="KL38" s="38">
        <f>SUM(KL32:KL37)</f>
        <v>0</v>
      </c>
      <c r="KM38" s="38">
        <f t="shared" si="242"/>
        <v>0</v>
      </c>
      <c r="KN38" s="38">
        <f>SUM(KN32:KN37)</f>
        <v>0</v>
      </c>
      <c r="KO38" s="99">
        <f t="shared" si="243"/>
        <v>0</v>
      </c>
      <c r="KP38" s="38">
        <f t="shared" si="38"/>
        <v>0</v>
      </c>
      <c r="KQ38" s="38">
        <f t="shared" si="39"/>
        <v>0</v>
      </c>
      <c r="KR38" s="38">
        <f t="shared" si="40"/>
        <v>0</v>
      </c>
      <c r="KS38" s="38">
        <f t="shared" si="41"/>
        <v>0</v>
      </c>
      <c r="KT38" s="99">
        <f t="shared" si="42"/>
        <v>0</v>
      </c>
      <c r="KU38" s="38">
        <f t="shared" si="43"/>
        <v>122696</v>
      </c>
      <c r="KV38" s="38">
        <f t="shared" si="44"/>
        <v>28119</v>
      </c>
      <c r="KW38" s="38">
        <f t="shared" si="45"/>
        <v>150815</v>
      </c>
      <c r="KX38" s="38">
        <f t="shared" si="46"/>
        <v>0</v>
      </c>
      <c r="KY38" s="99">
        <f t="shared" si="47"/>
        <v>150815</v>
      </c>
      <c r="KZ38" s="38">
        <f>SUM(KZ32:KZ37)</f>
        <v>0</v>
      </c>
      <c r="LA38" s="38">
        <f>SUM(LA32:LA37)</f>
        <v>0</v>
      </c>
      <c r="LB38" s="38">
        <f t="shared" si="244"/>
        <v>0</v>
      </c>
      <c r="LC38" s="38">
        <f>SUM(LC32:LC37)</f>
        <v>0</v>
      </c>
      <c r="LD38" s="99">
        <f t="shared" si="245"/>
        <v>0</v>
      </c>
      <c r="LE38" s="38">
        <f>SUM(LE32:LE37)</f>
        <v>0</v>
      </c>
      <c r="LF38" s="38">
        <f>SUM(LF32:LF37)</f>
        <v>0</v>
      </c>
      <c r="LG38" s="38">
        <f t="shared" si="246"/>
        <v>0</v>
      </c>
      <c r="LH38" s="38">
        <f>SUM(LH32:LH37)</f>
        <v>0</v>
      </c>
      <c r="LI38" s="99">
        <f t="shared" si="247"/>
        <v>0</v>
      </c>
      <c r="LJ38" s="38">
        <f>SUM(LJ32:LJ37)</f>
        <v>0</v>
      </c>
      <c r="LK38" s="38">
        <f>SUM(LK32:LK37)</f>
        <v>0</v>
      </c>
      <c r="LL38" s="38">
        <f t="shared" si="248"/>
        <v>0</v>
      </c>
      <c r="LM38" s="38">
        <f>SUM(LM32:LM37)</f>
        <v>0</v>
      </c>
      <c r="LN38" s="99">
        <f t="shared" si="249"/>
        <v>0</v>
      </c>
      <c r="LO38" s="38">
        <f>SUM(LO32:LO37)</f>
        <v>0</v>
      </c>
      <c r="LP38" s="38">
        <f>SUM(LP32:LP37)</f>
        <v>0</v>
      </c>
      <c r="LQ38" s="38">
        <f t="shared" si="250"/>
        <v>0</v>
      </c>
      <c r="LR38" s="38">
        <f>SUM(LR32:LR37)</f>
        <v>0</v>
      </c>
      <c r="LS38" s="99">
        <f t="shared" si="251"/>
        <v>0</v>
      </c>
      <c r="LT38" s="38">
        <f>SUM(LT32:LT37)</f>
        <v>0</v>
      </c>
      <c r="LU38" s="38">
        <f>SUM(LU32:LU37)</f>
        <v>0</v>
      </c>
      <c r="LV38" s="38">
        <f t="shared" si="252"/>
        <v>0</v>
      </c>
      <c r="LW38" s="38">
        <f>SUM(LW32:LW37)</f>
        <v>0</v>
      </c>
      <c r="LX38" s="99">
        <f t="shared" si="253"/>
        <v>0</v>
      </c>
      <c r="LY38" s="38">
        <f t="shared" si="48"/>
        <v>0</v>
      </c>
      <c r="LZ38" s="38">
        <f t="shared" si="49"/>
        <v>0</v>
      </c>
      <c r="MA38" s="38">
        <f t="shared" si="50"/>
        <v>0</v>
      </c>
      <c r="MB38" s="38">
        <f t="shared" si="51"/>
        <v>0</v>
      </c>
      <c r="MC38" s="99">
        <f t="shared" si="52"/>
        <v>0</v>
      </c>
      <c r="MD38" s="38">
        <f>SUM(MD32:MD37)</f>
        <v>11143468</v>
      </c>
      <c r="ME38" s="38">
        <f>SUM(ME32:ME37)</f>
        <v>547736</v>
      </c>
      <c r="MF38" s="38">
        <f t="shared" si="254"/>
        <v>11691204</v>
      </c>
      <c r="MG38" s="38">
        <f>SUM(MG32:MG37)</f>
        <v>466556</v>
      </c>
      <c r="MH38" s="99">
        <f t="shared" si="255"/>
        <v>12157760</v>
      </c>
      <c r="MI38" s="38">
        <f t="shared" si="53"/>
        <v>11143468</v>
      </c>
      <c r="MJ38" s="38">
        <f t="shared" si="54"/>
        <v>547736</v>
      </c>
      <c r="MK38" s="38">
        <f t="shared" si="55"/>
        <v>11691204</v>
      </c>
      <c r="ML38" s="38">
        <f t="shared" si="56"/>
        <v>466556</v>
      </c>
      <c r="MM38" s="99">
        <f t="shared" si="57"/>
        <v>12157760</v>
      </c>
      <c r="MN38" s="38">
        <f>SUM(MN32:MN37)</f>
        <v>0</v>
      </c>
      <c r="MO38" s="38">
        <f>SUM(MO32:MO37)</f>
        <v>0</v>
      </c>
      <c r="MP38" s="38">
        <f t="shared" si="256"/>
        <v>0</v>
      </c>
      <c r="MQ38" s="38">
        <f>SUM(MQ32:MQ37)</f>
        <v>0</v>
      </c>
      <c r="MR38" s="99">
        <f t="shared" si="257"/>
        <v>0</v>
      </c>
      <c r="MS38" s="38">
        <f>SUM(MS32:MS37)</f>
        <v>0</v>
      </c>
      <c r="MT38" s="38">
        <f>SUM(MT32:MT37)</f>
        <v>0</v>
      </c>
      <c r="MU38" s="38">
        <f t="shared" si="258"/>
        <v>0</v>
      </c>
      <c r="MV38" s="38">
        <f>SUM(MV32:MV37)</f>
        <v>0</v>
      </c>
      <c r="MW38" s="99">
        <f t="shared" si="259"/>
        <v>0</v>
      </c>
      <c r="MX38" s="38">
        <f t="shared" si="739"/>
        <v>0</v>
      </c>
      <c r="MY38" s="38">
        <f t="shared" si="740"/>
        <v>0</v>
      </c>
      <c r="MZ38" s="38">
        <f t="shared" si="741"/>
        <v>0</v>
      </c>
      <c r="NA38" s="38">
        <f t="shared" si="743"/>
        <v>0</v>
      </c>
      <c r="NB38" s="99">
        <f t="shared" si="742"/>
        <v>0</v>
      </c>
      <c r="NC38" s="38">
        <f>SUM(NC32:NC37)</f>
        <v>0</v>
      </c>
      <c r="ND38" s="38">
        <f>SUM(ND32:ND37)</f>
        <v>0</v>
      </c>
      <c r="NE38" s="38">
        <f t="shared" si="260"/>
        <v>0</v>
      </c>
      <c r="NF38" s="38">
        <f>SUM(NF32:NF37)</f>
        <v>0</v>
      </c>
      <c r="NG38" s="99">
        <f t="shared" si="261"/>
        <v>0</v>
      </c>
      <c r="NH38" s="38">
        <f>SUM(NH32:NH37)</f>
        <v>0</v>
      </c>
      <c r="NI38" s="38">
        <f>SUM(NI32:NI37)</f>
        <v>0</v>
      </c>
      <c r="NJ38" s="38">
        <f t="shared" si="262"/>
        <v>0</v>
      </c>
      <c r="NK38" s="38">
        <f>SUM(NK32:NK37)</f>
        <v>0</v>
      </c>
      <c r="NL38" s="99">
        <f t="shared" si="263"/>
        <v>0</v>
      </c>
      <c r="NM38" s="38">
        <f t="shared" si="63"/>
        <v>0</v>
      </c>
      <c r="NN38" s="38">
        <f t="shared" si="64"/>
        <v>0</v>
      </c>
      <c r="NO38" s="38">
        <f t="shared" si="65"/>
        <v>0</v>
      </c>
      <c r="NP38" s="38">
        <f t="shared" si="66"/>
        <v>0</v>
      </c>
      <c r="NQ38" s="99">
        <f t="shared" si="67"/>
        <v>0</v>
      </c>
      <c r="NR38" s="38">
        <f>SUM(NR32:NR37)</f>
        <v>0</v>
      </c>
      <c r="NS38" s="38">
        <f>SUM(NS32:NS37)</f>
        <v>0</v>
      </c>
      <c r="NT38" s="38">
        <f t="shared" si="264"/>
        <v>0</v>
      </c>
      <c r="NU38" s="38">
        <f>SUM(NU32:NU37)</f>
        <v>0</v>
      </c>
      <c r="NV38" s="99">
        <f t="shared" si="265"/>
        <v>0</v>
      </c>
      <c r="NW38" s="38">
        <f>SUM(NW32:NW37)</f>
        <v>0</v>
      </c>
      <c r="NX38" s="38">
        <f>SUM(NX32:NX37)</f>
        <v>0</v>
      </c>
      <c r="NY38" s="38">
        <f t="shared" si="266"/>
        <v>0</v>
      </c>
      <c r="NZ38" s="38">
        <f>SUM(NZ32:NZ37)</f>
        <v>0</v>
      </c>
      <c r="OA38" s="99">
        <f t="shared" si="267"/>
        <v>0</v>
      </c>
      <c r="OB38" s="38">
        <f t="shared" si="68"/>
        <v>0</v>
      </c>
      <c r="OC38" s="38">
        <f t="shared" si="69"/>
        <v>0</v>
      </c>
      <c r="OD38" s="38">
        <f t="shared" si="70"/>
        <v>0</v>
      </c>
      <c r="OE38" s="38">
        <f t="shared" si="71"/>
        <v>0</v>
      </c>
      <c r="OF38" s="99">
        <f t="shared" si="72"/>
        <v>0</v>
      </c>
      <c r="OG38" s="38">
        <f>SUM(OG32:OG37)</f>
        <v>0</v>
      </c>
      <c r="OH38" s="38">
        <f>SUM(OH32:OH37)</f>
        <v>0</v>
      </c>
      <c r="OI38" s="38">
        <f t="shared" si="268"/>
        <v>0</v>
      </c>
      <c r="OJ38" s="38">
        <f>SUM(OJ32:OJ37)</f>
        <v>0</v>
      </c>
      <c r="OK38" s="99">
        <f t="shared" si="269"/>
        <v>0</v>
      </c>
      <c r="OL38" s="38">
        <f t="shared" si="73"/>
        <v>0</v>
      </c>
      <c r="OM38" s="38">
        <f t="shared" si="74"/>
        <v>0</v>
      </c>
      <c r="ON38" s="38">
        <f t="shared" si="75"/>
        <v>0</v>
      </c>
      <c r="OO38" s="38">
        <f t="shared" si="76"/>
        <v>0</v>
      </c>
      <c r="OP38" s="99">
        <f t="shared" si="77"/>
        <v>0</v>
      </c>
      <c r="OQ38" s="38">
        <f t="shared" si="78"/>
        <v>11143468</v>
      </c>
      <c r="OR38" s="38">
        <f t="shared" si="79"/>
        <v>547736</v>
      </c>
      <c r="OS38" s="38">
        <f t="shared" si="80"/>
        <v>11691204</v>
      </c>
      <c r="OT38" s="38">
        <f t="shared" si="81"/>
        <v>466556</v>
      </c>
      <c r="OU38" s="99">
        <f t="shared" si="82"/>
        <v>12157760</v>
      </c>
      <c r="OV38" s="38">
        <f>SUM(OV32:OV37)</f>
        <v>0</v>
      </c>
      <c r="OW38" s="38">
        <f>SUM(OW32:OW37)</f>
        <v>0</v>
      </c>
      <c r="OX38" s="38">
        <f t="shared" si="270"/>
        <v>0</v>
      </c>
      <c r="OY38" s="38">
        <f>SUM(OY32:OY37)</f>
        <v>0</v>
      </c>
      <c r="OZ38" s="99">
        <f t="shared" si="271"/>
        <v>0</v>
      </c>
      <c r="PA38" s="38">
        <f>SUM(PA32:PA37)</f>
        <v>0</v>
      </c>
      <c r="PB38" s="38">
        <f>SUM(PB32:PB37)</f>
        <v>0</v>
      </c>
      <c r="PC38" s="38">
        <f t="shared" si="272"/>
        <v>0</v>
      </c>
      <c r="PD38" s="38">
        <f>SUM(PD32:PD37)</f>
        <v>0</v>
      </c>
      <c r="PE38" s="99">
        <f t="shared" si="273"/>
        <v>0</v>
      </c>
      <c r="PF38" s="38">
        <f>SUM(PF32:PF37)</f>
        <v>0</v>
      </c>
      <c r="PG38" s="38">
        <f>SUM(PG32:PG37)</f>
        <v>0</v>
      </c>
      <c r="PH38" s="38">
        <f t="shared" si="274"/>
        <v>0</v>
      </c>
      <c r="PI38" s="38">
        <f>SUM(PI32:PI37)</f>
        <v>0</v>
      </c>
      <c r="PJ38" s="99">
        <f t="shared" si="275"/>
        <v>0</v>
      </c>
      <c r="PK38" s="38">
        <f t="shared" si="83"/>
        <v>0</v>
      </c>
      <c r="PL38" s="38">
        <f t="shared" si="84"/>
        <v>0</v>
      </c>
      <c r="PM38" s="38">
        <f t="shared" si="85"/>
        <v>0</v>
      </c>
      <c r="PN38" s="38">
        <f t="shared" si="86"/>
        <v>0</v>
      </c>
      <c r="PO38" s="99">
        <f t="shared" si="87"/>
        <v>0</v>
      </c>
      <c r="PP38" s="38">
        <f>SUM(PP32:PP37)</f>
        <v>0</v>
      </c>
      <c r="PQ38" s="38">
        <f>SUM(PQ32:PQ37)</f>
        <v>0</v>
      </c>
      <c r="PR38" s="38">
        <f t="shared" si="276"/>
        <v>0</v>
      </c>
      <c r="PS38" s="38">
        <f>SUM(PS32:PS37)</f>
        <v>0</v>
      </c>
      <c r="PT38" s="99">
        <f t="shared" si="277"/>
        <v>0</v>
      </c>
      <c r="PU38" s="38">
        <f>SUM(PU32:PU37)</f>
        <v>0</v>
      </c>
      <c r="PV38" s="38">
        <f>SUM(PV32:PV37)</f>
        <v>0</v>
      </c>
      <c r="PW38" s="38">
        <f t="shared" si="278"/>
        <v>0</v>
      </c>
      <c r="PX38" s="38">
        <f>SUM(PX32:PX37)</f>
        <v>0</v>
      </c>
      <c r="PY38" s="99">
        <f t="shared" si="279"/>
        <v>0</v>
      </c>
      <c r="PZ38" s="38">
        <f>SUM(PZ32:PZ37)</f>
        <v>0</v>
      </c>
      <c r="QA38" s="38">
        <f>SUM(QA32:QA37)</f>
        <v>0</v>
      </c>
      <c r="QB38" s="38">
        <f t="shared" si="280"/>
        <v>0</v>
      </c>
      <c r="QC38" s="38">
        <f>SUM(QC32:QC37)</f>
        <v>0</v>
      </c>
      <c r="QD38" s="99">
        <f t="shared" si="281"/>
        <v>0</v>
      </c>
      <c r="QE38" s="38">
        <f>SUM(QE32:QE37)</f>
        <v>0</v>
      </c>
      <c r="QF38" s="38">
        <f>SUM(QF32:QF37)</f>
        <v>0</v>
      </c>
      <c r="QG38" s="38">
        <f t="shared" si="282"/>
        <v>0</v>
      </c>
      <c r="QH38" s="38">
        <f>SUM(QH32:QH37)</f>
        <v>0</v>
      </c>
      <c r="QI38" s="99">
        <f t="shared" si="283"/>
        <v>0</v>
      </c>
      <c r="QJ38" s="38">
        <f t="shared" si="88"/>
        <v>0</v>
      </c>
      <c r="QK38" s="38">
        <f t="shared" si="89"/>
        <v>0</v>
      </c>
      <c r="QL38" s="38">
        <f t="shared" si="90"/>
        <v>0</v>
      </c>
      <c r="QM38" s="38">
        <f t="shared" si="91"/>
        <v>0</v>
      </c>
      <c r="QN38" s="99">
        <f t="shared" si="92"/>
        <v>0</v>
      </c>
      <c r="QO38" s="38">
        <f t="shared" si="93"/>
        <v>0</v>
      </c>
      <c r="QP38" s="38">
        <f t="shared" si="94"/>
        <v>0</v>
      </c>
      <c r="QQ38" s="38">
        <f t="shared" si="95"/>
        <v>0</v>
      </c>
      <c r="QR38" s="38">
        <f t="shared" si="96"/>
        <v>0</v>
      </c>
      <c r="QS38" s="99">
        <f t="shared" si="97"/>
        <v>0</v>
      </c>
      <c r="QT38" s="38">
        <f>SUM(QT32:QT37)</f>
        <v>0</v>
      </c>
      <c r="QU38" s="38">
        <f>SUM(QU32:QU37)</f>
        <v>0</v>
      </c>
      <c r="QV38" s="38">
        <f t="shared" si="284"/>
        <v>0</v>
      </c>
      <c r="QW38" s="38">
        <f>SUM(QW32:QW37)</f>
        <v>0</v>
      </c>
      <c r="QX38" s="99">
        <f t="shared" si="285"/>
        <v>0</v>
      </c>
      <c r="QY38" s="38">
        <f>SUM(QY32:QY37)</f>
        <v>0</v>
      </c>
      <c r="QZ38" s="38">
        <f>SUM(QZ32:QZ37)</f>
        <v>0</v>
      </c>
      <c r="RA38" s="38">
        <f t="shared" si="286"/>
        <v>0</v>
      </c>
      <c r="RB38" s="38">
        <f>SUM(RB32:RB37)</f>
        <v>0</v>
      </c>
      <c r="RC38" s="99">
        <f t="shared" si="287"/>
        <v>0</v>
      </c>
      <c r="RD38" s="38">
        <f>SUM(RD32:RD37)</f>
        <v>0</v>
      </c>
      <c r="RE38" s="38">
        <f>SUM(RE32:RE37)</f>
        <v>0</v>
      </c>
      <c r="RF38" s="38">
        <f t="shared" si="288"/>
        <v>0</v>
      </c>
      <c r="RG38" s="38">
        <f>SUM(RG32:RG37)</f>
        <v>0</v>
      </c>
      <c r="RH38" s="99">
        <f t="shared" si="289"/>
        <v>0</v>
      </c>
      <c r="RI38" s="38">
        <f>SUM(RI32:RI37)</f>
        <v>0</v>
      </c>
      <c r="RJ38" s="38">
        <f>SUM(RJ32:RJ37)</f>
        <v>0</v>
      </c>
      <c r="RK38" s="38">
        <f t="shared" si="290"/>
        <v>0</v>
      </c>
      <c r="RL38" s="38">
        <f>SUM(RL32:RL37)</f>
        <v>0</v>
      </c>
      <c r="RM38" s="99">
        <f t="shared" si="291"/>
        <v>0</v>
      </c>
      <c r="RN38" s="38">
        <f>SUM(RN32:RN37)</f>
        <v>0</v>
      </c>
      <c r="RO38" s="38">
        <f>SUM(RO32:RO37)</f>
        <v>0</v>
      </c>
      <c r="RP38" s="38">
        <f t="shared" si="292"/>
        <v>0</v>
      </c>
      <c r="RQ38" s="38">
        <f>SUM(RQ32:RQ37)</f>
        <v>0</v>
      </c>
      <c r="RR38" s="99">
        <f t="shared" si="293"/>
        <v>0</v>
      </c>
      <c r="RS38" s="38">
        <f>SUM(RS32:RS37)</f>
        <v>0</v>
      </c>
      <c r="RT38" s="38">
        <f>SUM(RT32:RT37)</f>
        <v>0</v>
      </c>
      <c r="RU38" s="38">
        <f t="shared" si="294"/>
        <v>0</v>
      </c>
      <c r="RV38" s="38">
        <f>SUM(RV32:RV37)</f>
        <v>0</v>
      </c>
      <c r="RW38" s="99">
        <f t="shared" si="295"/>
        <v>0</v>
      </c>
      <c r="RX38" s="38">
        <f t="shared" si="98"/>
        <v>0</v>
      </c>
      <c r="RY38" s="38">
        <f t="shared" si="99"/>
        <v>0</v>
      </c>
      <c r="RZ38" s="38">
        <f t="shared" si="100"/>
        <v>0</v>
      </c>
      <c r="SA38" s="38">
        <f t="shared" si="101"/>
        <v>0</v>
      </c>
      <c r="SB38" s="99">
        <f t="shared" si="102"/>
        <v>0</v>
      </c>
      <c r="SC38" s="38">
        <f>SUM(SC32:SC37)</f>
        <v>0</v>
      </c>
      <c r="SD38" s="38">
        <f>SUM(SD32:SD37)</f>
        <v>0</v>
      </c>
      <c r="SE38" s="38">
        <f t="shared" si="296"/>
        <v>0</v>
      </c>
      <c r="SF38" s="38">
        <f>SUM(SF32:SF37)</f>
        <v>0</v>
      </c>
      <c r="SG38" s="99">
        <f t="shared" si="297"/>
        <v>0</v>
      </c>
      <c r="SH38" s="38">
        <f>SUM(SH32:SH37)</f>
        <v>0</v>
      </c>
      <c r="SI38" s="38">
        <f>SUM(SI32:SI37)</f>
        <v>0</v>
      </c>
      <c r="SJ38" s="38">
        <f t="shared" si="298"/>
        <v>0</v>
      </c>
      <c r="SK38" s="38">
        <f>SUM(SK32:SK37)</f>
        <v>0</v>
      </c>
      <c r="SL38" s="99">
        <f t="shared" si="299"/>
        <v>0</v>
      </c>
      <c r="SM38" s="38">
        <f t="shared" si="103"/>
        <v>0</v>
      </c>
      <c r="SN38" s="38">
        <f t="shared" si="104"/>
        <v>0</v>
      </c>
      <c r="SO38" s="38">
        <f t="shared" si="105"/>
        <v>0</v>
      </c>
      <c r="SP38" s="38">
        <f t="shared" si="106"/>
        <v>0</v>
      </c>
      <c r="SQ38" s="99">
        <f t="shared" si="107"/>
        <v>0</v>
      </c>
      <c r="SR38" s="38">
        <f t="shared" si="108"/>
        <v>0</v>
      </c>
      <c r="SS38" s="38">
        <f t="shared" si="109"/>
        <v>0</v>
      </c>
      <c r="ST38" s="38">
        <f t="shared" si="110"/>
        <v>0</v>
      </c>
      <c r="SU38" s="38">
        <f t="shared" si="111"/>
        <v>0</v>
      </c>
      <c r="SV38" s="99">
        <f t="shared" si="112"/>
        <v>0</v>
      </c>
      <c r="SW38" s="38">
        <f>SUM(SW32:SW37)</f>
        <v>0</v>
      </c>
      <c r="SX38" s="38">
        <f>SUM(SX32:SX37)</f>
        <v>0</v>
      </c>
      <c r="SY38" s="38">
        <f t="shared" si="300"/>
        <v>0</v>
      </c>
      <c r="SZ38" s="38">
        <f>SUM(SZ32:SZ37)</f>
        <v>0</v>
      </c>
      <c r="TA38" s="99">
        <f t="shared" si="301"/>
        <v>0</v>
      </c>
      <c r="TB38" s="38">
        <f>SUM(TB32:TB37)</f>
        <v>0</v>
      </c>
      <c r="TC38" s="38">
        <f>SUM(TC32:TC37)</f>
        <v>0</v>
      </c>
      <c r="TD38" s="38">
        <f t="shared" si="302"/>
        <v>0</v>
      </c>
      <c r="TE38" s="38">
        <f>SUM(TE32:TE37)</f>
        <v>0</v>
      </c>
      <c r="TF38" s="99">
        <f t="shared" si="303"/>
        <v>0</v>
      </c>
      <c r="TG38" s="38">
        <f>SUM(TG32:TG37)</f>
        <v>0</v>
      </c>
      <c r="TH38" s="38">
        <f>SUM(TH32:TH37)</f>
        <v>0</v>
      </c>
      <c r="TI38" s="38">
        <f t="shared" si="304"/>
        <v>0</v>
      </c>
      <c r="TJ38" s="38">
        <f>SUM(TJ32:TJ37)</f>
        <v>0</v>
      </c>
      <c r="TK38" s="99">
        <f t="shared" si="305"/>
        <v>0</v>
      </c>
      <c r="TL38" s="38">
        <f>SUM(TL32:TL37)</f>
        <v>0</v>
      </c>
      <c r="TM38" s="38">
        <f>SUM(TM32:TM37)</f>
        <v>0</v>
      </c>
      <c r="TN38" s="38">
        <f t="shared" si="306"/>
        <v>0</v>
      </c>
      <c r="TO38" s="38">
        <f>SUM(TO32:TO37)</f>
        <v>0</v>
      </c>
      <c r="TP38" s="99">
        <f t="shared" si="307"/>
        <v>0</v>
      </c>
      <c r="TQ38" s="38">
        <f>SUM(TQ32:TQ37)</f>
        <v>0</v>
      </c>
      <c r="TR38" s="38">
        <f>SUM(TR32:TR37)</f>
        <v>0</v>
      </c>
      <c r="TS38" s="38">
        <f t="shared" si="308"/>
        <v>0</v>
      </c>
      <c r="TT38" s="38">
        <f>SUM(TT32:TT37)</f>
        <v>0</v>
      </c>
      <c r="TU38" s="99">
        <f t="shared" si="309"/>
        <v>0</v>
      </c>
      <c r="TV38" s="38">
        <f t="shared" si="113"/>
        <v>0</v>
      </c>
      <c r="TW38" s="38">
        <f t="shared" si="114"/>
        <v>0</v>
      </c>
      <c r="TX38" s="38">
        <f t="shared" si="115"/>
        <v>0</v>
      </c>
      <c r="TY38" s="38">
        <f t="shared" si="116"/>
        <v>0</v>
      </c>
      <c r="TZ38" s="99">
        <f t="shared" si="117"/>
        <v>0</v>
      </c>
      <c r="UA38" s="38">
        <f>SUM(UA32:UA37)</f>
        <v>0</v>
      </c>
      <c r="UB38" s="38">
        <f>SUM(UB32:UB37)</f>
        <v>0</v>
      </c>
      <c r="UC38" s="38">
        <f t="shared" si="310"/>
        <v>0</v>
      </c>
      <c r="UD38" s="38">
        <f>SUM(UD32:UD37)</f>
        <v>0</v>
      </c>
      <c r="UE38" s="99">
        <f t="shared" si="311"/>
        <v>0</v>
      </c>
      <c r="UF38" s="38">
        <f t="shared" si="312"/>
        <v>0</v>
      </c>
      <c r="UG38" s="38">
        <f t="shared" si="313"/>
        <v>0</v>
      </c>
      <c r="UH38" s="38">
        <f t="shared" si="314"/>
        <v>0</v>
      </c>
      <c r="UI38" s="38">
        <f t="shared" si="315"/>
        <v>0</v>
      </c>
      <c r="UJ38" s="99">
        <f t="shared" si="316"/>
        <v>0</v>
      </c>
      <c r="UK38" s="38">
        <f t="shared" si="123"/>
        <v>0</v>
      </c>
      <c r="UL38" s="38">
        <f t="shared" si="124"/>
        <v>0</v>
      </c>
      <c r="UM38" s="38">
        <f t="shared" si="125"/>
        <v>0</v>
      </c>
      <c r="UN38" s="38">
        <f t="shared" si="126"/>
        <v>0</v>
      </c>
      <c r="UO38" s="99">
        <f t="shared" si="127"/>
        <v>0</v>
      </c>
      <c r="UP38" s="38">
        <f>SUM(UP33:UP37)</f>
        <v>31416493</v>
      </c>
      <c r="UQ38" s="38">
        <f t="shared" si="128"/>
        <v>11266164</v>
      </c>
      <c r="UR38" s="38">
        <f t="shared" si="129"/>
        <v>575855</v>
      </c>
      <c r="US38" s="38">
        <f t="shared" si="130"/>
        <v>11842019</v>
      </c>
      <c r="UT38" s="38">
        <f t="shared" si="131"/>
        <v>466556</v>
      </c>
      <c r="UU38" s="99">
        <f t="shared" si="132"/>
        <v>12308575</v>
      </c>
      <c r="UV38" s="38">
        <f t="shared" si="322"/>
        <v>31416493</v>
      </c>
      <c r="UW38" s="38">
        <f t="shared" si="317"/>
        <v>11266164</v>
      </c>
      <c r="UX38" s="38">
        <f t="shared" si="318"/>
        <v>575855</v>
      </c>
      <c r="UY38" s="38">
        <f t="shared" si="319"/>
        <v>11842019</v>
      </c>
      <c r="UZ38" s="38">
        <f t="shared" si="320"/>
        <v>466556</v>
      </c>
      <c r="VA38" s="99">
        <f t="shared" si="321"/>
        <v>12308575</v>
      </c>
      <c r="VB38" s="39"/>
    </row>
    <row r="39" spans="1:574" s="43" customFormat="1" ht="17.25" thickTop="1" thickBot="1" x14ac:dyDescent="0.3">
      <c r="A39" s="40">
        <v>30</v>
      </c>
      <c r="B39" s="41"/>
      <c r="C39" s="42" t="s">
        <v>322</v>
      </c>
      <c r="D39" s="43">
        <f>SUM(D31,D38)</f>
        <v>5186284</v>
      </c>
      <c r="E39" s="43">
        <f>SUM(E31,E38)</f>
        <v>5228599</v>
      </c>
      <c r="F39" s="43">
        <f>SUM(F31,F38)</f>
        <v>221396</v>
      </c>
      <c r="G39" s="43">
        <f t="shared" si="134"/>
        <v>5449995</v>
      </c>
      <c r="H39" s="43">
        <f>SUM(H31,H38)</f>
        <v>157512</v>
      </c>
      <c r="I39" s="100">
        <f t="shared" si="135"/>
        <v>5607507</v>
      </c>
      <c r="J39" s="43">
        <f>SUM(J31,J38)</f>
        <v>392061</v>
      </c>
      <c r="K39" s="43">
        <f>SUM(K31,K38)</f>
        <v>446054</v>
      </c>
      <c r="L39" s="43">
        <f>SUM(L31,L38)</f>
        <v>29141</v>
      </c>
      <c r="M39" s="43">
        <f t="shared" si="136"/>
        <v>475195</v>
      </c>
      <c r="N39" s="43">
        <f>SUM(N31,N38)</f>
        <v>23325</v>
      </c>
      <c r="O39" s="100">
        <f t="shared" si="137"/>
        <v>498520</v>
      </c>
      <c r="P39" s="43">
        <f>SUM(P31,P38)</f>
        <v>352938</v>
      </c>
      <c r="Q39" s="43">
        <f>SUM(Q31,Q38)</f>
        <v>402639</v>
      </c>
      <c r="R39" s="43">
        <f>SUM(R31,R38)</f>
        <v>27869</v>
      </c>
      <c r="S39" s="43">
        <f t="shared" si="138"/>
        <v>430508</v>
      </c>
      <c r="T39" s="43">
        <f>SUM(T31,T38)</f>
        <v>17068</v>
      </c>
      <c r="U39" s="100">
        <f t="shared" si="139"/>
        <v>447576</v>
      </c>
      <c r="V39" s="43">
        <f>SUM(V31,V38)</f>
        <v>228719</v>
      </c>
      <c r="W39" s="43">
        <f>SUM(W31,W38)</f>
        <v>249208</v>
      </c>
      <c r="X39" s="43">
        <f>SUM(X31,X38)</f>
        <v>15310</v>
      </c>
      <c r="Y39" s="43">
        <f t="shared" si="140"/>
        <v>264518</v>
      </c>
      <c r="Z39" s="43">
        <f>SUM(Z31,Z38)</f>
        <v>15048</v>
      </c>
      <c r="AA39" s="100">
        <f t="shared" si="141"/>
        <v>279566</v>
      </c>
      <c r="AB39" s="43">
        <f>SUM(AB31,AB38)</f>
        <v>261642</v>
      </c>
      <c r="AC39" s="43">
        <f>SUM(AC31,AC38)</f>
        <v>306734</v>
      </c>
      <c r="AD39" s="43">
        <f>SUM(AD31,AD38)</f>
        <v>20910</v>
      </c>
      <c r="AE39" s="43">
        <f t="shared" si="142"/>
        <v>327644</v>
      </c>
      <c r="AF39" s="43">
        <f>SUM(AF31,AF38)</f>
        <v>11257</v>
      </c>
      <c r="AG39" s="100">
        <f t="shared" si="143"/>
        <v>338901</v>
      </c>
      <c r="AH39" s="43">
        <f>SUM(AH31,AH38)</f>
        <v>403272</v>
      </c>
      <c r="AI39" s="43">
        <f>SUM(AI31,AI38)</f>
        <v>449711</v>
      </c>
      <c r="AJ39" s="43">
        <f>SUM(AJ31,AJ38)</f>
        <v>27848</v>
      </c>
      <c r="AK39" s="43">
        <f t="shared" si="144"/>
        <v>477559</v>
      </c>
      <c r="AL39" s="43">
        <f>SUM(AL31,AL38)</f>
        <v>23761</v>
      </c>
      <c r="AM39" s="100">
        <f t="shared" si="145"/>
        <v>501320</v>
      </c>
      <c r="AN39" s="43">
        <f>SUM(AN31,AN38)</f>
        <v>289654</v>
      </c>
      <c r="AO39" s="43">
        <f>SUM(AO31,AO38)</f>
        <v>310124</v>
      </c>
      <c r="AP39" s="43">
        <f>SUM(AP31,AP38)</f>
        <v>32614</v>
      </c>
      <c r="AQ39" s="43">
        <f t="shared" si="146"/>
        <v>342738</v>
      </c>
      <c r="AR39" s="43">
        <f>SUM(AR31,AR38)</f>
        <v>26637</v>
      </c>
      <c r="AS39" s="100">
        <f t="shared" si="147"/>
        <v>369375</v>
      </c>
      <c r="AT39" s="43">
        <f>SUM(AT31,AT38)</f>
        <v>462957</v>
      </c>
      <c r="AU39" s="43">
        <f>SUM(AU31,AU38)</f>
        <v>471858</v>
      </c>
      <c r="AV39" s="43">
        <f>SUM(AV31,AV38)</f>
        <v>29223</v>
      </c>
      <c r="AW39" s="43">
        <f t="shared" si="148"/>
        <v>501081</v>
      </c>
      <c r="AX39" s="43">
        <f>SUM(AX31,AX38)</f>
        <v>21347</v>
      </c>
      <c r="AY39" s="100">
        <f t="shared" si="149"/>
        <v>522428</v>
      </c>
      <c r="AZ39" s="43">
        <f t="shared" si="150"/>
        <v>2391243</v>
      </c>
      <c r="BA39" s="43">
        <f t="shared" si="151"/>
        <v>2636328</v>
      </c>
      <c r="BB39" s="43">
        <f t="shared" si="152"/>
        <v>182915</v>
      </c>
      <c r="BC39" s="43">
        <f t="shared" si="153"/>
        <v>2819243</v>
      </c>
      <c r="BD39" s="43">
        <f t="shared" si="154"/>
        <v>138443</v>
      </c>
      <c r="BE39" s="100">
        <f t="shared" si="155"/>
        <v>2957686</v>
      </c>
      <c r="BF39" s="43">
        <f>SUM(BF31,BF38)</f>
        <v>956129</v>
      </c>
      <c r="BG39" s="43">
        <f>SUM(BG31,BG38)</f>
        <v>924162</v>
      </c>
      <c r="BH39" s="43">
        <f>SUM(BH31,BH38)</f>
        <v>43609</v>
      </c>
      <c r="BI39" s="43">
        <f t="shared" si="156"/>
        <v>967771</v>
      </c>
      <c r="BJ39" s="43">
        <f>SUM(BJ31,BJ38)</f>
        <v>44831</v>
      </c>
      <c r="BK39" s="100">
        <f t="shared" si="157"/>
        <v>1012602</v>
      </c>
      <c r="BL39" s="43">
        <f t="shared" si="158"/>
        <v>8533656</v>
      </c>
      <c r="BM39" s="43">
        <f t="shared" si="159"/>
        <v>8789089</v>
      </c>
      <c r="BN39" s="43">
        <f t="shared" si="160"/>
        <v>447920</v>
      </c>
      <c r="BO39" s="43">
        <f t="shared" si="161"/>
        <v>9237009</v>
      </c>
      <c r="BP39" s="43">
        <f t="shared" si="162"/>
        <v>340786</v>
      </c>
      <c r="BQ39" s="100">
        <f t="shared" si="163"/>
        <v>9577795</v>
      </c>
      <c r="BR39" s="43">
        <f>SUM(BR31,BR38)</f>
        <v>3051209</v>
      </c>
      <c r="BS39" s="43">
        <f>SUM(BS31,BS38)</f>
        <v>3511635</v>
      </c>
      <c r="BT39" s="43">
        <f>SUM(BT31,BT38)</f>
        <v>126324</v>
      </c>
      <c r="BU39" s="43">
        <f t="shared" si="164"/>
        <v>3637959</v>
      </c>
      <c r="BV39" s="43">
        <f>SUM(BV31,BV38)</f>
        <v>126415</v>
      </c>
      <c r="BW39" s="100">
        <f t="shared" si="165"/>
        <v>3764374</v>
      </c>
      <c r="BX39" s="43">
        <f>SUM(BX31,BX38)</f>
        <v>181822</v>
      </c>
      <c r="BY39" s="43">
        <f>SUM(BY31,BY38)</f>
        <v>300824</v>
      </c>
      <c r="BZ39" s="43">
        <f>SUM(BZ31,BZ38)</f>
        <v>-5058</v>
      </c>
      <c r="CA39" s="43">
        <f t="shared" si="166"/>
        <v>295766</v>
      </c>
      <c r="CB39" s="43">
        <f>SUM(CB31,CB38)</f>
        <v>17502</v>
      </c>
      <c r="CC39" s="100">
        <f t="shared" si="167"/>
        <v>313268</v>
      </c>
      <c r="CD39" s="43">
        <f>SUM(CD31,CD38)</f>
        <v>0</v>
      </c>
      <c r="CE39" s="43">
        <f>SUM(CE31,CE38)</f>
        <v>0</v>
      </c>
      <c r="CF39" s="43">
        <f>SUM(CF31,CF38)</f>
        <v>0</v>
      </c>
      <c r="CG39" s="43">
        <f t="shared" si="168"/>
        <v>0</v>
      </c>
      <c r="CH39" s="43">
        <f>SUM(CH31,CH38)</f>
        <v>29545</v>
      </c>
      <c r="CI39" s="100">
        <f t="shared" si="169"/>
        <v>29545</v>
      </c>
      <c r="CJ39" s="43">
        <f>SUM(CJ31,CJ38)</f>
        <v>0</v>
      </c>
      <c r="CK39" s="43">
        <f>SUM(CK31,CK38)</f>
        <v>17630</v>
      </c>
      <c r="CL39" s="43">
        <f>SUM(CL31,CL38)</f>
        <v>1950</v>
      </c>
      <c r="CM39" s="43">
        <f t="shared" si="170"/>
        <v>19580</v>
      </c>
      <c r="CN39" s="43">
        <f>SUM(CN31,CN38)</f>
        <v>84</v>
      </c>
      <c r="CO39" s="100">
        <f t="shared" si="171"/>
        <v>19664</v>
      </c>
      <c r="CP39" s="43">
        <f>SUM(CP31,CP38)</f>
        <v>4510</v>
      </c>
      <c r="CQ39" s="43">
        <f>SUM(CQ31,CQ38)</f>
        <v>5400</v>
      </c>
      <c r="CS39" s="43">
        <f t="shared" si="172"/>
        <v>5400</v>
      </c>
      <c r="CT39" s="43">
        <f>SUM(CT31,CT38)</f>
        <v>410</v>
      </c>
      <c r="CU39" s="100">
        <f t="shared" si="173"/>
        <v>5810</v>
      </c>
      <c r="CV39" s="43">
        <f>SUM(CV31,CV38)</f>
        <v>1718</v>
      </c>
      <c r="CW39" s="43">
        <f>SUM(CW31,CW38)</f>
        <v>10795</v>
      </c>
      <c r="CX39" s="43">
        <f>SUM(CX31,CX38)</f>
        <v>0</v>
      </c>
      <c r="CY39" s="43">
        <f t="shared" si="174"/>
        <v>10795</v>
      </c>
      <c r="CZ39" s="43">
        <f>SUM(CZ31,CZ38)</f>
        <v>342</v>
      </c>
      <c r="DA39" s="100">
        <f t="shared" si="175"/>
        <v>11137</v>
      </c>
      <c r="DB39" s="43">
        <f t="shared" si="176"/>
        <v>3239259</v>
      </c>
      <c r="DC39" s="43">
        <f t="shared" si="177"/>
        <v>3846284</v>
      </c>
      <c r="DD39" s="43">
        <f t="shared" si="178"/>
        <v>123216</v>
      </c>
      <c r="DE39" s="43">
        <f t="shared" si="179"/>
        <v>3969500</v>
      </c>
      <c r="DF39" s="43">
        <f t="shared" si="180"/>
        <v>174298</v>
      </c>
      <c r="DG39" s="100">
        <f t="shared" si="181"/>
        <v>4143798</v>
      </c>
      <c r="DH39" s="43">
        <f>SUM(DH31,DH38)</f>
        <v>660401</v>
      </c>
      <c r="DI39" s="43">
        <f>SUM(DI31,DI38)</f>
        <v>0</v>
      </c>
      <c r="DJ39" s="43">
        <f t="shared" si="182"/>
        <v>660401</v>
      </c>
      <c r="DK39" s="43">
        <f>SUM(DK31,DK38)</f>
        <v>6153</v>
      </c>
      <c r="DL39" s="100">
        <f t="shared" si="183"/>
        <v>666554</v>
      </c>
      <c r="DM39" s="43">
        <f>SUM(DM31,DM38)</f>
        <v>91664</v>
      </c>
      <c r="DN39" s="43">
        <f>SUM(DN31,DN38)</f>
        <v>0</v>
      </c>
      <c r="DO39" s="43">
        <f t="shared" si="184"/>
        <v>91664</v>
      </c>
      <c r="DP39" s="43">
        <f>SUM(DP31,DP38)</f>
        <v>1270</v>
      </c>
      <c r="DQ39" s="100">
        <f t="shared" si="185"/>
        <v>92934</v>
      </c>
      <c r="DR39" s="43">
        <f>SUM(DR31,DR38)</f>
        <v>1874244</v>
      </c>
      <c r="DS39" s="43">
        <f>SUM(DS31,DS38)</f>
        <v>0</v>
      </c>
      <c r="DT39" s="43">
        <f t="shared" si="186"/>
        <v>1874244</v>
      </c>
      <c r="DU39" s="43">
        <f>SUM(DU31,DU38)</f>
        <v>0</v>
      </c>
      <c r="DV39" s="100">
        <f t="shared" si="187"/>
        <v>1874244</v>
      </c>
      <c r="DW39" s="43">
        <f>SUM(DW31,DW38)</f>
        <v>15843</v>
      </c>
      <c r="DX39" s="43">
        <f>SUM(DX31,DX38)</f>
        <v>0</v>
      </c>
      <c r="DY39" s="43">
        <f t="shared" si="188"/>
        <v>15843</v>
      </c>
      <c r="DZ39" s="43">
        <f>SUM(DZ31,DZ38)</f>
        <v>0</v>
      </c>
      <c r="EA39" s="100">
        <f t="shared" si="189"/>
        <v>15843</v>
      </c>
      <c r="EB39" s="43">
        <f>SUM(EB31,EB38)</f>
        <v>234590</v>
      </c>
      <c r="EC39" s="43">
        <f>SUM(EC31,EC38)</f>
        <v>0</v>
      </c>
      <c r="ED39" s="43">
        <f t="shared" si="190"/>
        <v>234590</v>
      </c>
      <c r="EE39" s="43">
        <f>SUM(EE31,EE38)</f>
        <v>0</v>
      </c>
      <c r="EF39" s="100">
        <f t="shared" si="191"/>
        <v>234590</v>
      </c>
      <c r="EG39" s="43">
        <f>SUM(EG31,EG38)</f>
        <v>118164</v>
      </c>
      <c r="EH39" s="43">
        <f>SUM(EH31,EH38)</f>
        <v>0</v>
      </c>
      <c r="EI39" s="43">
        <f t="shared" si="192"/>
        <v>118164</v>
      </c>
      <c r="EJ39" s="43">
        <f>SUM(EJ31,EJ38)</f>
        <v>0</v>
      </c>
      <c r="EK39" s="100">
        <f t="shared" si="193"/>
        <v>118164</v>
      </c>
      <c r="EL39" s="43">
        <f>SUM(EL31,EL38)</f>
        <v>72257</v>
      </c>
      <c r="EM39" s="43">
        <f>SUM(EM31,EM38)</f>
        <v>0</v>
      </c>
      <c r="EN39" s="43">
        <f t="shared" si="194"/>
        <v>72257</v>
      </c>
      <c r="EO39" s="43">
        <f>SUM(EO31,EO38)</f>
        <v>-990</v>
      </c>
      <c r="EP39" s="100">
        <f t="shared" si="195"/>
        <v>71267</v>
      </c>
      <c r="EQ39" s="43">
        <f>SUM(EQ31,EQ38)</f>
        <v>1946689</v>
      </c>
      <c r="ER39" s="43">
        <f>SUM(ER31,ER38)</f>
        <v>0</v>
      </c>
      <c r="ES39" s="43">
        <f t="shared" si="196"/>
        <v>1946689</v>
      </c>
      <c r="ET39" s="43">
        <f>SUM(ET31,ET38)</f>
        <v>0</v>
      </c>
      <c r="EU39" s="100">
        <f t="shared" si="197"/>
        <v>1946689</v>
      </c>
      <c r="EV39" s="43">
        <f t="shared" si="3"/>
        <v>5013852</v>
      </c>
      <c r="EW39" s="43">
        <f t="shared" si="4"/>
        <v>0</v>
      </c>
      <c r="EX39" s="43">
        <f t="shared" si="5"/>
        <v>5013852</v>
      </c>
      <c r="EY39" s="43">
        <f t="shared" si="6"/>
        <v>6433</v>
      </c>
      <c r="EZ39" s="100">
        <f t="shared" si="7"/>
        <v>5020285</v>
      </c>
      <c r="FA39" s="43">
        <f>SUM(FA31,FA38)</f>
        <v>1026195</v>
      </c>
      <c r="FB39" s="43">
        <f>SUM(FB31,FB38)</f>
        <v>0</v>
      </c>
      <c r="FC39" s="43">
        <f t="shared" si="198"/>
        <v>1026195</v>
      </c>
      <c r="FD39" s="43">
        <f>SUM(FD31,FD38)</f>
        <v>0</v>
      </c>
      <c r="FE39" s="100">
        <f t="shared" si="199"/>
        <v>1026195</v>
      </c>
      <c r="FF39" s="43">
        <f>SUM(FF31,FF38)</f>
        <v>1137543</v>
      </c>
      <c r="FG39" s="43">
        <f>SUM(FG31,FG38)</f>
        <v>0</v>
      </c>
      <c r="FH39" s="43">
        <f t="shared" si="200"/>
        <v>1137543</v>
      </c>
      <c r="FI39" s="43">
        <f>SUM(FI31,FI38)</f>
        <v>0</v>
      </c>
      <c r="FJ39" s="100">
        <f t="shared" si="201"/>
        <v>1137543</v>
      </c>
      <c r="FK39" s="43">
        <f>SUM(FK31,FK38)</f>
        <v>14000</v>
      </c>
      <c r="FL39" s="43">
        <f>SUM(FL31,FL38)</f>
        <v>0</v>
      </c>
      <c r="FM39" s="43">
        <f t="shared" si="202"/>
        <v>14000</v>
      </c>
      <c r="FN39" s="43">
        <f>SUM(FN31,FN38)</f>
        <v>20378</v>
      </c>
      <c r="FO39" s="100">
        <f t="shared" si="203"/>
        <v>34378</v>
      </c>
      <c r="FP39" s="43">
        <f>SUM(FP31,FP38)</f>
        <v>15200</v>
      </c>
      <c r="FQ39" s="43">
        <f>SUM(FQ31,FQ38)</f>
        <v>0</v>
      </c>
      <c r="FR39" s="43">
        <f t="shared" si="204"/>
        <v>15200</v>
      </c>
      <c r="FS39" s="43">
        <f>SUM(FS31,FS38)</f>
        <v>0</v>
      </c>
      <c r="FT39" s="100">
        <f t="shared" si="205"/>
        <v>15200</v>
      </c>
      <c r="FU39" s="43">
        <f t="shared" si="8"/>
        <v>2192938</v>
      </c>
      <c r="FV39" s="43">
        <f t="shared" si="9"/>
        <v>0</v>
      </c>
      <c r="FW39" s="43">
        <f t="shared" si="10"/>
        <v>2192938</v>
      </c>
      <c r="FX39" s="43">
        <f t="shared" si="11"/>
        <v>20378</v>
      </c>
      <c r="FY39" s="100">
        <f t="shared" si="12"/>
        <v>2213316</v>
      </c>
      <c r="FZ39" s="43">
        <f>SUM(FZ31,FZ38)</f>
        <v>501845</v>
      </c>
      <c r="GA39" s="43">
        <f>SUM(GA31,GA38)</f>
        <v>0</v>
      </c>
      <c r="GB39" s="43">
        <f t="shared" si="206"/>
        <v>501845</v>
      </c>
      <c r="GC39" s="43">
        <f>SUM(GC31,GC38)</f>
        <v>0</v>
      </c>
      <c r="GD39" s="100">
        <f t="shared" si="207"/>
        <v>501845</v>
      </c>
      <c r="GE39" s="43">
        <f>SUM(GE31,GE38)</f>
        <v>123861</v>
      </c>
      <c r="GF39" s="43">
        <f>SUM(GF31,GF38)</f>
        <v>0</v>
      </c>
      <c r="GG39" s="43">
        <f t="shared" si="208"/>
        <v>123861</v>
      </c>
      <c r="GH39" s="43">
        <f>SUM(GH31,GH38)</f>
        <v>0</v>
      </c>
      <c r="GI39" s="100">
        <f t="shared" si="209"/>
        <v>123861</v>
      </c>
      <c r="GJ39" s="43">
        <f>SUM(GJ31,GJ38)</f>
        <v>332300</v>
      </c>
      <c r="GK39" s="43">
        <f>SUM(GK31,GK38)</f>
        <v>0</v>
      </c>
      <c r="GL39" s="43">
        <f t="shared" si="210"/>
        <v>332300</v>
      </c>
      <c r="GM39" s="43">
        <f>SUM(GM31,GM38)</f>
        <v>0</v>
      </c>
      <c r="GN39" s="100">
        <f t="shared" si="211"/>
        <v>332300</v>
      </c>
      <c r="GO39" s="43">
        <f>SUM(GO31,GO38)</f>
        <v>316655</v>
      </c>
      <c r="GP39" s="43">
        <f>SUM(GP31,GP38)</f>
        <v>0</v>
      </c>
      <c r="GQ39" s="43">
        <f t="shared" si="212"/>
        <v>316655</v>
      </c>
      <c r="GR39" s="43">
        <f>SUM(GR31,GR38)</f>
        <v>0</v>
      </c>
      <c r="GS39" s="100">
        <f t="shared" si="213"/>
        <v>316655</v>
      </c>
      <c r="GT39" s="43">
        <f>SUM(GT31,GT38)</f>
        <v>128382</v>
      </c>
      <c r="GU39" s="43">
        <f>SUM(GU31,GU38)</f>
        <v>12103</v>
      </c>
      <c r="GV39" s="43">
        <f t="shared" si="214"/>
        <v>140485</v>
      </c>
      <c r="GW39" s="43">
        <f>SUM(GW31,GW38)</f>
        <v>9020</v>
      </c>
      <c r="GX39" s="100">
        <f t="shared" si="215"/>
        <v>149505</v>
      </c>
      <c r="GY39" s="43">
        <f t="shared" si="13"/>
        <v>1403043</v>
      </c>
      <c r="GZ39" s="43">
        <f t="shared" si="14"/>
        <v>12103</v>
      </c>
      <c r="HA39" s="43">
        <f t="shared" si="15"/>
        <v>1415146</v>
      </c>
      <c r="HB39" s="43">
        <f t="shared" si="16"/>
        <v>9020</v>
      </c>
      <c r="HC39" s="100">
        <f t="shared" si="17"/>
        <v>1424166</v>
      </c>
      <c r="HD39" s="43">
        <f>SUM(HD31,HD38)</f>
        <v>635</v>
      </c>
      <c r="HE39" s="43">
        <f>SUM(HE31,HE38)</f>
        <v>0</v>
      </c>
      <c r="HF39" s="43">
        <f t="shared" si="216"/>
        <v>635</v>
      </c>
      <c r="HG39" s="43">
        <f>SUM(HG31,HG38)</f>
        <v>0</v>
      </c>
      <c r="HH39" s="100">
        <f t="shared" si="217"/>
        <v>635</v>
      </c>
      <c r="HI39" s="43">
        <f>SUM(HI31,HI38)</f>
        <v>3646119</v>
      </c>
      <c r="HJ39" s="43">
        <f>SUM(HJ31,HJ38)</f>
        <v>272561</v>
      </c>
      <c r="HK39" s="43">
        <f t="shared" si="218"/>
        <v>3918680</v>
      </c>
      <c r="HL39" s="43">
        <f>SUM(HL31,HL38)</f>
        <v>37429</v>
      </c>
      <c r="HM39" s="100">
        <f t="shared" si="219"/>
        <v>3956109</v>
      </c>
      <c r="HN39" s="43">
        <f>SUM(HN31,HN38)</f>
        <v>15158</v>
      </c>
      <c r="HO39" s="43">
        <f>SUM(HO31,HO38)</f>
        <v>0</v>
      </c>
      <c r="HP39" s="43">
        <f t="shared" si="220"/>
        <v>15158</v>
      </c>
      <c r="HQ39" s="43">
        <f>SUM(HQ31,HQ38)</f>
        <v>0</v>
      </c>
      <c r="HR39" s="100">
        <f t="shared" si="221"/>
        <v>15158</v>
      </c>
      <c r="HS39" s="43">
        <f t="shared" si="18"/>
        <v>3661912</v>
      </c>
      <c r="HT39" s="43">
        <f t="shared" si="19"/>
        <v>272561</v>
      </c>
      <c r="HU39" s="43">
        <f t="shared" si="20"/>
        <v>3934473</v>
      </c>
      <c r="HV39" s="43">
        <f t="shared" si="21"/>
        <v>37429</v>
      </c>
      <c r="HW39" s="100">
        <f t="shared" si="22"/>
        <v>3971902</v>
      </c>
      <c r="HX39" s="43">
        <f>SUM(HX31,HX38)</f>
        <v>82000</v>
      </c>
      <c r="HY39" s="43">
        <f>SUM(HY31,HY38)</f>
        <v>0</v>
      </c>
      <c r="HZ39" s="43">
        <f t="shared" si="222"/>
        <v>82000</v>
      </c>
      <c r="IA39" s="43">
        <f>SUM(IA31,IA38)</f>
        <v>20500</v>
      </c>
      <c r="IB39" s="100">
        <f t="shared" si="223"/>
        <v>102500</v>
      </c>
      <c r="IC39" s="43">
        <f>SUM(IC31,IC38)</f>
        <v>332500</v>
      </c>
      <c r="ID39" s="43">
        <f>SUM(ID31,ID38)</f>
        <v>0</v>
      </c>
      <c r="IE39" s="43">
        <f t="shared" si="224"/>
        <v>332500</v>
      </c>
      <c r="IF39" s="43">
        <f>SUM(IF31,IF38)</f>
        <v>70875</v>
      </c>
      <c r="IG39" s="100">
        <f t="shared" si="225"/>
        <v>403375</v>
      </c>
      <c r="IH39" s="43">
        <f>SUM(IH31,IH38)</f>
        <v>18800</v>
      </c>
      <c r="II39" s="43">
        <f>SUM(II31,II38)</f>
        <v>0</v>
      </c>
      <c r="IJ39" s="43">
        <f t="shared" si="226"/>
        <v>18800</v>
      </c>
      <c r="IK39" s="43">
        <f>SUM(IK31,IK38)</f>
        <v>-18000</v>
      </c>
      <c r="IL39" s="100">
        <f t="shared" si="227"/>
        <v>800</v>
      </c>
      <c r="IM39" s="43">
        <f>SUM(IM31,IM38)</f>
        <v>10436</v>
      </c>
      <c r="IN39" s="43">
        <f>SUM(IN31,IN38)</f>
        <v>0</v>
      </c>
      <c r="IO39" s="43">
        <f t="shared" si="228"/>
        <v>10436</v>
      </c>
      <c r="IP39" s="43">
        <f>SUM(IP31,IP38)</f>
        <v>-4000</v>
      </c>
      <c r="IQ39" s="100">
        <f t="shared" si="229"/>
        <v>6436</v>
      </c>
      <c r="IR39" s="43">
        <f>SUM(IR31,IR38)</f>
        <v>21000</v>
      </c>
      <c r="IS39" s="43">
        <f>SUM(IS31,IS38)</f>
        <v>0</v>
      </c>
      <c r="IT39" s="43">
        <f t="shared" si="230"/>
        <v>21000</v>
      </c>
      <c r="IU39" s="43">
        <f>SUM(IU31,IU38)</f>
        <v>-600</v>
      </c>
      <c r="IV39" s="100">
        <f t="shared" si="231"/>
        <v>20400</v>
      </c>
      <c r="IW39" s="43">
        <f t="shared" si="23"/>
        <v>464736</v>
      </c>
      <c r="IX39" s="43">
        <f t="shared" si="24"/>
        <v>0</v>
      </c>
      <c r="IY39" s="43">
        <f t="shared" si="25"/>
        <v>464736</v>
      </c>
      <c r="IZ39" s="43">
        <f t="shared" si="26"/>
        <v>68775</v>
      </c>
      <c r="JA39" s="100">
        <f t="shared" si="27"/>
        <v>533511</v>
      </c>
      <c r="JB39" s="43">
        <f>SUM(JB31,JB38)</f>
        <v>93216</v>
      </c>
      <c r="JC39" s="43">
        <f>SUM(JC31,JC38)</f>
        <v>300</v>
      </c>
      <c r="JD39" s="43">
        <f t="shared" si="232"/>
        <v>93516</v>
      </c>
      <c r="JE39" s="43">
        <f>SUM(JE31,JE38)</f>
        <v>7441</v>
      </c>
      <c r="JF39" s="100">
        <f t="shared" si="233"/>
        <v>100957</v>
      </c>
      <c r="JG39" s="43">
        <f>SUM(JG31,JG38)</f>
        <v>2000</v>
      </c>
      <c r="JH39" s="43">
        <f>SUM(JH31,JH38)</f>
        <v>0</v>
      </c>
      <c r="JI39" s="43">
        <f t="shared" si="234"/>
        <v>2000</v>
      </c>
      <c r="JJ39" s="43">
        <f>SUM(JJ31,JJ38)</f>
        <v>0</v>
      </c>
      <c r="JK39" s="100">
        <f t="shared" si="235"/>
        <v>2000</v>
      </c>
      <c r="JL39" s="43">
        <f>SUM(JL31,JL38)</f>
        <v>75775</v>
      </c>
      <c r="JM39" s="43">
        <f>SUM(JM31,JM38)</f>
        <v>0</v>
      </c>
      <c r="JN39" s="43">
        <f t="shared" si="236"/>
        <v>75775</v>
      </c>
      <c r="JO39" s="43">
        <f>SUM(JO31,JO38)</f>
        <v>0</v>
      </c>
      <c r="JP39" s="100">
        <f t="shared" si="237"/>
        <v>75775</v>
      </c>
      <c r="JQ39" s="43">
        <f>SUM(JQ31,JQ38)</f>
        <v>229491</v>
      </c>
      <c r="JR39" s="43">
        <f>SUM(JR31,JR38)</f>
        <v>-1500</v>
      </c>
      <c r="JS39" s="43">
        <f t="shared" si="238"/>
        <v>227991</v>
      </c>
      <c r="JT39" s="43">
        <f>SUM(JT31,JT38)</f>
        <v>34750</v>
      </c>
      <c r="JU39" s="100">
        <f t="shared" si="239"/>
        <v>262741</v>
      </c>
      <c r="JV39" s="43">
        <f t="shared" si="28"/>
        <v>400482</v>
      </c>
      <c r="JW39" s="43">
        <f t="shared" si="29"/>
        <v>-1200</v>
      </c>
      <c r="JX39" s="43">
        <f t="shared" si="30"/>
        <v>399282</v>
      </c>
      <c r="JY39" s="43">
        <f t="shared" si="31"/>
        <v>42191</v>
      </c>
      <c r="JZ39" s="100">
        <f t="shared" si="32"/>
        <v>441473</v>
      </c>
      <c r="KA39" s="43">
        <f>SUM(KA31,KA38)</f>
        <v>12809</v>
      </c>
      <c r="KB39" s="43">
        <f>SUM(KB31,KB38)</f>
        <v>0</v>
      </c>
      <c r="KC39" s="43">
        <f t="shared" si="240"/>
        <v>12809</v>
      </c>
      <c r="KD39" s="43">
        <f>SUM(KD31,KD38)</f>
        <v>0</v>
      </c>
      <c r="KE39" s="100">
        <f t="shared" si="241"/>
        <v>12809</v>
      </c>
      <c r="KF39" s="43">
        <f t="shared" si="33"/>
        <v>12809</v>
      </c>
      <c r="KG39" s="43">
        <f t="shared" si="34"/>
        <v>0</v>
      </c>
      <c r="KH39" s="43">
        <f t="shared" si="35"/>
        <v>12809</v>
      </c>
      <c r="KI39" s="43">
        <f t="shared" si="36"/>
        <v>0</v>
      </c>
      <c r="KJ39" s="100">
        <f t="shared" si="37"/>
        <v>12809</v>
      </c>
      <c r="KK39" s="43">
        <f>SUM(KK31,KK38)</f>
        <v>450000</v>
      </c>
      <c r="KL39" s="43">
        <f>SUM(KL31,KL38)</f>
        <v>0</v>
      </c>
      <c r="KM39" s="43">
        <f t="shared" si="242"/>
        <v>450000</v>
      </c>
      <c r="KN39" s="43">
        <f>SUM(KN31,KN38)</f>
        <v>0</v>
      </c>
      <c r="KO39" s="100">
        <f t="shared" si="243"/>
        <v>450000</v>
      </c>
      <c r="KP39" s="43">
        <f t="shared" si="38"/>
        <v>450000</v>
      </c>
      <c r="KQ39" s="43">
        <f t="shared" si="39"/>
        <v>0</v>
      </c>
      <c r="KR39" s="43">
        <f t="shared" si="40"/>
        <v>450000</v>
      </c>
      <c r="KS39" s="43">
        <f t="shared" si="41"/>
        <v>0</v>
      </c>
      <c r="KT39" s="100">
        <f t="shared" si="42"/>
        <v>450000</v>
      </c>
      <c r="KU39" s="43">
        <f t="shared" si="43"/>
        <v>13599772</v>
      </c>
      <c r="KV39" s="43">
        <f t="shared" si="44"/>
        <v>283464</v>
      </c>
      <c r="KW39" s="43">
        <f t="shared" si="45"/>
        <v>13883236</v>
      </c>
      <c r="KX39" s="43">
        <f t="shared" si="46"/>
        <v>184226</v>
      </c>
      <c r="KY39" s="100">
        <f t="shared" si="47"/>
        <v>14067462</v>
      </c>
      <c r="KZ39" s="43">
        <f>SUM(KZ31,KZ38)</f>
        <v>343349</v>
      </c>
      <c r="LA39" s="43">
        <f>SUM(LA31,LA38)</f>
        <v>1500</v>
      </c>
      <c r="LB39" s="43">
        <f t="shared" si="244"/>
        <v>344849</v>
      </c>
      <c r="LC39" s="43">
        <f>SUM(LC31,LC38)</f>
        <v>43800</v>
      </c>
      <c r="LD39" s="100">
        <f t="shared" si="245"/>
        <v>388649</v>
      </c>
      <c r="LE39" s="43">
        <f>SUM(LE31,LE38)</f>
        <v>87810</v>
      </c>
      <c r="LF39" s="43">
        <f>SUM(LF31,LF38)</f>
        <v>0</v>
      </c>
      <c r="LG39" s="43">
        <f t="shared" si="246"/>
        <v>87810</v>
      </c>
      <c r="LH39" s="43">
        <f>SUM(LH31,LH38)</f>
        <v>10000</v>
      </c>
      <c r="LI39" s="100">
        <f t="shared" si="247"/>
        <v>97810</v>
      </c>
      <c r="LJ39" s="43">
        <f>SUM(LJ31,LJ38)</f>
        <v>0</v>
      </c>
      <c r="LK39" s="43">
        <f>SUM(LK31,LK38)</f>
        <v>0</v>
      </c>
      <c r="LL39" s="43">
        <f t="shared" si="248"/>
        <v>0</v>
      </c>
      <c r="LM39" s="43">
        <f>SUM(LM31,LM38)</f>
        <v>0</v>
      </c>
      <c r="LN39" s="100">
        <f t="shared" si="249"/>
        <v>0</v>
      </c>
      <c r="LO39" s="43">
        <f>SUM(LO31,LO38)</f>
        <v>600322</v>
      </c>
      <c r="LP39" s="43">
        <f>SUM(LP31,LP38)</f>
        <v>61357</v>
      </c>
      <c r="LQ39" s="43">
        <f t="shared" si="250"/>
        <v>661679</v>
      </c>
      <c r="LR39" s="43">
        <f>SUM(LR31,LR38)</f>
        <v>0</v>
      </c>
      <c r="LS39" s="100">
        <f t="shared" si="251"/>
        <v>661679</v>
      </c>
      <c r="LT39" s="43">
        <f>SUM(LT31,LT38)</f>
        <v>7580</v>
      </c>
      <c r="LU39" s="43">
        <f>SUM(LU31,LU38)</f>
        <v>0</v>
      </c>
      <c r="LV39" s="43">
        <f t="shared" si="252"/>
        <v>7580</v>
      </c>
      <c r="LW39" s="43">
        <f>SUM(LW31,LW38)</f>
        <v>32848</v>
      </c>
      <c r="LX39" s="100">
        <f t="shared" si="253"/>
        <v>40428</v>
      </c>
      <c r="LY39" s="43">
        <f t="shared" si="48"/>
        <v>1039061</v>
      </c>
      <c r="LZ39" s="43">
        <f t="shared" si="49"/>
        <v>62857</v>
      </c>
      <c r="MA39" s="43">
        <f t="shared" si="50"/>
        <v>1101918</v>
      </c>
      <c r="MB39" s="43">
        <f t="shared" si="51"/>
        <v>86648</v>
      </c>
      <c r="MC39" s="100">
        <f t="shared" si="52"/>
        <v>1188566</v>
      </c>
      <c r="MD39" s="43">
        <f>SUM(MD31,MD38)</f>
        <v>11143468</v>
      </c>
      <c r="ME39" s="43">
        <f>SUM(ME31,ME38)</f>
        <v>547736</v>
      </c>
      <c r="MF39" s="43">
        <f t="shared" si="254"/>
        <v>11691204</v>
      </c>
      <c r="MG39" s="43">
        <f>SUM(MG31,MG38)</f>
        <v>466556</v>
      </c>
      <c r="MH39" s="100">
        <f t="shared" si="255"/>
        <v>12157760</v>
      </c>
      <c r="MI39" s="43">
        <f t="shared" si="53"/>
        <v>11143468</v>
      </c>
      <c r="MJ39" s="43">
        <f t="shared" si="54"/>
        <v>547736</v>
      </c>
      <c r="MK39" s="43">
        <f t="shared" si="55"/>
        <v>11691204</v>
      </c>
      <c r="ML39" s="43">
        <f t="shared" si="56"/>
        <v>466556</v>
      </c>
      <c r="MM39" s="100">
        <f t="shared" si="57"/>
        <v>12157760</v>
      </c>
      <c r="MN39" s="43">
        <f>SUM(MN31,MN38)</f>
        <v>0</v>
      </c>
      <c r="MO39" s="43">
        <f>SUM(MO31,MO38)</f>
        <v>0</v>
      </c>
      <c r="MP39" s="43">
        <f t="shared" si="256"/>
        <v>0</v>
      </c>
      <c r="MQ39" s="43">
        <f>SUM(MQ31,MQ38)</f>
        <v>0</v>
      </c>
      <c r="MR39" s="100">
        <f t="shared" si="257"/>
        <v>0</v>
      </c>
      <c r="MS39" s="43">
        <f>SUM(MS31,MS38)</f>
        <v>2682919</v>
      </c>
      <c r="MT39" s="43">
        <f>SUM(MT31,MT38)</f>
        <v>-3410</v>
      </c>
      <c r="MU39" s="43">
        <f t="shared" si="258"/>
        <v>2679509</v>
      </c>
      <c r="MV39" s="43">
        <f>SUM(MV31,MV38)</f>
        <v>136223</v>
      </c>
      <c r="MW39" s="100">
        <f t="shared" si="259"/>
        <v>2815732</v>
      </c>
      <c r="MX39" s="43">
        <f t="shared" si="739"/>
        <v>2682919</v>
      </c>
      <c r="MY39" s="43">
        <f t="shared" si="740"/>
        <v>-3410</v>
      </c>
      <c r="MZ39" s="43">
        <f t="shared" si="741"/>
        <v>2679509</v>
      </c>
      <c r="NA39" s="43">
        <f t="shared" si="743"/>
        <v>136223</v>
      </c>
      <c r="NB39" s="100">
        <f t="shared" si="742"/>
        <v>2815732</v>
      </c>
      <c r="NC39" s="43">
        <f>SUM(NC31,NC38)</f>
        <v>0</v>
      </c>
      <c r="ND39" s="43">
        <f>SUM(ND31,ND38)</f>
        <v>0</v>
      </c>
      <c r="NE39" s="43">
        <f t="shared" si="260"/>
        <v>0</v>
      </c>
      <c r="NF39" s="43">
        <f>SUM(NF31,NF38)</f>
        <v>0</v>
      </c>
      <c r="NG39" s="100">
        <f t="shared" si="261"/>
        <v>0</v>
      </c>
      <c r="NH39" s="43">
        <f>SUM(NH31,NH38)</f>
        <v>3812375</v>
      </c>
      <c r="NI39" s="43">
        <f>SUM(NI31,NI38)</f>
        <v>100000</v>
      </c>
      <c r="NJ39" s="43">
        <f t="shared" si="262"/>
        <v>3912375</v>
      </c>
      <c r="NK39" s="43">
        <f>SUM(NK31,NK38)</f>
        <v>57250</v>
      </c>
      <c r="NL39" s="100">
        <f t="shared" si="263"/>
        <v>3969625</v>
      </c>
      <c r="NM39" s="43">
        <f t="shared" si="63"/>
        <v>3812375</v>
      </c>
      <c r="NN39" s="43">
        <f t="shared" si="64"/>
        <v>100000</v>
      </c>
      <c r="NO39" s="43">
        <f t="shared" si="65"/>
        <v>3912375</v>
      </c>
      <c r="NP39" s="43">
        <f t="shared" si="66"/>
        <v>57250</v>
      </c>
      <c r="NQ39" s="100">
        <f t="shared" si="67"/>
        <v>3969625</v>
      </c>
      <c r="NR39" s="43">
        <f>SUM(NR31,NR38)</f>
        <v>714550</v>
      </c>
      <c r="NS39" s="43">
        <f>SUM(NS31,NS38)</f>
        <v>334465</v>
      </c>
      <c r="NT39" s="43">
        <f t="shared" si="264"/>
        <v>1049015</v>
      </c>
      <c r="NU39" s="43">
        <f>SUM(NU31,NU38)</f>
        <v>0</v>
      </c>
      <c r="NV39" s="100">
        <f t="shared" si="265"/>
        <v>1049015</v>
      </c>
      <c r="NW39" s="43">
        <f>SUM(NW31,NW38)</f>
        <v>8000</v>
      </c>
      <c r="NX39" s="43">
        <f>SUM(NX31,NX38)</f>
        <v>0</v>
      </c>
      <c r="NY39" s="43">
        <f t="shared" si="266"/>
        <v>8000</v>
      </c>
      <c r="NZ39" s="43">
        <f>SUM(NZ31,NZ38)</f>
        <v>0</v>
      </c>
      <c r="OA39" s="100">
        <f t="shared" si="267"/>
        <v>8000</v>
      </c>
      <c r="OB39" s="43">
        <f t="shared" si="68"/>
        <v>722550</v>
      </c>
      <c r="OC39" s="43">
        <f t="shared" si="69"/>
        <v>334465</v>
      </c>
      <c r="OD39" s="43">
        <f t="shared" si="70"/>
        <v>1057015</v>
      </c>
      <c r="OE39" s="43">
        <f t="shared" si="71"/>
        <v>0</v>
      </c>
      <c r="OF39" s="100">
        <f t="shared" si="72"/>
        <v>1057015</v>
      </c>
      <c r="OG39" s="43">
        <f>SUM(OG31,OG38)</f>
        <v>0</v>
      </c>
      <c r="OH39" s="43">
        <f>SUM(OH31,OH38)</f>
        <v>0</v>
      </c>
      <c r="OI39" s="43">
        <f t="shared" si="268"/>
        <v>0</v>
      </c>
      <c r="OJ39" s="43">
        <f>SUM(OJ31,OJ38)</f>
        <v>76600</v>
      </c>
      <c r="OK39" s="100">
        <f t="shared" si="269"/>
        <v>76600</v>
      </c>
      <c r="OL39" s="43">
        <f t="shared" si="73"/>
        <v>0</v>
      </c>
      <c r="OM39" s="43">
        <f t="shared" si="74"/>
        <v>0</v>
      </c>
      <c r="ON39" s="43">
        <f t="shared" si="75"/>
        <v>0</v>
      </c>
      <c r="OO39" s="43">
        <f t="shared" si="76"/>
        <v>76600</v>
      </c>
      <c r="OP39" s="100">
        <f t="shared" si="77"/>
        <v>76600</v>
      </c>
      <c r="OQ39" s="43">
        <f t="shared" si="78"/>
        <v>19400373</v>
      </c>
      <c r="OR39" s="43">
        <f t="shared" si="79"/>
        <v>1041648</v>
      </c>
      <c r="OS39" s="43">
        <f t="shared" si="80"/>
        <v>20442021</v>
      </c>
      <c r="OT39" s="43">
        <f t="shared" si="81"/>
        <v>823277</v>
      </c>
      <c r="OU39" s="100">
        <f t="shared" si="82"/>
        <v>21265298</v>
      </c>
      <c r="OV39" s="43">
        <f>SUM(OV31,OV38)</f>
        <v>300000</v>
      </c>
      <c r="OW39" s="43">
        <f>SUM(OW31,OW38)</f>
        <v>0</v>
      </c>
      <c r="OX39" s="43">
        <f t="shared" si="270"/>
        <v>300000</v>
      </c>
      <c r="OY39" s="43">
        <f>SUM(OY31,OY38)</f>
        <v>96899</v>
      </c>
      <c r="OZ39" s="100">
        <f t="shared" si="271"/>
        <v>396899</v>
      </c>
      <c r="PA39" s="43">
        <f>SUM(PA31,PA38)</f>
        <v>2670513</v>
      </c>
      <c r="PB39" s="43">
        <f>SUM(PB31,PB38)</f>
        <v>1712002</v>
      </c>
      <c r="PC39" s="43">
        <f t="shared" si="272"/>
        <v>4382515</v>
      </c>
      <c r="PD39" s="43">
        <f>SUM(PD31,PD38)</f>
        <v>3906308</v>
      </c>
      <c r="PE39" s="100">
        <f t="shared" si="273"/>
        <v>8288823</v>
      </c>
      <c r="PF39" s="43">
        <f>SUM(PF31,PF38)</f>
        <v>100000</v>
      </c>
      <c r="PG39" s="43">
        <f>SUM(PG31,PG38)</f>
        <v>0</v>
      </c>
      <c r="PH39" s="43">
        <f t="shared" si="274"/>
        <v>100000</v>
      </c>
      <c r="PI39" s="43">
        <f>SUM(PI31,PI38)</f>
        <v>-2395</v>
      </c>
      <c r="PJ39" s="100">
        <f t="shared" si="275"/>
        <v>97605</v>
      </c>
      <c r="PK39" s="43">
        <f t="shared" si="83"/>
        <v>2770513</v>
      </c>
      <c r="PL39" s="43">
        <f t="shared" si="84"/>
        <v>1712002</v>
      </c>
      <c r="PM39" s="43">
        <f t="shared" si="85"/>
        <v>4482515</v>
      </c>
      <c r="PN39" s="43">
        <f t="shared" si="86"/>
        <v>3903913</v>
      </c>
      <c r="PO39" s="100">
        <f t="shared" si="87"/>
        <v>8386428</v>
      </c>
      <c r="PP39" s="43">
        <f>SUM(PP31,PP38)</f>
        <v>72900</v>
      </c>
      <c r="PQ39" s="43">
        <f>SUM(PQ31,PQ38)</f>
        <v>0</v>
      </c>
      <c r="PR39" s="43">
        <f t="shared" si="276"/>
        <v>72900</v>
      </c>
      <c r="PS39" s="43">
        <f>SUM(PS31,PS38)</f>
        <v>0</v>
      </c>
      <c r="PT39" s="100">
        <f t="shared" si="277"/>
        <v>72900</v>
      </c>
      <c r="PU39" s="43">
        <f>SUM(PU31,PU38)</f>
        <v>24000</v>
      </c>
      <c r="PV39" s="43">
        <f>SUM(PV31,PV38)</f>
        <v>0</v>
      </c>
      <c r="PW39" s="43">
        <f t="shared" si="278"/>
        <v>24000</v>
      </c>
      <c r="PX39" s="43">
        <f>SUM(PX31,PX38)</f>
        <v>-9771</v>
      </c>
      <c r="PY39" s="100">
        <f t="shared" si="279"/>
        <v>14229</v>
      </c>
      <c r="PZ39" s="43">
        <f>SUM(PZ31,PZ38)</f>
        <v>780000</v>
      </c>
      <c r="QA39" s="43">
        <f>SUM(QA31,QA38)</f>
        <v>0</v>
      </c>
      <c r="QB39" s="43">
        <f t="shared" si="280"/>
        <v>780000</v>
      </c>
      <c r="QC39" s="43">
        <f>SUM(QC31,QC38)</f>
        <v>0</v>
      </c>
      <c r="QD39" s="100">
        <f t="shared" si="281"/>
        <v>780000</v>
      </c>
      <c r="QE39" s="43">
        <f>SUM(QE31,QE38)</f>
        <v>46000</v>
      </c>
      <c r="QF39" s="43">
        <f>SUM(QF31,QF38)</f>
        <v>0</v>
      </c>
      <c r="QG39" s="43">
        <f t="shared" si="282"/>
        <v>46000</v>
      </c>
      <c r="QH39" s="43">
        <f>SUM(QH31,QH38)</f>
        <v>-17000</v>
      </c>
      <c r="QI39" s="100">
        <f t="shared" si="283"/>
        <v>29000</v>
      </c>
      <c r="QJ39" s="43">
        <f t="shared" si="88"/>
        <v>922900</v>
      </c>
      <c r="QK39" s="43">
        <f t="shared" si="89"/>
        <v>0</v>
      </c>
      <c r="QL39" s="43">
        <f t="shared" si="90"/>
        <v>922900</v>
      </c>
      <c r="QM39" s="43">
        <f t="shared" si="91"/>
        <v>-26771</v>
      </c>
      <c r="QN39" s="100">
        <f t="shared" si="92"/>
        <v>896129</v>
      </c>
      <c r="QO39" s="43">
        <f t="shared" si="93"/>
        <v>3993413</v>
      </c>
      <c r="QP39" s="43">
        <f t="shared" si="94"/>
        <v>1712002</v>
      </c>
      <c r="QQ39" s="43">
        <f t="shared" si="95"/>
        <v>5705415</v>
      </c>
      <c r="QR39" s="43">
        <f t="shared" si="96"/>
        <v>3974041</v>
      </c>
      <c r="QS39" s="100">
        <f t="shared" si="97"/>
        <v>9679456</v>
      </c>
      <c r="QT39" s="43">
        <f>SUM(QT31,QT38)</f>
        <v>0</v>
      </c>
      <c r="QU39" s="43">
        <f>SUM(QU31,QU38)</f>
        <v>0</v>
      </c>
      <c r="QV39" s="43">
        <f t="shared" si="284"/>
        <v>0</v>
      </c>
      <c r="QW39" s="43">
        <f>SUM(QW31,QW38)</f>
        <v>0</v>
      </c>
      <c r="QX39" s="100">
        <f t="shared" si="285"/>
        <v>0</v>
      </c>
      <c r="QY39" s="43">
        <f>SUM(QY31,QY38)</f>
        <v>0</v>
      </c>
      <c r="QZ39" s="43">
        <f>SUM(QZ31,QZ38)</f>
        <v>0</v>
      </c>
      <c r="RA39" s="43">
        <f t="shared" si="286"/>
        <v>0</v>
      </c>
      <c r="RB39" s="43">
        <f>SUM(RB31,RB38)</f>
        <v>0</v>
      </c>
      <c r="RC39" s="100">
        <f t="shared" si="287"/>
        <v>0</v>
      </c>
      <c r="RD39" s="43">
        <f>SUM(RD31,RD38)</f>
        <v>0</v>
      </c>
      <c r="RE39" s="43">
        <f>SUM(RE31,RE38)</f>
        <v>0</v>
      </c>
      <c r="RF39" s="43">
        <f t="shared" si="288"/>
        <v>0</v>
      </c>
      <c r="RG39" s="43">
        <f>SUM(RG31,RG38)</f>
        <v>0</v>
      </c>
      <c r="RH39" s="100">
        <f t="shared" si="289"/>
        <v>0</v>
      </c>
      <c r="RI39" s="43">
        <f>SUM(RI31,RI38)</f>
        <v>0</v>
      </c>
      <c r="RJ39" s="43">
        <f>SUM(RJ31,RJ38)</f>
        <v>0</v>
      </c>
      <c r="RK39" s="43">
        <f t="shared" si="290"/>
        <v>0</v>
      </c>
      <c r="RL39" s="43">
        <f>SUM(RL31,RL38)</f>
        <v>0</v>
      </c>
      <c r="RM39" s="100">
        <f t="shared" si="291"/>
        <v>0</v>
      </c>
      <c r="RN39" s="43">
        <f>SUM(RN31,RN38)</f>
        <v>0</v>
      </c>
      <c r="RO39" s="43">
        <f>SUM(RO31,RO38)</f>
        <v>0</v>
      </c>
      <c r="RP39" s="43">
        <f t="shared" si="292"/>
        <v>0</v>
      </c>
      <c r="RQ39" s="43">
        <f>SUM(RQ31,RQ38)</f>
        <v>0</v>
      </c>
      <c r="RR39" s="100">
        <f t="shared" si="293"/>
        <v>0</v>
      </c>
      <c r="RS39" s="43">
        <f>SUM(RS31,RS38)</f>
        <v>0</v>
      </c>
      <c r="RT39" s="43">
        <f>SUM(RT31,RT38)</f>
        <v>0</v>
      </c>
      <c r="RU39" s="43">
        <f t="shared" si="294"/>
        <v>0</v>
      </c>
      <c r="RV39" s="43">
        <f>SUM(RV31,RV38)</f>
        <v>0</v>
      </c>
      <c r="RW39" s="100">
        <f t="shared" si="295"/>
        <v>0</v>
      </c>
      <c r="RX39" s="43">
        <f t="shared" si="98"/>
        <v>0</v>
      </c>
      <c r="RY39" s="43">
        <f t="shared" si="99"/>
        <v>0</v>
      </c>
      <c r="RZ39" s="43">
        <f t="shared" si="100"/>
        <v>0</v>
      </c>
      <c r="SA39" s="43">
        <f t="shared" si="101"/>
        <v>0</v>
      </c>
      <c r="SB39" s="100">
        <f t="shared" si="102"/>
        <v>0</v>
      </c>
      <c r="SC39" s="43">
        <f>SUM(SC31,SC38)</f>
        <v>0</v>
      </c>
      <c r="SD39" s="43">
        <f>SUM(SD31,SD38)</f>
        <v>0</v>
      </c>
      <c r="SE39" s="43">
        <f t="shared" si="296"/>
        <v>0</v>
      </c>
      <c r="SF39" s="43">
        <f>SUM(SF31,SF38)</f>
        <v>0</v>
      </c>
      <c r="SG39" s="100">
        <f t="shared" si="297"/>
        <v>0</v>
      </c>
      <c r="SH39" s="43">
        <f>SUM(SH31,SH38)</f>
        <v>0</v>
      </c>
      <c r="SI39" s="43">
        <f>SUM(SI31,SI38)</f>
        <v>0</v>
      </c>
      <c r="SJ39" s="43">
        <f t="shared" si="298"/>
        <v>0</v>
      </c>
      <c r="SK39" s="43">
        <f>SUM(SK31,SK38)</f>
        <v>0</v>
      </c>
      <c r="SL39" s="100">
        <f t="shared" si="299"/>
        <v>0</v>
      </c>
      <c r="SM39" s="43">
        <f t="shared" si="103"/>
        <v>0</v>
      </c>
      <c r="SN39" s="43">
        <f t="shared" si="104"/>
        <v>0</v>
      </c>
      <c r="SO39" s="43">
        <f t="shared" si="105"/>
        <v>0</v>
      </c>
      <c r="SP39" s="43">
        <f t="shared" si="106"/>
        <v>0</v>
      </c>
      <c r="SQ39" s="100">
        <f t="shared" si="107"/>
        <v>0</v>
      </c>
      <c r="SR39" s="43">
        <f t="shared" si="108"/>
        <v>0</v>
      </c>
      <c r="SS39" s="43">
        <f t="shared" si="109"/>
        <v>0</v>
      </c>
      <c r="ST39" s="43">
        <f t="shared" si="110"/>
        <v>0</v>
      </c>
      <c r="SU39" s="43">
        <f t="shared" si="111"/>
        <v>0</v>
      </c>
      <c r="SV39" s="100">
        <f t="shared" si="112"/>
        <v>0</v>
      </c>
      <c r="SW39" s="43">
        <f>SUM(SW31,SW38)</f>
        <v>409</v>
      </c>
      <c r="SX39" s="43">
        <f>SUM(SX31,SX38)</f>
        <v>0</v>
      </c>
      <c r="SY39" s="43">
        <f t="shared" si="300"/>
        <v>409</v>
      </c>
      <c r="SZ39" s="43">
        <f>SUM(SZ31,SZ38)</f>
        <v>2395</v>
      </c>
      <c r="TA39" s="100">
        <f t="shared" si="301"/>
        <v>2804</v>
      </c>
      <c r="TB39" s="43">
        <f>SUM(TB31,TB38)</f>
        <v>25980</v>
      </c>
      <c r="TC39" s="43">
        <f>SUM(TC31,TC38)</f>
        <v>0</v>
      </c>
      <c r="TD39" s="43">
        <f t="shared" si="302"/>
        <v>25980</v>
      </c>
      <c r="TE39" s="43">
        <f>SUM(TE31,TE38)</f>
        <v>0</v>
      </c>
      <c r="TF39" s="100">
        <f t="shared" si="303"/>
        <v>25980</v>
      </c>
      <c r="TG39" s="43">
        <f>SUM(TG31,TG38)</f>
        <v>0</v>
      </c>
      <c r="TH39" s="43">
        <f>SUM(TH31,TH38)</f>
        <v>0</v>
      </c>
      <c r="TI39" s="43">
        <f t="shared" si="304"/>
        <v>0</v>
      </c>
      <c r="TJ39" s="43">
        <f>SUM(TJ31,TJ38)</f>
        <v>5950</v>
      </c>
      <c r="TK39" s="100">
        <f t="shared" si="305"/>
        <v>5950</v>
      </c>
      <c r="TL39" s="43">
        <f>SUM(TL31,TL38)</f>
        <v>0</v>
      </c>
      <c r="TM39" s="43">
        <f>SUM(TM31,TM38)</f>
        <v>0</v>
      </c>
      <c r="TN39" s="43">
        <f t="shared" si="306"/>
        <v>0</v>
      </c>
      <c r="TO39" s="43">
        <f>SUM(TO31,TO38)</f>
        <v>6998</v>
      </c>
      <c r="TP39" s="100">
        <f t="shared" si="307"/>
        <v>6998</v>
      </c>
      <c r="TQ39" s="43">
        <f>SUM(TQ31,TQ38)</f>
        <v>0</v>
      </c>
      <c r="TR39" s="43">
        <f>SUM(TR31,TR38)</f>
        <v>0</v>
      </c>
      <c r="TS39" s="43">
        <f t="shared" si="308"/>
        <v>0</v>
      </c>
      <c r="TT39" s="43">
        <f>SUM(TT31,TT38)</f>
        <v>888983</v>
      </c>
      <c r="TU39" s="100">
        <f t="shared" si="309"/>
        <v>888983</v>
      </c>
      <c r="TV39" s="43">
        <f t="shared" si="113"/>
        <v>26389</v>
      </c>
      <c r="TW39" s="43">
        <f t="shared" si="114"/>
        <v>0</v>
      </c>
      <c r="TX39" s="43">
        <f t="shared" si="115"/>
        <v>26389</v>
      </c>
      <c r="TY39" s="43">
        <f t="shared" si="116"/>
        <v>904326</v>
      </c>
      <c r="TZ39" s="100">
        <f t="shared" si="117"/>
        <v>930715</v>
      </c>
      <c r="UA39" s="43">
        <f>SUM(UA31,UA38)</f>
        <v>1000</v>
      </c>
      <c r="UB39" s="43">
        <f>SUM(UB31,UB38)</f>
        <v>0</v>
      </c>
      <c r="UC39" s="43">
        <f t="shared" si="310"/>
        <v>1000</v>
      </c>
      <c r="UD39" s="43">
        <f>SUM(UD31,UD38)</f>
        <v>0</v>
      </c>
      <c r="UE39" s="100">
        <f t="shared" si="311"/>
        <v>1000</v>
      </c>
      <c r="UF39" s="43">
        <f t="shared" si="312"/>
        <v>1000</v>
      </c>
      <c r="UG39" s="43">
        <f t="shared" si="313"/>
        <v>0</v>
      </c>
      <c r="UH39" s="43">
        <f t="shared" si="314"/>
        <v>1000</v>
      </c>
      <c r="UI39" s="43">
        <f t="shared" si="315"/>
        <v>0</v>
      </c>
      <c r="UJ39" s="100">
        <f t="shared" si="316"/>
        <v>1000</v>
      </c>
      <c r="UK39" s="43">
        <f t="shared" si="123"/>
        <v>27389</v>
      </c>
      <c r="UL39" s="43">
        <f t="shared" si="124"/>
        <v>0</v>
      </c>
      <c r="UM39" s="43">
        <f t="shared" si="125"/>
        <v>27389</v>
      </c>
      <c r="UN39" s="43">
        <f t="shared" si="126"/>
        <v>904326</v>
      </c>
      <c r="UO39" s="100">
        <f t="shared" si="127"/>
        <v>931715</v>
      </c>
      <c r="UP39" s="43">
        <f>UP31+UP38</f>
        <v>47304906</v>
      </c>
      <c r="UQ39" s="43">
        <f t="shared" si="128"/>
        <v>37020947</v>
      </c>
      <c r="UR39" s="43">
        <f t="shared" si="129"/>
        <v>3037114</v>
      </c>
      <c r="US39" s="43">
        <f t="shared" si="130"/>
        <v>40058061</v>
      </c>
      <c r="UT39" s="43">
        <f t="shared" si="131"/>
        <v>5885870</v>
      </c>
      <c r="UU39" s="100">
        <f t="shared" si="132"/>
        <v>45943931</v>
      </c>
      <c r="UV39" s="43">
        <f t="shared" si="322"/>
        <v>59077821</v>
      </c>
      <c r="UW39" s="43">
        <f t="shared" si="317"/>
        <v>49656320</v>
      </c>
      <c r="UX39" s="43">
        <f t="shared" si="318"/>
        <v>3608250</v>
      </c>
      <c r="UY39" s="43">
        <f t="shared" si="319"/>
        <v>53264570</v>
      </c>
      <c r="UZ39" s="43">
        <f t="shared" si="320"/>
        <v>6400954</v>
      </c>
      <c r="VA39" s="100">
        <f t="shared" si="321"/>
        <v>59665524</v>
      </c>
      <c r="VB39" s="44"/>
    </row>
    <row r="40" spans="1:574" s="46" customFormat="1" ht="17.25" thickTop="1" thickBot="1" x14ac:dyDescent="0.3">
      <c r="A40" s="7"/>
      <c r="B40" s="8"/>
      <c r="C40" s="45" t="s">
        <v>222</v>
      </c>
      <c r="I40" s="101"/>
      <c r="O40" s="101"/>
      <c r="U40" s="101"/>
      <c r="AA40" s="101"/>
      <c r="AG40" s="101"/>
      <c r="AM40" s="101"/>
      <c r="AS40" s="101"/>
      <c r="AY40" s="101"/>
      <c r="BE40" s="101"/>
      <c r="BK40" s="101">
        <f t="shared" si="157"/>
        <v>0</v>
      </c>
      <c r="BL40" s="46">
        <f t="shared" si="158"/>
        <v>0</v>
      </c>
      <c r="BM40" s="46">
        <f t="shared" si="159"/>
        <v>0</v>
      </c>
      <c r="BN40" s="46">
        <f t="shared" si="160"/>
        <v>0</v>
      </c>
      <c r="BO40" s="46">
        <f t="shared" si="161"/>
        <v>0</v>
      </c>
      <c r="BP40" s="46">
        <f t="shared" si="162"/>
        <v>0</v>
      </c>
      <c r="BQ40" s="101">
        <f t="shared" si="163"/>
        <v>0</v>
      </c>
      <c r="BW40" s="101"/>
      <c r="CC40" s="101"/>
      <c r="CI40" s="101"/>
      <c r="CO40" s="101"/>
      <c r="CU40" s="101"/>
      <c r="DA40" s="101"/>
      <c r="DG40" s="101"/>
      <c r="DL40" s="101"/>
      <c r="DQ40" s="101"/>
      <c r="DV40" s="101"/>
      <c r="EA40" s="101"/>
      <c r="EF40" s="101"/>
      <c r="EK40" s="101"/>
      <c r="EP40" s="101"/>
      <c r="EU40" s="101"/>
      <c r="EZ40" s="101"/>
      <c r="FE40" s="101"/>
      <c r="FJ40" s="101"/>
      <c r="FO40" s="101"/>
      <c r="FT40" s="101"/>
      <c r="FY40" s="101"/>
      <c r="GD40" s="101"/>
      <c r="GI40" s="101"/>
      <c r="GN40" s="101"/>
      <c r="GS40" s="101"/>
      <c r="GX40" s="101"/>
      <c r="HC40" s="101"/>
      <c r="HH40" s="101"/>
      <c r="HM40" s="101"/>
      <c r="HR40" s="101"/>
      <c r="HW40" s="101"/>
      <c r="IB40" s="101"/>
      <c r="IG40" s="101"/>
      <c r="IL40" s="101"/>
      <c r="IQ40" s="101"/>
      <c r="IV40" s="101"/>
      <c r="JA40" s="101"/>
      <c r="JF40" s="101"/>
      <c r="JK40" s="101"/>
      <c r="JP40" s="101"/>
      <c r="JU40" s="101"/>
      <c r="JV40" s="46">
        <f t="shared" si="28"/>
        <v>0</v>
      </c>
      <c r="JW40" s="46">
        <f t="shared" si="29"/>
        <v>0</v>
      </c>
      <c r="JX40" s="46">
        <f t="shared" si="30"/>
        <v>0</v>
      </c>
      <c r="JY40" s="46">
        <f t="shared" si="31"/>
        <v>0</v>
      </c>
      <c r="JZ40" s="101">
        <f t="shared" si="32"/>
        <v>0</v>
      </c>
      <c r="KE40" s="101"/>
      <c r="KJ40" s="101"/>
      <c r="KO40" s="101"/>
      <c r="KT40" s="101"/>
      <c r="KY40" s="101"/>
      <c r="LD40" s="101"/>
      <c r="LI40" s="101"/>
      <c r="LN40" s="101"/>
      <c r="LS40" s="101"/>
      <c r="LX40" s="101"/>
      <c r="MC40" s="101"/>
      <c r="MH40" s="101"/>
      <c r="MM40" s="101"/>
      <c r="MR40" s="101"/>
      <c r="MW40" s="101"/>
      <c r="NB40" s="101"/>
      <c r="NG40" s="101"/>
      <c r="NL40" s="101"/>
      <c r="NQ40" s="101"/>
      <c r="NV40" s="101"/>
      <c r="OA40" s="101"/>
      <c r="OF40" s="101"/>
      <c r="OK40" s="101"/>
      <c r="OP40" s="101"/>
      <c r="OU40" s="101"/>
      <c r="OZ40" s="101"/>
      <c r="PE40" s="101"/>
      <c r="PJ40" s="101"/>
      <c r="PO40" s="101"/>
      <c r="PT40" s="101"/>
      <c r="PY40" s="101"/>
      <c r="QD40" s="101"/>
      <c r="QI40" s="101"/>
      <c r="QN40" s="101"/>
      <c r="QS40" s="101"/>
      <c r="QX40" s="101"/>
      <c r="RC40" s="101"/>
      <c r="RH40" s="101"/>
      <c r="RM40" s="101"/>
      <c r="RR40" s="101"/>
      <c r="RW40" s="101"/>
      <c r="SB40" s="101"/>
      <c r="SG40" s="101"/>
      <c r="SL40" s="101"/>
      <c r="SQ40" s="101"/>
      <c r="SV40" s="101"/>
      <c r="TA40" s="101"/>
      <c r="TF40" s="101"/>
      <c r="TK40" s="101"/>
      <c r="TP40" s="101"/>
      <c r="TU40" s="101"/>
      <c r="TZ40" s="101"/>
      <c r="UE40" s="101"/>
      <c r="UJ40" s="101"/>
      <c r="UO40" s="101"/>
      <c r="UU40" s="101"/>
      <c r="VA40" s="101"/>
      <c r="VB40" s="47"/>
    </row>
    <row r="41" spans="1:574" s="13" customFormat="1" ht="16.5" thickBot="1" x14ac:dyDescent="0.3">
      <c r="A41" s="10">
        <v>31</v>
      </c>
      <c r="B41" s="11" t="s">
        <v>197</v>
      </c>
      <c r="C41" s="48" t="s">
        <v>223</v>
      </c>
      <c r="D41" s="13">
        <v>589730</v>
      </c>
      <c r="E41" s="13">
        <v>575000</v>
      </c>
      <c r="G41" s="13">
        <f t="shared" si="134"/>
        <v>575000</v>
      </c>
      <c r="I41" s="95">
        <f t="shared" si="135"/>
        <v>575000</v>
      </c>
      <c r="M41" s="13">
        <f t="shared" si="136"/>
        <v>0</v>
      </c>
      <c r="O41" s="95">
        <f t="shared" si="137"/>
        <v>0</v>
      </c>
      <c r="S41" s="13">
        <f t="shared" si="138"/>
        <v>0</v>
      </c>
      <c r="U41" s="95">
        <f t="shared" si="139"/>
        <v>0</v>
      </c>
      <c r="Y41" s="13">
        <f t="shared" si="140"/>
        <v>0</v>
      </c>
      <c r="AA41" s="95">
        <f t="shared" si="141"/>
        <v>0</v>
      </c>
      <c r="AE41" s="13">
        <f t="shared" si="142"/>
        <v>0</v>
      </c>
      <c r="AG41" s="95">
        <f t="shared" si="143"/>
        <v>0</v>
      </c>
      <c r="AK41" s="13">
        <f t="shared" si="144"/>
        <v>0</v>
      </c>
      <c r="AM41" s="95">
        <f t="shared" si="145"/>
        <v>0</v>
      </c>
      <c r="AQ41" s="13">
        <f t="shared" si="146"/>
        <v>0</v>
      </c>
      <c r="AS41" s="95">
        <f t="shared" si="147"/>
        <v>0</v>
      </c>
      <c r="AW41" s="13">
        <f t="shared" si="148"/>
        <v>0</v>
      </c>
      <c r="AY41" s="95">
        <f t="shared" si="149"/>
        <v>0</v>
      </c>
      <c r="AZ41" s="13">
        <f t="shared" si="150"/>
        <v>0</v>
      </c>
      <c r="BA41" s="13">
        <f t="shared" si="151"/>
        <v>0</v>
      </c>
      <c r="BB41" s="13">
        <f t="shared" si="152"/>
        <v>0</v>
      </c>
      <c r="BC41" s="13">
        <f t="shared" si="153"/>
        <v>0</v>
      </c>
      <c r="BD41" s="13">
        <f t="shared" si="154"/>
        <v>0</v>
      </c>
      <c r="BE41" s="95">
        <f t="shared" si="155"/>
        <v>0</v>
      </c>
      <c r="BI41" s="13">
        <f t="shared" si="156"/>
        <v>0</v>
      </c>
      <c r="BK41" s="95">
        <f t="shared" si="157"/>
        <v>0</v>
      </c>
      <c r="BL41" s="13">
        <f t="shared" si="158"/>
        <v>589730</v>
      </c>
      <c r="BM41" s="13">
        <f t="shared" si="159"/>
        <v>575000</v>
      </c>
      <c r="BN41" s="13">
        <f t="shared" si="160"/>
        <v>0</v>
      </c>
      <c r="BO41" s="13">
        <f t="shared" si="161"/>
        <v>575000</v>
      </c>
      <c r="BP41" s="13">
        <f t="shared" si="162"/>
        <v>0</v>
      </c>
      <c r="BQ41" s="95">
        <f t="shared" si="163"/>
        <v>575000</v>
      </c>
      <c r="BU41" s="13">
        <f t="shared" si="164"/>
        <v>0</v>
      </c>
      <c r="BW41" s="95">
        <f t="shared" si="165"/>
        <v>0</v>
      </c>
      <c r="CA41" s="13">
        <f t="shared" si="166"/>
        <v>0</v>
      </c>
      <c r="CC41" s="95">
        <f t="shared" si="167"/>
        <v>0</v>
      </c>
      <c r="CG41" s="13">
        <f t="shared" ref="CG41:CG78" si="1348">SUM(CE41:CF41)</f>
        <v>0</v>
      </c>
      <c r="CH41" s="13">
        <f>29545</f>
        <v>29545</v>
      </c>
      <c r="CI41" s="95">
        <f t="shared" ref="CI41:CI78" si="1349">SUM(CG41:CH41)</f>
        <v>29545</v>
      </c>
      <c r="CM41" s="13">
        <f t="shared" ref="CM41:CM78" si="1350">SUM(CK41:CL41)</f>
        <v>0</v>
      </c>
      <c r="CO41" s="95">
        <f t="shared" ref="CO41:CO78" si="1351">SUM(CM41:CN41)</f>
        <v>0</v>
      </c>
      <c r="CS41" s="13">
        <f t="shared" ref="CS41:CS78" si="1352">SUM(CQ41:CR41)</f>
        <v>0</v>
      </c>
      <c r="CU41" s="95">
        <f t="shared" ref="CU41:CU78" si="1353">SUM(CS41:CT41)</f>
        <v>0</v>
      </c>
      <c r="CY41" s="13">
        <f t="shared" ref="CY41:CY78" si="1354">SUM(CW41:CX41)</f>
        <v>0</v>
      </c>
      <c r="DA41" s="95">
        <f t="shared" ref="DA41:DA78" si="1355">SUM(CY41:CZ41)</f>
        <v>0</v>
      </c>
      <c r="DB41" s="13">
        <f t="shared" si="176"/>
        <v>0</v>
      </c>
      <c r="DC41" s="13">
        <f t="shared" si="177"/>
        <v>0</v>
      </c>
      <c r="DD41" s="13">
        <f t="shared" si="178"/>
        <v>0</v>
      </c>
      <c r="DE41" s="13">
        <f t="shared" si="179"/>
        <v>0</v>
      </c>
      <c r="DF41" s="13">
        <f t="shared" si="180"/>
        <v>29545</v>
      </c>
      <c r="DG41" s="95">
        <f t="shared" si="181"/>
        <v>29545</v>
      </c>
      <c r="DJ41" s="13">
        <f t="shared" si="182"/>
        <v>0</v>
      </c>
      <c r="DL41" s="95">
        <f t="shared" si="183"/>
        <v>0</v>
      </c>
      <c r="DO41" s="13">
        <f t="shared" si="184"/>
        <v>0</v>
      </c>
      <c r="DQ41" s="95">
        <f t="shared" si="185"/>
        <v>0</v>
      </c>
      <c r="DT41" s="13">
        <f t="shared" si="186"/>
        <v>0</v>
      </c>
      <c r="DV41" s="95">
        <f t="shared" si="187"/>
        <v>0</v>
      </c>
      <c r="DY41" s="13">
        <f t="shared" ref="DY41:DY78" si="1356">SUM(DW41:DX41)</f>
        <v>0</v>
      </c>
      <c r="EA41" s="95">
        <f t="shared" ref="EA41:EA78" si="1357">SUM(DY41:DZ41)</f>
        <v>0</v>
      </c>
      <c r="ED41" s="13">
        <f t="shared" ref="ED41:ED78" si="1358">SUM(EB41:EC41)</f>
        <v>0</v>
      </c>
      <c r="EF41" s="95">
        <f t="shared" ref="EF41:EF78" si="1359">SUM(ED41:EE41)</f>
        <v>0</v>
      </c>
      <c r="EI41" s="13">
        <f t="shared" ref="EI41:EI78" si="1360">SUM(EG41:EH41)</f>
        <v>0</v>
      </c>
      <c r="EK41" s="95">
        <f t="shared" ref="EK41:EK78" si="1361">SUM(EI41:EJ41)</f>
        <v>0</v>
      </c>
      <c r="EN41" s="13">
        <f t="shared" ref="EN41:EN78" si="1362">SUM(EL41:EM41)</f>
        <v>0</v>
      </c>
      <c r="EP41" s="95">
        <f t="shared" ref="EP41:EP78" si="1363">SUM(EN41:EO41)</f>
        <v>0</v>
      </c>
      <c r="ES41" s="13">
        <f t="shared" ref="ES41:ES78" si="1364">SUM(EQ41:ER41)</f>
        <v>0</v>
      </c>
      <c r="EU41" s="95">
        <f t="shared" ref="EU41:EU78" si="1365">SUM(ES41:ET41)</f>
        <v>0</v>
      </c>
      <c r="EV41" s="13">
        <f t="shared" ref="EV41:EV78" si="1366">SUM(DH41,DM41,DR41,DW41,EB41,EG41,EL41,EQ41)</f>
        <v>0</v>
      </c>
      <c r="EW41" s="13">
        <f t="shared" ref="EW41:EW78" si="1367">SUM(DI41,DN41,DS41,DX41,EC41,EH41,EM41,ER41)</f>
        <v>0</v>
      </c>
      <c r="EX41" s="13">
        <f t="shared" ref="EX41:EX78" si="1368">SUM(DJ41,DO41,DT41,DY41,ED41,EI41,EN41,ES41)</f>
        <v>0</v>
      </c>
      <c r="EY41" s="13">
        <f t="shared" ref="EY41:EY78" si="1369">SUM(DK41,DP41,DU41,DZ41,EE41,EJ41,EO41,ET41)</f>
        <v>0</v>
      </c>
      <c r="EZ41" s="95">
        <f t="shared" ref="EZ41:EZ78" si="1370">SUM(DL41,DQ41,DV41,EA41,EF41,EK41,EP41,EU41)</f>
        <v>0</v>
      </c>
      <c r="FC41" s="13">
        <f t="shared" ref="FC41:FC78" si="1371">SUM(FA41:FB41)</f>
        <v>0</v>
      </c>
      <c r="FE41" s="95">
        <f t="shared" ref="FE41:FE78" si="1372">SUM(FC41:FD41)</f>
        <v>0</v>
      </c>
      <c r="FH41" s="13">
        <f t="shared" ref="FH41:FH78" si="1373">SUM(FF41:FG41)</f>
        <v>0</v>
      </c>
      <c r="FJ41" s="95">
        <f t="shared" ref="FJ41:FJ78" si="1374">SUM(FH41:FI41)</f>
        <v>0</v>
      </c>
      <c r="FM41" s="13">
        <f t="shared" ref="FM41:FM78" si="1375">SUM(FK41:FL41)</f>
        <v>0</v>
      </c>
      <c r="FO41" s="95">
        <f t="shared" ref="FO41:FO78" si="1376">SUM(FM41:FN41)</f>
        <v>0</v>
      </c>
      <c r="FR41" s="13">
        <f t="shared" ref="FR41:FR78" si="1377">SUM(FP41:FQ41)</f>
        <v>0</v>
      </c>
      <c r="FT41" s="95">
        <f t="shared" ref="FT41:FT78" si="1378">SUM(FR41:FS41)</f>
        <v>0</v>
      </c>
      <c r="FU41" s="13">
        <f t="shared" ref="FU41:FU78" si="1379">SUM(FA41,FF41,FK41,FP41)</f>
        <v>0</v>
      </c>
      <c r="FV41" s="13">
        <f t="shared" ref="FV41:FV78" si="1380">SUM(FB41,FG41,FL41,FQ41)</f>
        <v>0</v>
      </c>
      <c r="FW41" s="13">
        <f t="shared" ref="FW41:FW78" si="1381">SUM(FC41,FH41,FM41,FR41)</f>
        <v>0</v>
      </c>
      <c r="FX41" s="13">
        <f t="shared" ref="FX41:FX78" si="1382">SUM(FD41,FI41,FN41,FS41)</f>
        <v>0</v>
      </c>
      <c r="FY41" s="95">
        <f t="shared" ref="FY41:FY78" si="1383">SUM(FE41,FJ41,FO41,FT41)</f>
        <v>0</v>
      </c>
      <c r="GB41" s="13">
        <f t="shared" ref="GB41:GB78" si="1384">SUM(FZ41:GA41)</f>
        <v>0</v>
      </c>
      <c r="GD41" s="95">
        <f t="shared" ref="GD41:GD78" si="1385">SUM(GB41:GC41)</f>
        <v>0</v>
      </c>
      <c r="GG41" s="13">
        <f t="shared" ref="GG41:GG78" si="1386">SUM(GE41:GF41)</f>
        <v>0</v>
      </c>
      <c r="GI41" s="95">
        <f t="shared" ref="GI41:GI78" si="1387">SUM(GG41:GH41)</f>
        <v>0</v>
      </c>
      <c r="GL41" s="13">
        <f t="shared" ref="GL41:GL78" si="1388">SUM(GJ41:GK41)</f>
        <v>0</v>
      </c>
      <c r="GN41" s="95">
        <f t="shared" ref="GN41:GN78" si="1389">SUM(GL41:GM41)</f>
        <v>0</v>
      </c>
      <c r="GQ41" s="13">
        <f t="shared" ref="GQ41:GQ78" si="1390">SUM(GO41:GP41)</f>
        <v>0</v>
      </c>
      <c r="GS41" s="95">
        <f t="shared" ref="GS41:GS78" si="1391">SUM(GQ41:GR41)</f>
        <v>0</v>
      </c>
      <c r="GV41" s="13">
        <f t="shared" ref="GV41:GV78" si="1392">SUM(GT41:GU41)</f>
        <v>0</v>
      </c>
      <c r="GX41" s="95">
        <f t="shared" ref="GX41:GX78" si="1393">SUM(GV41:GW41)</f>
        <v>0</v>
      </c>
      <c r="GY41" s="13">
        <f t="shared" ref="GY41:GY78" si="1394">SUM(FZ41,GE41,GJ41,GO41,GT41)</f>
        <v>0</v>
      </c>
      <c r="GZ41" s="13">
        <f t="shared" ref="GZ41:GZ78" si="1395">SUM(GA41,GF41,GK41,GP41,GU41)</f>
        <v>0</v>
      </c>
      <c r="HA41" s="13">
        <f t="shared" ref="HA41:HA78" si="1396">SUM(GB41,GG41,GL41,GQ41,GV41)</f>
        <v>0</v>
      </c>
      <c r="HB41" s="13">
        <f t="shared" ref="HB41:HB78" si="1397">SUM(GC41,GH41,GM41,GR41,GW41)</f>
        <v>0</v>
      </c>
      <c r="HC41" s="95">
        <f t="shared" ref="HC41:HC78" si="1398">SUM(GD41,GI41,GN41,GS41,GX41)</f>
        <v>0</v>
      </c>
      <c r="HF41" s="13">
        <f t="shared" ref="HF41:HF78" si="1399">SUM(HD41:HE41)</f>
        <v>0</v>
      </c>
      <c r="HH41" s="95">
        <f t="shared" ref="HH41:HH78" si="1400">SUM(HF41:HG41)</f>
        <v>0</v>
      </c>
      <c r="HK41" s="13">
        <f t="shared" ref="HK41:HK78" si="1401">SUM(HI41:HJ41)</f>
        <v>0</v>
      </c>
      <c r="HM41" s="95">
        <f t="shared" ref="HM41:HM78" si="1402">SUM(HK41:HL41)</f>
        <v>0</v>
      </c>
      <c r="HP41" s="13">
        <f t="shared" ref="HP41:HP78" si="1403">SUM(HN41:HO41)</f>
        <v>0</v>
      </c>
      <c r="HR41" s="95">
        <f t="shared" ref="HR41:HR78" si="1404">SUM(HP41:HQ41)</f>
        <v>0</v>
      </c>
      <c r="HS41" s="13">
        <f t="shared" ref="HS41:HS78" si="1405">SUM(HD41,HI41,HN41)</f>
        <v>0</v>
      </c>
      <c r="HT41" s="13">
        <f t="shared" ref="HT41:HT78" si="1406">SUM(HE41,HJ41,HO41)</f>
        <v>0</v>
      </c>
      <c r="HU41" s="13">
        <f t="shared" ref="HU41:HU78" si="1407">SUM(HF41,HK41,HP41)</f>
        <v>0</v>
      </c>
      <c r="HV41" s="13">
        <f t="shared" ref="HV41:HV78" si="1408">SUM(HG41,HL41,HQ41)</f>
        <v>0</v>
      </c>
      <c r="HW41" s="95">
        <f t="shared" ref="HW41:HW78" si="1409">SUM(HH41,HM41,HR41)</f>
        <v>0</v>
      </c>
      <c r="HZ41" s="13">
        <f t="shared" ref="HZ41:HZ78" si="1410">SUM(HX41:HY41)</f>
        <v>0</v>
      </c>
      <c r="IB41" s="95">
        <f t="shared" ref="IB41:IB78" si="1411">SUM(HZ41:IA41)</f>
        <v>0</v>
      </c>
      <c r="IE41" s="13">
        <f t="shared" ref="IE41:IE78" si="1412">SUM(IC41:ID41)</f>
        <v>0</v>
      </c>
      <c r="IG41" s="95">
        <f t="shared" ref="IG41:IG78" si="1413">SUM(IE41:IF41)</f>
        <v>0</v>
      </c>
      <c r="IJ41" s="13">
        <f t="shared" ref="IJ41:IJ78" si="1414">SUM(IH41:II41)</f>
        <v>0</v>
      </c>
      <c r="IL41" s="95">
        <f t="shared" ref="IL41:IL78" si="1415">SUM(IJ41:IK41)</f>
        <v>0</v>
      </c>
      <c r="IO41" s="13">
        <f t="shared" ref="IO41:IO78" si="1416">SUM(IM41:IN41)</f>
        <v>0</v>
      </c>
      <c r="IQ41" s="95">
        <f t="shared" ref="IQ41:IQ78" si="1417">SUM(IO41:IP41)</f>
        <v>0</v>
      </c>
      <c r="IT41" s="13">
        <f t="shared" ref="IT41:IT78" si="1418">SUM(IR41:IS41)</f>
        <v>0</v>
      </c>
      <c r="IV41" s="95">
        <f t="shared" ref="IV41:IV78" si="1419">SUM(IT41:IU41)</f>
        <v>0</v>
      </c>
      <c r="IW41" s="13">
        <f t="shared" ref="IW41:IW78" si="1420">SUM(HX41,IC41,IH41,IM41,IR41)</f>
        <v>0</v>
      </c>
      <c r="IX41" s="13">
        <f t="shared" ref="IX41:IX78" si="1421">SUM(HY41,ID41,II41,IN41,IS41)</f>
        <v>0</v>
      </c>
      <c r="IY41" s="13">
        <f t="shared" ref="IY41:IY78" si="1422">SUM(HZ41,IE41,IJ41,IO41,IT41)</f>
        <v>0</v>
      </c>
      <c r="IZ41" s="13">
        <f t="shared" ref="IZ41:IZ78" si="1423">SUM(IA41,IF41,IK41,IP41,IU41)</f>
        <v>0</v>
      </c>
      <c r="JA41" s="95">
        <f t="shared" ref="JA41:JA78" si="1424">SUM(IB41,IG41,IL41,IQ41,IV41)</f>
        <v>0</v>
      </c>
      <c r="JD41" s="13">
        <f t="shared" ref="JD41:JD78" si="1425">SUM(JB41:JC41)</f>
        <v>0</v>
      </c>
      <c r="JF41" s="95">
        <f t="shared" ref="JF41:JF78" si="1426">SUM(JD41:JE41)</f>
        <v>0</v>
      </c>
      <c r="JI41" s="13">
        <f t="shared" ref="JI41:JI78" si="1427">SUM(JG41:JH41)</f>
        <v>0</v>
      </c>
      <c r="JK41" s="95">
        <f t="shared" ref="JK41:JK78" si="1428">SUM(JI41:JJ41)</f>
        <v>0</v>
      </c>
      <c r="JN41" s="13">
        <f t="shared" ref="JN41:JN78" si="1429">SUM(JL41:JM41)</f>
        <v>0</v>
      </c>
      <c r="JP41" s="95">
        <f t="shared" ref="JP41:JP78" si="1430">SUM(JN41:JO41)</f>
        <v>0</v>
      </c>
      <c r="JS41" s="13">
        <f t="shared" ref="JS41:JS78" si="1431">SUM(JQ41:JR41)</f>
        <v>0</v>
      </c>
      <c r="JU41" s="95">
        <f t="shared" ref="JU41:JU78" si="1432">SUM(JS41:JT41)</f>
        <v>0</v>
      </c>
      <c r="JV41" s="13">
        <f t="shared" si="28"/>
        <v>0</v>
      </c>
      <c r="JW41" s="13">
        <f t="shared" si="29"/>
        <v>0</v>
      </c>
      <c r="JX41" s="13">
        <f t="shared" si="30"/>
        <v>0</v>
      </c>
      <c r="JY41" s="13">
        <f t="shared" si="31"/>
        <v>0</v>
      </c>
      <c r="JZ41" s="95">
        <f t="shared" si="32"/>
        <v>0</v>
      </c>
      <c r="KC41" s="13">
        <f t="shared" ref="KC41:KC78" si="1433">SUM(KA41:KB41)</f>
        <v>0</v>
      </c>
      <c r="KE41" s="95">
        <f t="shared" ref="KE41:KE78" si="1434">SUM(KC41:KD41)</f>
        <v>0</v>
      </c>
      <c r="KF41" s="13">
        <f t="shared" ref="KF41:KF78" si="1435">SUM(KA41)</f>
        <v>0</v>
      </c>
      <c r="KG41" s="13">
        <f t="shared" ref="KG41:KG78" si="1436">SUM(KB41)</f>
        <v>0</v>
      </c>
      <c r="KH41" s="13">
        <f t="shared" ref="KH41:KH78" si="1437">SUM(KC41)</f>
        <v>0</v>
      </c>
      <c r="KI41" s="13">
        <f t="shared" ref="KI41:KI78" si="1438">SUM(KD41)</f>
        <v>0</v>
      </c>
      <c r="KJ41" s="95">
        <f t="shared" ref="KJ41:KJ78" si="1439">SUM(KE41)</f>
        <v>0</v>
      </c>
      <c r="KM41" s="13">
        <f t="shared" ref="KM41:KM78" si="1440">SUM(KK41:KL41)</f>
        <v>0</v>
      </c>
      <c r="KO41" s="95">
        <f t="shared" ref="KO41:KO78" si="1441">SUM(KM41:KN41)</f>
        <v>0</v>
      </c>
      <c r="KP41" s="13">
        <f t="shared" ref="KP41:KP78" si="1442">SUM(,KK41)</f>
        <v>0</v>
      </c>
      <c r="KQ41" s="13">
        <f t="shared" ref="KQ41:KQ78" si="1443">SUM(,KL41)</f>
        <v>0</v>
      </c>
      <c r="KR41" s="13">
        <f t="shared" ref="KR41:KR78" si="1444">SUM(,KM41)</f>
        <v>0</v>
      </c>
      <c r="KS41" s="13">
        <f t="shared" ref="KS41:KS78" si="1445">SUM(,KN41)</f>
        <v>0</v>
      </c>
      <c r="KT41" s="95">
        <f t="shared" ref="KT41:KT78" si="1446">SUM(,KO41)</f>
        <v>0</v>
      </c>
      <c r="KU41" s="13">
        <f t="shared" ref="KU41:KU78" si="1447">SUM(EV41,FU41,GY41,HS41,IW41,JV41,KF41,KP41)</f>
        <v>0</v>
      </c>
      <c r="KV41" s="13">
        <f t="shared" ref="KV41:KV78" si="1448">SUM(EW41,FV41,GZ41,HT41,IX41,JW41,KG41,KQ41)</f>
        <v>0</v>
      </c>
      <c r="KW41" s="13">
        <f t="shared" ref="KW41:KW78" si="1449">SUM(EX41,FW41,HA41,HU41,IY41,JX41,KH41,KR41)</f>
        <v>0</v>
      </c>
      <c r="KX41" s="13">
        <f t="shared" ref="KX41:KX78" si="1450">SUM(EY41,FX41,HB41,HV41,IZ41,JY41,KI41,KS41)</f>
        <v>0</v>
      </c>
      <c r="KY41" s="95">
        <f t="shared" ref="KY41:KY78" si="1451">SUM(EZ41,FY41,HC41,HW41,JA41,JZ41,KJ41,KT41)</f>
        <v>0</v>
      </c>
      <c r="LB41" s="13">
        <f t="shared" ref="LB41:LB78" si="1452">SUM(KZ41:LA41)</f>
        <v>0</v>
      </c>
      <c r="LD41" s="95">
        <f t="shared" ref="LD41:LD78" si="1453">SUM(LB41:LC41)</f>
        <v>0</v>
      </c>
      <c r="LG41" s="13">
        <f t="shared" ref="LG41:LG78" si="1454">SUM(LE41:LF41)</f>
        <v>0</v>
      </c>
      <c r="LI41" s="95">
        <f t="shared" ref="LI41:LI78" si="1455">SUM(LG41:LH41)</f>
        <v>0</v>
      </c>
      <c r="LL41" s="13">
        <f t="shared" ref="LL41:LL78" si="1456">SUM(LJ41:LK41)</f>
        <v>0</v>
      </c>
      <c r="LN41" s="95">
        <f t="shared" ref="LN41:LN78" si="1457">SUM(LL41:LM41)</f>
        <v>0</v>
      </c>
      <c r="LQ41" s="13">
        <f t="shared" ref="LQ41:LQ78" si="1458">SUM(LO41:LP41)</f>
        <v>0</v>
      </c>
      <c r="LS41" s="95">
        <f t="shared" ref="LS41:LS78" si="1459">SUM(LQ41:LR41)</f>
        <v>0</v>
      </c>
      <c r="LV41" s="13">
        <f t="shared" ref="LV41:LV78" si="1460">SUM(LT41:LU41)</f>
        <v>0</v>
      </c>
      <c r="LX41" s="95">
        <f t="shared" ref="LX41:LX78" si="1461">SUM(LV41:LW41)</f>
        <v>0</v>
      </c>
      <c r="LY41" s="13">
        <f t="shared" ref="LY41:LY78" si="1462">SUM(KZ41,LE41,LJ41,LO41,LT41)</f>
        <v>0</v>
      </c>
      <c r="LZ41" s="13">
        <f t="shared" ref="LZ41:LZ78" si="1463">SUM(LA41,LF41,LK41,LP41,LU41)</f>
        <v>0</v>
      </c>
      <c r="MA41" s="13">
        <f t="shared" ref="MA41:MA78" si="1464">SUM(LB41,LG41,LL41,LQ41,LV41)</f>
        <v>0</v>
      </c>
      <c r="MB41" s="13">
        <f t="shared" ref="MB41:MB78" si="1465">SUM(LC41,LH41,LM41,LR41,LW41)</f>
        <v>0</v>
      </c>
      <c r="MC41" s="95">
        <f t="shared" ref="MC41:MC78" si="1466">SUM(LD41,LI41,LN41,LS41,LX41)</f>
        <v>0</v>
      </c>
      <c r="MF41" s="13">
        <f t="shared" ref="MF41:MF78" si="1467">SUM(MD41:ME41)</f>
        <v>0</v>
      </c>
      <c r="MH41" s="95">
        <f t="shared" ref="MH41:MH78" si="1468">SUM(MF41:MG41)</f>
        <v>0</v>
      </c>
      <c r="MI41" s="13">
        <f t="shared" ref="MI41:MI78" si="1469">SUM(MD41)</f>
        <v>0</v>
      </c>
      <c r="MJ41" s="13">
        <f t="shared" ref="MJ41:MJ78" si="1470">SUM(ME41)</f>
        <v>0</v>
      </c>
      <c r="MK41" s="13">
        <f t="shared" ref="MK41:MK78" si="1471">SUM(MF41)</f>
        <v>0</v>
      </c>
      <c r="ML41" s="13">
        <f t="shared" ref="ML41:ML78" si="1472">SUM(MG41)</f>
        <v>0</v>
      </c>
      <c r="MM41" s="95">
        <f t="shared" ref="MM41:MM78" si="1473">SUM(MH41)</f>
        <v>0</v>
      </c>
      <c r="MP41" s="13">
        <f t="shared" ref="MP41:MP78" si="1474">SUM(MN41:MO41)</f>
        <v>0</v>
      </c>
      <c r="MR41" s="95">
        <f t="shared" ref="MR41:MR78" si="1475">SUM(MP41:MQ41)</f>
        <v>0</v>
      </c>
      <c r="MU41" s="13">
        <f t="shared" ref="MU41:MU78" si="1476">SUM(MS41:MT41)</f>
        <v>0</v>
      </c>
      <c r="MW41" s="95">
        <f t="shared" ref="MW41:MW78" si="1477">SUM(MU41:MV41)</f>
        <v>0</v>
      </c>
      <c r="MX41" s="13">
        <f t="shared" ref="MX41:MX78" si="1478">SUM(MN41,MS41)</f>
        <v>0</v>
      </c>
      <c r="MY41" s="13">
        <f t="shared" ref="MY41:MY78" si="1479">SUM(MO41,MT41)</f>
        <v>0</v>
      </c>
      <c r="MZ41" s="13">
        <f t="shared" ref="MZ41:MZ78" si="1480">SUM(MP41,MU41)</f>
        <v>0</v>
      </c>
      <c r="NA41" s="13">
        <f t="shared" ref="NA41:NA78" si="1481">SUM(MQ41,MV41)</f>
        <v>0</v>
      </c>
      <c r="NB41" s="95">
        <f t="shared" ref="NB41:NB78" si="1482">SUM(MR41,MW41)</f>
        <v>0</v>
      </c>
      <c r="NE41" s="13">
        <f t="shared" ref="NE41:NE78" si="1483">SUM(NC41:ND41)</f>
        <v>0</v>
      </c>
      <c r="NG41" s="95">
        <f t="shared" ref="NG41:NG78" si="1484">SUM(NE41:NF41)</f>
        <v>0</v>
      </c>
      <c r="NJ41" s="13">
        <f t="shared" ref="NJ41:NJ78" si="1485">SUM(NH41:NI41)</f>
        <v>0</v>
      </c>
      <c r="NL41" s="95">
        <f t="shared" ref="NL41:NL78" si="1486">SUM(NJ41:NK41)</f>
        <v>0</v>
      </c>
      <c r="NM41" s="13">
        <f t="shared" ref="NM41:NM78" si="1487">SUM(NC41,NH41)</f>
        <v>0</v>
      </c>
      <c r="NN41" s="13">
        <f t="shared" ref="NN41:NN78" si="1488">SUM(ND41,NI41)</f>
        <v>0</v>
      </c>
      <c r="NO41" s="13">
        <f t="shared" ref="NO41:NO78" si="1489">SUM(NE41,NJ41)</f>
        <v>0</v>
      </c>
      <c r="NP41" s="13">
        <f t="shared" ref="NP41:NP78" si="1490">SUM(NF41,NK41)</f>
        <v>0</v>
      </c>
      <c r="NQ41" s="95">
        <f t="shared" ref="NQ41:NQ78" si="1491">SUM(NG41,NL41)</f>
        <v>0</v>
      </c>
      <c r="NT41" s="13">
        <f t="shared" ref="NT41:NT78" si="1492">SUM(NR41:NS41)</f>
        <v>0</v>
      </c>
      <c r="NV41" s="95">
        <f t="shared" ref="NV41:NV78" si="1493">SUM(NT41:NU41)</f>
        <v>0</v>
      </c>
      <c r="NY41" s="13">
        <f t="shared" ref="NY41:NY78" si="1494">SUM(NW41:NX41)</f>
        <v>0</v>
      </c>
      <c r="OA41" s="95">
        <f t="shared" ref="OA41:OA78" si="1495">SUM(NY41:NZ41)</f>
        <v>0</v>
      </c>
      <c r="OB41" s="13">
        <f t="shared" ref="OB41:OB78" si="1496">SUM(NR41,NW41)</f>
        <v>0</v>
      </c>
      <c r="OC41" s="13">
        <f t="shared" ref="OC41:OC78" si="1497">SUM(NS41,NX41)</f>
        <v>0</v>
      </c>
      <c r="OD41" s="13">
        <f t="shared" ref="OD41:OD78" si="1498">SUM(NT41,NY41)</f>
        <v>0</v>
      </c>
      <c r="OE41" s="13">
        <f t="shared" ref="OE41:OE78" si="1499">SUM(NU41,NZ41)</f>
        <v>0</v>
      </c>
      <c r="OF41" s="95">
        <f t="shared" ref="OF41:OF78" si="1500">SUM(NV41,OA41)</f>
        <v>0</v>
      </c>
      <c r="OI41" s="13">
        <f t="shared" ref="OI41:OI78" si="1501">SUM(OG41:OH41)</f>
        <v>0</v>
      </c>
      <c r="OK41" s="95">
        <f t="shared" ref="OK41:OK78" si="1502">SUM(OI41:OJ41)</f>
        <v>0</v>
      </c>
      <c r="OL41" s="13">
        <f t="shared" ref="OL41:OL78" si="1503">OG41</f>
        <v>0</v>
      </c>
      <c r="OM41" s="13">
        <f t="shared" ref="OM41:OM78" si="1504">OH41</f>
        <v>0</v>
      </c>
      <c r="ON41" s="13">
        <f t="shared" ref="ON41:ON78" si="1505">OI41</f>
        <v>0</v>
      </c>
      <c r="OO41" s="13">
        <f t="shared" ref="OO41:OO78" si="1506">OJ41</f>
        <v>0</v>
      </c>
      <c r="OP41" s="95">
        <f t="shared" ref="OP41:OP78" si="1507">OK41</f>
        <v>0</v>
      </c>
      <c r="OQ41" s="13">
        <f t="shared" ref="OQ41:OQ78" si="1508">SUM(LY41,MD41,MX41,,NM41,OB41,OL41)</f>
        <v>0</v>
      </c>
      <c r="OR41" s="13">
        <f t="shared" ref="OR41:OR78" si="1509">SUM(LZ41,ME41,MY41,,NN41,OC41,OM41)</f>
        <v>0</v>
      </c>
      <c r="OS41" s="13">
        <f t="shared" ref="OS41:OS78" si="1510">SUM(MA41,MF41,MZ41,,NO41,OD41,ON41)</f>
        <v>0</v>
      </c>
      <c r="OT41" s="13">
        <f t="shared" ref="OT41:OT78" si="1511">SUM(MB41,MG41,NA41,,NP41,OE41,OO41)</f>
        <v>0</v>
      </c>
      <c r="OU41" s="95">
        <f t="shared" ref="OU41:OU78" si="1512">SUM(MC41,MH41,NB41,,NQ41,OF41,OP41)</f>
        <v>0</v>
      </c>
      <c r="OX41" s="13">
        <f t="shared" ref="OX41:OX78" si="1513">SUM(OV41:OW41)</f>
        <v>0</v>
      </c>
      <c r="OZ41" s="95">
        <f t="shared" ref="OZ41:OZ78" si="1514">SUM(OX41:OY41)</f>
        <v>0</v>
      </c>
      <c r="PC41" s="13">
        <f t="shared" ref="PC41:PC78" si="1515">SUM(PA41:PB41)</f>
        <v>0</v>
      </c>
      <c r="PE41" s="95">
        <f t="shared" ref="PE41:PE78" si="1516">SUM(PC41:PD41)</f>
        <v>0</v>
      </c>
      <c r="PH41" s="13">
        <f t="shared" ref="PH41:PH78" si="1517">SUM(PF41:PG41)</f>
        <v>0</v>
      </c>
      <c r="PJ41" s="95">
        <f t="shared" ref="PJ41:PJ78" si="1518">SUM(PH41:PI41)</f>
        <v>0</v>
      </c>
      <c r="PK41" s="13">
        <f t="shared" ref="PK41:PK78" si="1519">SUM(PA41,PF41)</f>
        <v>0</v>
      </c>
      <c r="PL41" s="13">
        <f t="shared" ref="PL41:PL78" si="1520">SUM(PB41,PG41)</f>
        <v>0</v>
      </c>
      <c r="PM41" s="13">
        <f t="shared" ref="PM41:PM78" si="1521">SUM(PC41,PH41)</f>
        <v>0</v>
      </c>
      <c r="PN41" s="13">
        <f t="shared" ref="PN41:PN78" si="1522">SUM(PD41,PI41)</f>
        <v>0</v>
      </c>
      <c r="PO41" s="95">
        <f t="shared" ref="PO41:PO78" si="1523">SUM(PE41,PJ41)</f>
        <v>0</v>
      </c>
      <c r="PR41" s="13">
        <f t="shared" ref="PR41:PR78" si="1524">SUM(PP41:PQ41)</f>
        <v>0</v>
      </c>
      <c r="PT41" s="95">
        <f t="shared" ref="PT41:PT78" si="1525">SUM(PR41:PS41)</f>
        <v>0</v>
      </c>
      <c r="PW41" s="13">
        <f t="shared" ref="PW41:PW78" si="1526">SUM(PU41:PV41)</f>
        <v>0</v>
      </c>
      <c r="PY41" s="95">
        <f t="shared" ref="PY41:PY78" si="1527">SUM(PW41:PX41)</f>
        <v>0</v>
      </c>
      <c r="QB41" s="13">
        <f t="shared" ref="QB41:QB78" si="1528">SUM(PZ41:QA41)</f>
        <v>0</v>
      </c>
      <c r="QD41" s="95">
        <f t="shared" ref="QD41:QD78" si="1529">SUM(QB41:QC41)</f>
        <v>0</v>
      </c>
      <c r="QG41" s="13">
        <f t="shared" ref="QG41:QG78" si="1530">SUM(QE41:QF41)</f>
        <v>0</v>
      </c>
      <c r="QI41" s="95">
        <f t="shared" ref="QI41:QI78" si="1531">SUM(QG41:QH41)</f>
        <v>0</v>
      </c>
      <c r="QJ41" s="13">
        <f t="shared" ref="QJ41:QJ78" si="1532">SUM(PP41,PU41,PZ41,QE41)</f>
        <v>0</v>
      </c>
      <c r="QK41" s="13">
        <f t="shared" ref="QK41:QK78" si="1533">SUM(PQ41,PV41,QA41,QF41)</f>
        <v>0</v>
      </c>
      <c r="QL41" s="13">
        <f t="shared" ref="QL41:QL78" si="1534">SUM(PR41,PW41,QB41,QG41)</f>
        <v>0</v>
      </c>
      <c r="QM41" s="13">
        <f t="shared" ref="QM41:QM78" si="1535">SUM(PS41,PX41,QC41,QH41)</f>
        <v>0</v>
      </c>
      <c r="QN41" s="95">
        <f t="shared" ref="QN41:QN78" si="1536">SUM(PT41,PY41,QD41,QI41)</f>
        <v>0</v>
      </c>
      <c r="QO41" s="13">
        <f t="shared" ref="QO41:QO78" si="1537">SUM(OV41,PK41,QJ41)</f>
        <v>0</v>
      </c>
      <c r="QP41" s="13">
        <f t="shared" ref="QP41:QP78" si="1538">SUM(OW41,PL41,QK41)</f>
        <v>0</v>
      </c>
      <c r="QQ41" s="13">
        <f t="shared" ref="QQ41:QQ78" si="1539">SUM(OX41,PM41,QL41)</f>
        <v>0</v>
      </c>
      <c r="QR41" s="13">
        <f t="shared" ref="QR41:QR78" si="1540">SUM(OY41,PN41,QM41)</f>
        <v>0</v>
      </c>
      <c r="QS41" s="95">
        <f t="shared" ref="QS41:QS78" si="1541">SUM(OZ41,PO41,QN41)</f>
        <v>0</v>
      </c>
      <c r="QV41" s="13">
        <f t="shared" ref="QV41:QV78" si="1542">SUM(QT41:QU41)</f>
        <v>0</v>
      </c>
      <c r="QX41" s="95">
        <f t="shared" ref="QX41:QX78" si="1543">SUM(QV41:QW41)</f>
        <v>0</v>
      </c>
      <c r="QY41" s="13">
        <v>3571437</v>
      </c>
      <c r="QZ41" s="13">
        <f>198936+15691+102718+203266+16067+64308</f>
        <v>600986</v>
      </c>
      <c r="RA41" s="13">
        <f t="shared" ref="RA41:RA78" si="1544">SUM(QY41:QZ41)</f>
        <v>4172423</v>
      </c>
      <c r="RB41" s="13">
        <f>158146+16400+179+8240+8358+16101+5145+16251+255-5145+16593</f>
        <v>240523</v>
      </c>
      <c r="RC41" s="95">
        <f t="shared" ref="RC41:RC78" si="1545">SUM(RA41:RB41)</f>
        <v>4412946</v>
      </c>
      <c r="RF41" s="13">
        <f t="shared" ref="RF41:RF78" si="1546">SUM(RD41:RE41)</f>
        <v>0</v>
      </c>
      <c r="RH41" s="95">
        <f t="shared" ref="RH41:RH78" si="1547">SUM(RF41:RG41)</f>
        <v>0</v>
      </c>
      <c r="RK41" s="13">
        <f t="shared" ref="RK41:RK78" si="1548">SUM(RI41:RJ41)</f>
        <v>0</v>
      </c>
      <c r="RM41" s="95">
        <f t="shared" ref="RM41:RM78" si="1549">SUM(RK41:RL41)</f>
        <v>0</v>
      </c>
      <c r="RP41" s="13">
        <f t="shared" ref="RP41:RP78" si="1550">SUM(RN41:RO41)</f>
        <v>0</v>
      </c>
      <c r="RR41" s="95">
        <f t="shared" ref="RR41:RR78" si="1551">SUM(RP41:RQ41)</f>
        <v>0</v>
      </c>
      <c r="RU41" s="13">
        <f t="shared" ref="RU41:RU78" si="1552">SUM(RS41:RT41)</f>
        <v>0</v>
      </c>
      <c r="RW41" s="95">
        <f t="shared" ref="RW41:RW78" si="1553">SUM(RU41:RV41)</f>
        <v>0</v>
      </c>
      <c r="RX41" s="13">
        <f t="shared" ref="RX41:RX78" si="1554">SUM(QT41,QY41,RI41,RN41,RS41,RD41)</f>
        <v>3571437</v>
      </c>
      <c r="RY41" s="13">
        <f t="shared" ref="RY41:RY78" si="1555">SUM(QU41,QZ41,RJ41,RO41,RT41,RE41)</f>
        <v>600986</v>
      </c>
      <c r="RZ41" s="13">
        <f t="shared" ref="RZ41:RZ78" si="1556">SUM(QV41,RA41,RK41,RP41,RU41,RF41)</f>
        <v>4172423</v>
      </c>
      <c r="SA41" s="13">
        <f t="shared" ref="SA41:SA78" si="1557">SUM(QW41,RB41,RL41,RQ41,RV41,RG41)</f>
        <v>240523</v>
      </c>
      <c r="SB41" s="95">
        <f t="shared" ref="SB41:SB78" si="1558">SUM(QX41,RC41,RM41,RR41,RW41,RH41)</f>
        <v>4412946</v>
      </c>
      <c r="SE41" s="13">
        <f t="shared" ref="SE41:SE78" si="1559">SUM(SC41:SD41)</f>
        <v>0</v>
      </c>
      <c r="SG41" s="95">
        <f t="shared" ref="SG41:SG78" si="1560">SUM(SE41:SF41)</f>
        <v>0</v>
      </c>
      <c r="SJ41" s="13">
        <f t="shared" ref="SJ41:SJ78" si="1561">SUM(SH41:SI41)</f>
        <v>0</v>
      </c>
      <c r="SK41" s="13">
        <f>96899</f>
        <v>96899</v>
      </c>
      <c r="SL41" s="95">
        <f t="shared" ref="SL41:SL78" si="1562">SUM(SJ41:SK41)</f>
        <v>96899</v>
      </c>
      <c r="SM41" s="13">
        <f t="shared" ref="SM41:SM78" si="1563">SUM(SC41,SH41)</f>
        <v>0</v>
      </c>
      <c r="SN41" s="13">
        <f t="shared" ref="SN41:SN78" si="1564">SUM(SD41,SI41)</f>
        <v>0</v>
      </c>
      <c r="SO41" s="13">
        <f t="shared" ref="SO41:SO78" si="1565">SUM(SE41,SJ41)</f>
        <v>0</v>
      </c>
      <c r="SP41" s="13">
        <f t="shared" ref="SP41:SP78" si="1566">SUM(SF41,SK41)</f>
        <v>96899</v>
      </c>
      <c r="SQ41" s="95">
        <f t="shared" ref="SQ41:SQ78" si="1567">SUM(SG41,SL41)</f>
        <v>96899</v>
      </c>
      <c r="SR41" s="13">
        <f t="shared" ref="SR41:SR78" si="1568">SUM(RX41,SM41)</f>
        <v>3571437</v>
      </c>
      <c r="SS41" s="13">
        <f t="shared" ref="SS41:SS78" si="1569">SUM(RY41,SN41)</f>
        <v>600986</v>
      </c>
      <c r="ST41" s="13">
        <f t="shared" ref="ST41:ST78" si="1570">SUM(RZ41,SO41)</f>
        <v>4172423</v>
      </c>
      <c r="SU41" s="13">
        <f t="shared" ref="SU41:SU78" si="1571">SUM(SA41,SP41)</f>
        <v>337422</v>
      </c>
      <c r="SV41" s="95">
        <f t="shared" ref="SV41:SV78" si="1572">SUM(SB41,SQ41)</f>
        <v>4509845</v>
      </c>
      <c r="SY41" s="13">
        <f t="shared" ref="SY41:SY78" si="1573">SUM(SW41:SX41)</f>
        <v>0</v>
      </c>
      <c r="TA41" s="95">
        <f t="shared" ref="TA41:TA78" si="1574">SUM(SY41:SZ41)</f>
        <v>0</v>
      </c>
      <c r="TD41" s="13">
        <f t="shared" ref="TD41:TD78" si="1575">SUM(TB41:TC41)</f>
        <v>0</v>
      </c>
      <c r="TF41" s="95">
        <f t="shared" ref="TF41:TF78" si="1576">SUM(TD41:TE41)</f>
        <v>0</v>
      </c>
      <c r="TH41" s="13">
        <f>50090</f>
        <v>50090</v>
      </c>
      <c r="TI41" s="13">
        <f t="shared" ref="TI41:TI78" si="1577">SUM(TG41:TH41)</f>
        <v>50090</v>
      </c>
      <c r="TK41" s="95">
        <f t="shared" ref="TK41:TK78" si="1578">SUM(TI41:TJ41)</f>
        <v>50090</v>
      </c>
      <c r="TM41" s="13">
        <f>52376</f>
        <v>52376</v>
      </c>
      <c r="TN41" s="13">
        <f t="shared" ref="TN41:TN78" si="1579">SUM(TL41:TM41)</f>
        <v>52376</v>
      </c>
      <c r="TP41" s="95">
        <f t="shared" ref="TP41:TP78" si="1580">SUM(TN41:TO41)</f>
        <v>52376</v>
      </c>
      <c r="TR41" s="13">
        <f>46143</f>
        <v>46143</v>
      </c>
      <c r="TS41" s="13">
        <f t="shared" ref="TS41:TS78" si="1581">SUM(TQ41:TR41)</f>
        <v>46143</v>
      </c>
      <c r="TU41" s="95">
        <f t="shared" ref="TU41:TU78" si="1582">SUM(TS41:TT41)</f>
        <v>46143</v>
      </c>
      <c r="TV41" s="13">
        <f t="shared" ref="TV41:TV78" si="1583">SUM(SW41,,TB41,TG41,TL41,TQ41)</f>
        <v>0</v>
      </c>
      <c r="TW41" s="13">
        <f t="shared" ref="TW41:TW78" si="1584">SUM(SX41,,TC41,TH41,TM41,TR41)</f>
        <v>148609</v>
      </c>
      <c r="TX41" s="13">
        <f t="shared" ref="TX41:TX78" si="1585">SUM(SY41,,TD41,TI41,TN41,TS41)</f>
        <v>148609</v>
      </c>
      <c r="TY41" s="13">
        <f t="shared" ref="TY41:TY78" si="1586">SUM(SZ41,,TE41,TJ41,TO41,TT41)</f>
        <v>0</v>
      </c>
      <c r="TZ41" s="95">
        <f t="shared" ref="TZ41:TZ78" si="1587">SUM(TA41,,TF41,TK41,TP41,TU41)</f>
        <v>148609</v>
      </c>
      <c r="UC41" s="13">
        <f t="shared" ref="UC41:UC78" si="1588">SUM(UA41:UB41)</f>
        <v>0</v>
      </c>
      <c r="UE41" s="95">
        <f t="shared" ref="UE41:UE78" si="1589">SUM(UC41:UD41)</f>
        <v>0</v>
      </c>
      <c r="UF41" s="13">
        <f t="shared" si="312"/>
        <v>0</v>
      </c>
      <c r="UG41" s="13">
        <f t="shared" si="313"/>
        <v>0</v>
      </c>
      <c r="UH41" s="13">
        <f t="shared" si="314"/>
        <v>0</v>
      </c>
      <c r="UI41" s="13">
        <f t="shared" si="315"/>
        <v>0</v>
      </c>
      <c r="UJ41" s="95">
        <f t="shared" si="316"/>
        <v>0</v>
      </c>
      <c r="UK41" s="13">
        <f t="shared" ref="UK41:UK78" si="1590">SUM(TV41,UF41,)</f>
        <v>0</v>
      </c>
      <c r="UL41" s="13">
        <f t="shared" ref="UL41:UL78" si="1591">SUM(TW41,UG41,)</f>
        <v>148609</v>
      </c>
      <c r="UM41" s="13">
        <f t="shared" ref="UM41:UM78" si="1592">SUM(TX41,UH41,)</f>
        <v>148609</v>
      </c>
      <c r="UN41" s="13">
        <f t="shared" ref="UN41:UN78" si="1593">SUM(TY41,UI41,)</f>
        <v>0</v>
      </c>
      <c r="UO41" s="95">
        <f t="shared" ref="UO41:UO78" si="1594">SUM(TZ41,UJ41,)</f>
        <v>148609</v>
      </c>
      <c r="UP41" s="13">
        <v>4026479</v>
      </c>
      <c r="UQ41" s="13">
        <f t="shared" ref="UQ41:UQ78" si="1595">SUM(KU41,OQ41,QO41,SR41,UK41)</f>
        <v>3571437</v>
      </c>
      <c r="UR41" s="13">
        <f t="shared" ref="UR41:UR78" si="1596">SUM(KV41,OR41,QP41,SS41,UL41)</f>
        <v>749595</v>
      </c>
      <c r="US41" s="13">
        <f t="shared" ref="US41:US78" si="1597">SUM(KW41,OS41,QQ41,ST41,UM41)</f>
        <v>4321032</v>
      </c>
      <c r="UT41" s="13">
        <f t="shared" ref="UT41:UT78" si="1598">SUM(KX41,OT41,QR41,SU41,UN41)</f>
        <v>337422</v>
      </c>
      <c r="UU41" s="95">
        <f t="shared" ref="UU41:UU78" si="1599">SUM(KY41,OU41,QS41,SV41,UO41)</f>
        <v>4658454</v>
      </c>
      <c r="UV41" s="13">
        <f t="shared" ref="UV41:UV76" si="1600">SUM(BL41,DB41,UP41)</f>
        <v>4616209</v>
      </c>
      <c r="UW41" s="13">
        <f t="shared" ref="UW41:UW76" si="1601">SUM(BM41,DC41,UQ41)</f>
        <v>4146437</v>
      </c>
      <c r="UX41" s="13">
        <f t="shared" ref="UX41:UX76" si="1602">SUM(BN41,DD41,UR41)</f>
        <v>749595</v>
      </c>
      <c r="UY41" s="13">
        <f t="shared" ref="UY41:UY76" si="1603">SUM(BO41,DE41,US41)</f>
        <v>4896032</v>
      </c>
      <c r="UZ41" s="13">
        <f t="shared" ref="UZ41:UZ76" si="1604">SUM(BP41,DF41,UT41)</f>
        <v>366967</v>
      </c>
      <c r="VA41" s="95">
        <f t="shared" ref="VA41:VA76" si="1605">SUM(BQ41,DG41,UU41)</f>
        <v>5262999</v>
      </c>
      <c r="VB41" s="14"/>
    </row>
    <row r="42" spans="1:574" s="13" customFormat="1" ht="16.5" thickBot="1" x14ac:dyDescent="0.3">
      <c r="A42" s="10">
        <v>32</v>
      </c>
      <c r="B42" s="11" t="s">
        <v>279</v>
      </c>
      <c r="C42" s="48" t="s">
        <v>157</v>
      </c>
      <c r="G42" s="13">
        <f t="shared" si="134"/>
        <v>0</v>
      </c>
      <c r="I42" s="95">
        <f t="shared" si="135"/>
        <v>0</v>
      </c>
      <c r="M42" s="13">
        <f t="shared" si="136"/>
        <v>0</v>
      </c>
      <c r="O42" s="95">
        <f t="shared" si="137"/>
        <v>0</v>
      </c>
      <c r="S42" s="13">
        <f t="shared" si="138"/>
        <v>0</v>
      </c>
      <c r="U42" s="95">
        <f t="shared" si="139"/>
        <v>0</v>
      </c>
      <c r="Y42" s="13">
        <f t="shared" si="140"/>
        <v>0</v>
      </c>
      <c r="AA42" s="95">
        <f t="shared" si="141"/>
        <v>0</v>
      </c>
      <c r="AE42" s="13">
        <f t="shared" si="142"/>
        <v>0</v>
      </c>
      <c r="AG42" s="95">
        <f t="shared" si="143"/>
        <v>0</v>
      </c>
      <c r="AK42" s="13">
        <f t="shared" si="144"/>
        <v>0</v>
      </c>
      <c r="AM42" s="95">
        <f t="shared" si="145"/>
        <v>0</v>
      </c>
      <c r="AQ42" s="13">
        <f t="shared" si="146"/>
        <v>0</v>
      </c>
      <c r="AS42" s="95">
        <f t="shared" si="147"/>
        <v>0</v>
      </c>
      <c r="AW42" s="13">
        <f t="shared" si="148"/>
        <v>0</v>
      </c>
      <c r="AY42" s="95">
        <f t="shared" si="149"/>
        <v>0</v>
      </c>
      <c r="AZ42" s="13">
        <f t="shared" si="150"/>
        <v>0</v>
      </c>
      <c r="BA42" s="13">
        <f t="shared" si="151"/>
        <v>0</v>
      </c>
      <c r="BB42" s="13">
        <f t="shared" si="152"/>
        <v>0</v>
      </c>
      <c r="BC42" s="13">
        <f t="shared" si="153"/>
        <v>0</v>
      </c>
      <c r="BD42" s="13">
        <f t="shared" si="154"/>
        <v>0</v>
      </c>
      <c r="BE42" s="95">
        <f t="shared" si="155"/>
        <v>0</v>
      </c>
      <c r="BI42" s="13">
        <f t="shared" si="156"/>
        <v>0</v>
      </c>
      <c r="BK42" s="95">
        <f t="shared" si="157"/>
        <v>0</v>
      </c>
      <c r="BL42" s="13">
        <f t="shared" si="158"/>
        <v>0</v>
      </c>
      <c r="BM42" s="13">
        <f t="shared" si="159"/>
        <v>0</v>
      </c>
      <c r="BN42" s="13">
        <f t="shared" si="160"/>
        <v>0</v>
      </c>
      <c r="BO42" s="13">
        <f t="shared" si="161"/>
        <v>0</v>
      </c>
      <c r="BP42" s="13">
        <f t="shared" si="162"/>
        <v>0</v>
      </c>
      <c r="BQ42" s="95">
        <f t="shared" si="163"/>
        <v>0</v>
      </c>
      <c r="BU42" s="13">
        <f t="shared" si="164"/>
        <v>0</v>
      </c>
      <c r="BW42" s="95">
        <f t="shared" si="165"/>
        <v>0</v>
      </c>
      <c r="CA42" s="13">
        <f t="shared" si="166"/>
        <v>0</v>
      </c>
      <c r="CC42" s="95">
        <f t="shared" si="167"/>
        <v>0</v>
      </c>
      <c r="CG42" s="13">
        <f t="shared" si="1348"/>
        <v>0</v>
      </c>
      <c r="CI42" s="95">
        <f t="shared" si="1349"/>
        <v>0</v>
      </c>
      <c r="CM42" s="13">
        <f t="shared" si="1350"/>
        <v>0</v>
      </c>
      <c r="CO42" s="95">
        <f t="shared" si="1351"/>
        <v>0</v>
      </c>
      <c r="CS42" s="13">
        <f t="shared" si="1352"/>
        <v>0</v>
      </c>
      <c r="CU42" s="95">
        <f t="shared" si="1353"/>
        <v>0</v>
      </c>
      <c r="CY42" s="13">
        <f t="shared" si="1354"/>
        <v>0</v>
      </c>
      <c r="DA42" s="95">
        <f t="shared" si="1355"/>
        <v>0</v>
      </c>
      <c r="DB42" s="13">
        <f t="shared" si="176"/>
        <v>0</v>
      </c>
      <c r="DC42" s="13">
        <f t="shared" si="177"/>
        <v>0</v>
      </c>
      <c r="DD42" s="13">
        <f t="shared" si="178"/>
        <v>0</v>
      </c>
      <c r="DE42" s="13">
        <f t="shared" si="179"/>
        <v>0</v>
      </c>
      <c r="DF42" s="13">
        <f t="shared" si="180"/>
        <v>0</v>
      </c>
      <c r="DG42" s="95">
        <f t="shared" si="181"/>
        <v>0</v>
      </c>
      <c r="DJ42" s="13">
        <f t="shared" si="182"/>
        <v>0</v>
      </c>
      <c r="DL42" s="95">
        <f t="shared" si="183"/>
        <v>0</v>
      </c>
      <c r="DO42" s="13">
        <f t="shared" si="184"/>
        <v>0</v>
      </c>
      <c r="DQ42" s="95">
        <f t="shared" si="185"/>
        <v>0</v>
      </c>
      <c r="DT42" s="13">
        <f t="shared" si="186"/>
        <v>0</v>
      </c>
      <c r="DV42" s="95">
        <f t="shared" si="187"/>
        <v>0</v>
      </c>
      <c r="DY42" s="13">
        <f t="shared" si="1356"/>
        <v>0</v>
      </c>
      <c r="EA42" s="95">
        <f t="shared" si="1357"/>
        <v>0</v>
      </c>
      <c r="ED42" s="13">
        <f t="shared" si="1358"/>
        <v>0</v>
      </c>
      <c r="EF42" s="95">
        <f t="shared" si="1359"/>
        <v>0</v>
      </c>
      <c r="EI42" s="13">
        <f t="shared" si="1360"/>
        <v>0</v>
      </c>
      <c r="EK42" s="95">
        <f t="shared" si="1361"/>
        <v>0</v>
      </c>
      <c r="EN42" s="13">
        <f t="shared" si="1362"/>
        <v>0</v>
      </c>
      <c r="EP42" s="95">
        <f t="shared" si="1363"/>
        <v>0</v>
      </c>
      <c r="ES42" s="13">
        <f t="shared" si="1364"/>
        <v>0</v>
      </c>
      <c r="EU42" s="95">
        <f t="shared" si="1365"/>
        <v>0</v>
      </c>
      <c r="EV42" s="13">
        <f t="shared" si="1366"/>
        <v>0</v>
      </c>
      <c r="EW42" s="13">
        <f t="shared" si="1367"/>
        <v>0</v>
      </c>
      <c r="EX42" s="13">
        <f t="shared" si="1368"/>
        <v>0</v>
      </c>
      <c r="EY42" s="13">
        <f t="shared" si="1369"/>
        <v>0</v>
      </c>
      <c r="EZ42" s="95">
        <f t="shared" si="1370"/>
        <v>0</v>
      </c>
      <c r="FC42" s="13">
        <f t="shared" si="1371"/>
        <v>0</v>
      </c>
      <c r="FE42" s="95">
        <f t="shared" si="1372"/>
        <v>0</v>
      </c>
      <c r="FH42" s="13">
        <f t="shared" si="1373"/>
        <v>0</v>
      </c>
      <c r="FJ42" s="95">
        <f t="shared" si="1374"/>
        <v>0</v>
      </c>
      <c r="FM42" s="13">
        <f t="shared" si="1375"/>
        <v>0</v>
      </c>
      <c r="FO42" s="95">
        <f t="shared" si="1376"/>
        <v>0</v>
      </c>
      <c r="FR42" s="13">
        <f t="shared" si="1377"/>
        <v>0</v>
      </c>
      <c r="FT42" s="95">
        <f t="shared" si="1378"/>
        <v>0</v>
      </c>
      <c r="FU42" s="13">
        <f t="shared" si="1379"/>
        <v>0</v>
      </c>
      <c r="FV42" s="13">
        <f t="shared" si="1380"/>
        <v>0</v>
      </c>
      <c r="FW42" s="13">
        <f t="shared" si="1381"/>
        <v>0</v>
      </c>
      <c r="FX42" s="13">
        <f t="shared" si="1382"/>
        <v>0</v>
      </c>
      <c r="FY42" s="95">
        <f t="shared" si="1383"/>
        <v>0</v>
      </c>
      <c r="GB42" s="13">
        <f t="shared" si="1384"/>
        <v>0</v>
      </c>
      <c r="GD42" s="95">
        <f t="shared" si="1385"/>
        <v>0</v>
      </c>
      <c r="GG42" s="13">
        <f t="shared" si="1386"/>
        <v>0</v>
      </c>
      <c r="GI42" s="95">
        <f t="shared" si="1387"/>
        <v>0</v>
      </c>
      <c r="GL42" s="13">
        <f t="shared" si="1388"/>
        <v>0</v>
      </c>
      <c r="GN42" s="95">
        <f t="shared" si="1389"/>
        <v>0</v>
      </c>
      <c r="GQ42" s="13">
        <f t="shared" si="1390"/>
        <v>0</v>
      </c>
      <c r="GS42" s="95">
        <f t="shared" si="1391"/>
        <v>0</v>
      </c>
      <c r="GV42" s="13">
        <f t="shared" si="1392"/>
        <v>0</v>
      </c>
      <c r="GX42" s="95">
        <f t="shared" si="1393"/>
        <v>0</v>
      </c>
      <c r="GY42" s="13">
        <f t="shared" si="1394"/>
        <v>0</v>
      </c>
      <c r="GZ42" s="13">
        <f t="shared" si="1395"/>
        <v>0</v>
      </c>
      <c r="HA42" s="13">
        <f t="shared" si="1396"/>
        <v>0</v>
      </c>
      <c r="HB42" s="13">
        <f t="shared" si="1397"/>
        <v>0</v>
      </c>
      <c r="HC42" s="95">
        <f t="shared" si="1398"/>
        <v>0</v>
      </c>
      <c r="HF42" s="13">
        <f t="shared" si="1399"/>
        <v>0</v>
      </c>
      <c r="HH42" s="95">
        <f t="shared" si="1400"/>
        <v>0</v>
      </c>
      <c r="HK42" s="13">
        <f t="shared" si="1401"/>
        <v>0</v>
      </c>
      <c r="HM42" s="95">
        <f t="shared" si="1402"/>
        <v>0</v>
      </c>
      <c r="HP42" s="13">
        <f t="shared" si="1403"/>
        <v>0</v>
      </c>
      <c r="HR42" s="95">
        <f t="shared" si="1404"/>
        <v>0</v>
      </c>
      <c r="HS42" s="13">
        <f t="shared" si="1405"/>
        <v>0</v>
      </c>
      <c r="HT42" s="13">
        <f t="shared" si="1406"/>
        <v>0</v>
      </c>
      <c r="HU42" s="13">
        <f t="shared" si="1407"/>
        <v>0</v>
      </c>
      <c r="HV42" s="13">
        <f t="shared" si="1408"/>
        <v>0</v>
      </c>
      <c r="HW42" s="95">
        <f t="shared" si="1409"/>
        <v>0</v>
      </c>
      <c r="HZ42" s="13">
        <f t="shared" si="1410"/>
        <v>0</v>
      </c>
      <c r="IB42" s="95">
        <f t="shared" si="1411"/>
        <v>0</v>
      </c>
      <c r="IE42" s="13">
        <f t="shared" si="1412"/>
        <v>0</v>
      </c>
      <c r="IG42" s="95">
        <f t="shared" si="1413"/>
        <v>0</v>
      </c>
      <c r="IJ42" s="13">
        <f t="shared" si="1414"/>
        <v>0</v>
      </c>
      <c r="IL42" s="95">
        <f t="shared" si="1415"/>
        <v>0</v>
      </c>
      <c r="IO42" s="13">
        <f t="shared" si="1416"/>
        <v>0</v>
      </c>
      <c r="IQ42" s="95">
        <f t="shared" si="1417"/>
        <v>0</v>
      </c>
      <c r="IT42" s="13">
        <f t="shared" si="1418"/>
        <v>0</v>
      </c>
      <c r="IV42" s="95">
        <f t="shared" si="1419"/>
        <v>0</v>
      </c>
      <c r="IW42" s="13">
        <f t="shared" si="1420"/>
        <v>0</v>
      </c>
      <c r="IX42" s="13">
        <f t="shared" si="1421"/>
        <v>0</v>
      </c>
      <c r="IY42" s="13">
        <f t="shared" si="1422"/>
        <v>0</v>
      </c>
      <c r="IZ42" s="13">
        <f t="shared" si="1423"/>
        <v>0</v>
      </c>
      <c r="JA42" s="95">
        <f t="shared" si="1424"/>
        <v>0</v>
      </c>
      <c r="JD42" s="13">
        <f t="shared" si="1425"/>
        <v>0</v>
      </c>
      <c r="JF42" s="95">
        <f t="shared" si="1426"/>
        <v>0</v>
      </c>
      <c r="JI42" s="13">
        <f t="shared" si="1427"/>
        <v>0</v>
      </c>
      <c r="JK42" s="95">
        <f t="shared" si="1428"/>
        <v>0</v>
      </c>
      <c r="JN42" s="13">
        <f t="shared" si="1429"/>
        <v>0</v>
      </c>
      <c r="JP42" s="95">
        <f t="shared" si="1430"/>
        <v>0</v>
      </c>
      <c r="JS42" s="13">
        <f t="shared" si="1431"/>
        <v>0</v>
      </c>
      <c r="JU42" s="95">
        <f t="shared" si="1432"/>
        <v>0</v>
      </c>
      <c r="JV42" s="13">
        <f t="shared" ref="JV42:JV78" si="1606">SUM(JB42,JG42,JL42,JQ42)</f>
        <v>0</v>
      </c>
      <c r="JW42" s="13">
        <f t="shared" ref="JW42:JW78" si="1607">SUM(JC42,JH42,JM42,JR42)</f>
        <v>0</v>
      </c>
      <c r="JX42" s="13">
        <f t="shared" ref="JX42:JX78" si="1608">SUM(JD42,JI42,JN42,JS42)</f>
        <v>0</v>
      </c>
      <c r="JY42" s="13">
        <f t="shared" ref="JY42:JY78" si="1609">SUM(JE42,JJ42,JO42,JT42)</f>
        <v>0</v>
      </c>
      <c r="JZ42" s="95">
        <f t="shared" ref="JZ42:JZ78" si="1610">SUM(JF42,JK42,JP42,JU42)</f>
        <v>0</v>
      </c>
      <c r="KC42" s="13">
        <f t="shared" si="1433"/>
        <v>0</v>
      </c>
      <c r="KE42" s="95">
        <f t="shared" si="1434"/>
        <v>0</v>
      </c>
      <c r="KF42" s="13">
        <f t="shared" si="1435"/>
        <v>0</v>
      </c>
      <c r="KG42" s="13">
        <f t="shared" si="1436"/>
        <v>0</v>
      </c>
      <c r="KH42" s="13">
        <f t="shared" si="1437"/>
        <v>0</v>
      </c>
      <c r="KI42" s="13">
        <f t="shared" si="1438"/>
        <v>0</v>
      </c>
      <c r="KJ42" s="95">
        <f t="shared" si="1439"/>
        <v>0</v>
      </c>
      <c r="KM42" s="13">
        <f t="shared" si="1440"/>
        <v>0</v>
      </c>
      <c r="KO42" s="95">
        <f t="shared" si="1441"/>
        <v>0</v>
      </c>
      <c r="KP42" s="13">
        <f t="shared" si="1442"/>
        <v>0</v>
      </c>
      <c r="KQ42" s="13">
        <f t="shared" si="1443"/>
        <v>0</v>
      </c>
      <c r="KR42" s="13">
        <f t="shared" si="1444"/>
        <v>0</v>
      </c>
      <c r="KS42" s="13">
        <f t="shared" si="1445"/>
        <v>0</v>
      </c>
      <c r="KT42" s="95">
        <f t="shared" si="1446"/>
        <v>0</v>
      </c>
      <c r="KU42" s="13">
        <f t="shared" si="1447"/>
        <v>0</v>
      </c>
      <c r="KV42" s="13">
        <f t="shared" si="1448"/>
        <v>0</v>
      </c>
      <c r="KW42" s="13">
        <f t="shared" si="1449"/>
        <v>0</v>
      </c>
      <c r="KX42" s="13">
        <f t="shared" si="1450"/>
        <v>0</v>
      </c>
      <c r="KY42" s="95">
        <f t="shared" si="1451"/>
        <v>0</v>
      </c>
      <c r="LB42" s="13">
        <f t="shared" si="1452"/>
        <v>0</v>
      </c>
      <c r="LD42" s="95">
        <f t="shared" si="1453"/>
        <v>0</v>
      </c>
      <c r="LG42" s="13">
        <f t="shared" si="1454"/>
        <v>0</v>
      </c>
      <c r="LI42" s="95">
        <f t="shared" si="1455"/>
        <v>0</v>
      </c>
      <c r="LL42" s="13">
        <f t="shared" si="1456"/>
        <v>0</v>
      </c>
      <c r="LN42" s="95">
        <f t="shared" si="1457"/>
        <v>0</v>
      </c>
      <c r="LQ42" s="13">
        <f t="shared" si="1458"/>
        <v>0</v>
      </c>
      <c r="LS42" s="95">
        <f t="shared" si="1459"/>
        <v>0</v>
      </c>
      <c r="LV42" s="13">
        <f t="shared" si="1460"/>
        <v>0</v>
      </c>
      <c r="LX42" s="95">
        <f t="shared" si="1461"/>
        <v>0</v>
      </c>
      <c r="LY42" s="13">
        <f t="shared" si="1462"/>
        <v>0</v>
      </c>
      <c r="LZ42" s="13">
        <f t="shared" si="1463"/>
        <v>0</v>
      </c>
      <c r="MA42" s="13">
        <f t="shared" si="1464"/>
        <v>0</v>
      </c>
      <c r="MB42" s="13">
        <f t="shared" si="1465"/>
        <v>0</v>
      </c>
      <c r="MC42" s="95">
        <f t="shared" si="1466"/>
        <v>0</v>
      </c>
      <c r="MF42" s="13">
        <f t="shared" si="1467"/>
        <v>0</v>
      </c>
      <c r="MH42" s="95">
        <f t="shared" si="1468"/>
        <v>0</v>
      </c>
      <c r="MI42" s="13">
        <f t="shared" si="1469"/>
        <v>0</v>
      </c>
      <c r="MJ42" s="13">
        <f t="shared" si="1470"/>
        <v>0</v>
      </c>
      <c r="MK42" s="13">
        <f t="shared" si="1471"/>
        <v>0</v>
      </c>
      <c r="ML42" s="13">
        <f t="shared" si="1472"/>
        <v>0</v>
      </c>
      <c r="MM42" s="95">
        <f t="shared" si="1473"/>
        <v>0</v>
      </c>
      <c r="MP42" s="13">
        <f t="shared" si="1474"/>
        <v>0</v>
      </c>
      <c r="MR42" s="95">
        <f t="shared" si="1475"/>
        <v>0</v>
      </c>
      <c r="MU42" s="13">
        <f t="shared" si="1476"/>
        <v>0</v>
      </c>
      <c r="MW42" s="95">
        <f t="shared" si="1477"/>
        <v>0</v>
      </c>
      <c r="MX42" s="13">
        <f t="shared" si="1478"/>
        <v>0</v>
      </c>
      <c r="MY42" s="13">
        <f t="shared" si="1479"/>
        <v>0</v>
      </c>
      <c r="MZ42" s="13">
        <f t="shared" si="1480"/>
        <v>0</v>
      </c>
      <c r="NA42" s="13">
        <f t="shared" si="1481"/>
        <v>0</v>
      </c>
      <c r="NB42" s="95">
        <f t="shared" si="1482"/>
        <v>0</v>
      </c>
      <c r="NE42" s="13">
        <f t="shared" si="1483"/>
        <v>0</v>
      </c>
      <c r="NG42" s="95">
        <f t="shared" si="1484"/>
        <v>0</v>
      </c>
      <c r="NJ42" s="13">
        <f t="shared" si="1485"/>
        <v>0</v>
      </c>
      <c r="NL42" s="95">
        <f t="shared" si="1486"/>
        <v>0</v>
      </c>
      <c r="NM42" s="13">
        <f t="shared" si="1487"/>
        <v>0</v>
      </c>
      <c r="NN42" s="13">
        <f t="shared" si="1488"/>
        <v>0</v>
      </c>
      <c r="NO42" s="13">
        <f t="shared" si="1489"/>
        <v>0</v>
      </c>
      <c r="NP42" s="13">
        <f t="shared" si="1490"/>
        <v>0</v>
      </c>
      <c r="NQ42" s="95">
        <f t="shared" si="1491"/>
        <v>0</v>
      </c>
      <c r="NT42" s="13">
        <f t="shared" si="1492"/>
        <v>0</v>
      </c>
      <c r="NV42" s="95">
        <f t="shared" si="1493"/>
        <v>0</v>
      </c>
      <c r="NY42" s="13">
        <f t="shared" si="1494"/>
        <v>0</v>
      </c>
      <c r="OA42" s="95">
        <f t="shared" si="1495"/>
        <v>0</v>
      </c>
      <c r="OB42" s="13">
        <f t="shared" si="1496"/>
        <v>0</v>
      </c>
      <c r="OC42" s="13">
        <f t="shared" si="1497"/>
        <v>0</v>
      </c>
      <c r="OD42" s="13">
        <f t="shared" si="1498"/>
        <v>0</v>
      </c>
      <c r="OE42" s="13">
        <f t="shared" si="1499"/>
        <v>0</v>
      </c>
      <c r="OF42" s="95">
        <f t="shared" si="1500"/>
        <v>0</v>
      </c>
      <c r="OI42" s="13">
        <f t="shared" si="1501"/>
        <v>0</v>
      </c>
      <c r="OK42" s="95">
        <f t="shared" si="1502"/>
        <v>0</v>
      </c>
      <c r="OL42" s="13">
        <f t="shared" si="1503"/>
        <v>0</v>
      </c>
      <c r="OM42" s="13">
        <f t="shared" si="1504"/>
        <v>0</v>
      </c>
      <c r="ON42" s="13">
        <f t="shared" si="1505"/>
        <v>0</v>
      </c>
      <c r="OO42" s="13">
        <f t="shared" si="1506"/>
        <v>0</v>
      </c>
      <c r="OP42" s="95">
        <f t="shared" si="1507"/>
        <v>0</v>
      </c>
      <c r="OQ42" s="13">
        <f t="shared" si="1508"/>
        <v>0</v>
      </c>
      <c r="OR42" s="13">
        <f t="shared" si="1509"/>
        <v>0</v>
      </c>
      <c r="OS42" s="13">
        <f t="shared" si="1510"/>
        <v>0</v>
      </c>
      <c r="OT42" s="13">
        <f t="shared" si="1511"/>
        <v>0</v>
      </c>
      <c r="OU42" s="95">
        <f t="shared" si="1512"/>
        <v>0</v>
      </c>
      <c r="OX42" s="13">
        <f t="shared" si="1513"/>
        <v>0</v>
      </c>
      <c r="OZ42" s="95">
        <f t="shared" si="1514"/>
        <v>0</v>
      </c>
      <c r="PC42" s="13">
        <f t="shared" si="1515"/>
        <v>0</v>
      </c>
      <c r="PE42" s="95">
        <f t="shared" si="1516"/>
        <v>0</v>
      </c>
      <c r="PH42" s="13">
        <f t="shared" si="1517"/>
        <v>0</v>
      </c>
      <c r="PJ42" s="95">
        <f t="shared" si="1518"/>
        <v>0</v>
      </c>
      <c r="PK42" s="13">
        <f t="shared" si="1519"/>
        <v>0</v>
      </c>
      <c r="PL42" s="13">
        <f t="shared" si="1520"/>
        <v>0</v>
      </c>
      <c r="PM42" s="13">
        <f t="shared" si="1521"/>
        <v>0</v>
      </c>
      <c r="PN42" s="13">
        <f t="shared" si="1522"/>
        <v>0</v>
      </c>
      <c r="PO42" s="95">
        <f t="shared" si="1523"/>
        <v>0</v>
      </c>
      <c r="PR42" s="13">
        <f t="shared" si="1524"/>
        <v>0</v>
      </c>
      <c r="PT42" s="95">
        <f t="shared" si="1525"/>
        <v>0</v>
      </c>
      <c r="PW42" s="13">
        <f t="shared" si="1526"/>
        <v>0</v>
      </c>
      <c r="PY42" s="95">
        <f t="shared" si="1527"/>
        <v>0</v>
      </c>
      <c r="QB42" s="13">
        <f t="shared" si="1528"/>
        <v>0</v>
      </c>
      <c r="QD42" s="95">
        <f t="shared" si="1529"/>
        <v>0</v>
      </c>
      <c r="QG42" s="13">
        <f t="shared" si="1530"/>
        <v>0</v>
      </c>
      <c r="QI42" s="95">
        <f t="shared" si="1531"/>
        <v>0</v>
      </c>
      <c r="QJ42" s="13">
        <f t="shared" si="1532"/>
        <v>0</v>
      </c>
      <c r="QK42" s="13">
        <f t="shared" si="1533"/>
        <v>0</v>
      </c>
      <c r="QL42" s="13">
        <f t="shared" si="1534"/>
        <v>0</v>
      </c>
      <c r="QM42" s="13">
        <f t="shared" si="1535"/>
        <v>0</v>
      </c>
      <c r="QN42" s="95">
        <f t="shared" si="1536"/>
        <v>0</v>
      </c>
      <c r="QO42" s="13">
        <f t="shared" si="1537"/>
        <v>0</v>
      </c>
      <c r="QP42" s="13">
        <f t="shared" si="1538"/>
        <v>0</v>
      </c>
      <c r="QQ42" s="13">
        <f t="shared" si="1539"/>
        <v>0</v>
      </c>
      <c r="QR42" s="13">
        <f t="shared" si="1540"/>
        <v>0</v>
      </c>
      <c r="QS42" s="95">
        <f t="shared" si="1541"/>
        <v>0</v>
      </c>
      <c r="QV42" s="13">
        <f t="shared" si="1542"/>
        <v>0</v>
      </c>
      <c r="QX42" s="95">
        <f t="shared" si="1543"/>
        <v>0</v>
      </c>
      <c r="RA42" s="13">
        <f t="shared" si="1544"/>
        <v>0</v>
      </c>
      <c r="RC42" s="95">
        <f t="shared" si="1545"/>
        <v>0</v>
      </c>
      <c r="RF42" s="13">
        <f t="shared" si="1546"/>
        <v>0</v>
      </c>
      <c r="RH42" s="95">
        <f t="shared" si="1547"/>
        <v>0</v>
      </c>
      <c r="RK42" s="13">
        <f t="shared" si="1548"/>
        <v>0</v>
      </c>
      <c r="RM42" s="95">
        <f t="shared" si="1549"/>
        <v>0</v>
      </c>
      <c r="RP42" s="13">
        <f t="shared" si="1550"/>
        <v>0</v>
      </c>
      <c r="RR42" s="95">
        <f t="shared" si="1551"/>
        <v>0</v>
      </c>
      <c r="RU42" s="13">
        <f t="shared" si="1552"/>
        <v>0</v>
      </c>
      <c r="RW42" s="95">
        <f t="shared" si="1553"/>
        <v>0</v>
      </c>
      <c r="RX42" s="13">
        <f t="shared" si="1554"/>
        <v>0</v>
      </c>
      <c r="RY42" s="13">
        <f t="shared" si="1555"/>
        <v>0</v>
      </c>
      <c r="RZ42" s="13">
        <f t="shared" si="1556"/>
        <v>0</v>
      </c>
      <c r="SA42" s="13">
        <f t="shared" si="1557"/>
        <v>0</v>
      </c>
      <c r="SB42" s="95">
        <f t="shared" si="1558"/>
        <v>0</v>
      </c>
      <c r="SE42" s="13">
        <f t="shared" si="1559"/>
        <v>0</v>
      </c>
      <c r="SG42" s="95">
        <f t="shared" si="1560"/>
        <v>0</v>
      </c>
      <c r="SJ42" s="13">
        <f t="shared" si="1561"/>
        <v>0</v>
      </c>
      <c r="SL42" s="95">
        <f t="shared" si="1562"/>
        <v>0</v>
      </c>
      <c r="SM42" s="13">
        <f t="shared" si="1563"/>
        <v>0</v>
      </c>
      <c r="SN42" s="13">
        <f t="shared" si="1564"/>
        <v>0</v>
      </c>
      <c r="SO42" s="13">
        <f t="shared" si="1565"/>
        <v>0</v>
      </c>
      <c r="SP42" s="13">
        <f t="shared" si="1566"/>
        <v>0</v>
      </c>
      <c r="SQ42" s="95">
        <f t="shared" si="1567"/>
        <v>0</v>
      </c>
      <c r="SR42" s="13">
        <f t="shared" si="1568"/>
        <v>0</v>
      </c>
      <c r="SS42" s="13">
        <f t="shared" si="1569"/>
        <v>0</v>
      </c>
      <c r="ST42" s="13">
        <f t="shared" si="1570"/>
        <v>0</v>
      </c>
      <c r="SU42" s="13">
        <f t="shared" si="1571"/>
        <v>0</v>
      </c>
      <c r="SV42" s="95">
        <f t="shared" si="1572"/>
        <v>0</v>
      </c>
      <c r="SY42" s="13">
        <f t="shared" si="1573"/>
        <v>0</v>
      </c>
      <c r="TA42" s="95">
        <f t="shared" si="1574"/>
        <v>0</v>
      </c>
      <c r="TD42" s="13">
        <f t="shared" si="1575"/>
        <v>0</v>
      </c>
      <c r="TF42" s="95">
        <f t="shared" si="1576"/>
        <v>0</v>
      </c>
      <c r="TH42" s="13">
        <f>399667</f>
        <v>399667</v>
      </c>
      <c r="TI42" s="13">
        <f t="shared" si="1577"/>
        <v>399667</v>
      </c>
      <c r="TK42" s="95">
        <f t="shared" si="1578"/>
        <v>399667</v>
      </c>
      <c r="TM42" s="13">
        <f>478181</f>
        <v>478181</v>
      </c>
      <c r="TN42" s="13">
        <f t="shared" si="1579"/>
        <v>478181</v>
      </c>
      <c r="TP42" s="95">
        <f t="shared" si="1580"/>
        <v>478181</v>
      </c>
      <c r="TR42" s="13">
        <f>429911</f>
        <v>429911</v>
      </c>
      <c r="TS42" s="13">
        <f t="shared" si="1581"/>
        <v>429911</v>
      </c>
      <c r="TU42" s="95">
        <f t="shared" si="1582"/>
        <v>429911</v>
      </c>
      <c r="TV42" s="13">
        <f t="shared" si="1583"/>
        <v>0</v>
      </c>
      <c r="TW42" s="13">
        <f t="shared" si="1584"/>
        <v>1307759</v>
      </c>
      <c r="TX42" s="13">
        <f t="shared" si="1585"/>
        <v>1307759</v>
      </c>
      <c r="TY42" s="13">
        <f t="shared" si="1586"/>
        <v>0</v>
      </c>
      <c r="TZ42" s="95">
        <f t="shared" si="1587"/>
        <v>1307759</v>
      </c>
      <c r="UC42" s="13">
        <f t="shared" si="1588"/>
        <v>0</v>
      </c>
      <c r="UE42" s="95">
        <f t="shared" si="1589"/>
        <v>0</v>
      </c>
      <c r="UF42" s="13">
        <f t="shared" si="312"/>
        <v>0</v>
      </c>
      <c r="UG42" s="13">
        <f t="shared" si="313"/>
        <v>0</v>
      </c>
      <c r="UH42" s="13">
        <f t="shared" si="314"/>
        <v>0</v>
      </c>
      <c r="UI42" s="13">
        <f t="shared" si="315"/>
        <v>0</v>
      </c>
      <c r="UJ42" s="95">
        <f t="shared" si="316"/>
        <v>0</v>
      </c>
      <c r="UK42" s="13">
        <f t="shared" si="1590"/>
        <v>0</v>
      </c>
      <c r="UL42" s="13">
        <f t="shared" si="1591"/>
        <v>1307759</v>
      </c>
      <c r="UM42" s="13">
        <f t="shared" si="1592"/>
        <v>1307759</v>
      </c>
      <c r="UN42" s="13">
        <f t="shared" si="1593"/>
        <v>0</v>
      </c>
      <c r="UO42" s="95">
        <f t="shared" si="1594"/>
        <v>1307759</v>
      </c>
      <c r="UP42" s="13">
        <v>5454</v>
      </c>
      <c r="UQ42" s="13">
        <f t="shared" si="1595"/>
        <v>0</v>
      </c>
      <c r="UR42" s="13">
        <f t="shared" si="1596"/>
        <v>1307759</v>
      </c>
      <c r="US42" s="13">
        <f t="shared" si="1597"/>
        <v>1307759</v>
      </c>
      <c r="UT42" s="13">
        <f t="shared" si="1598"/>
        <v>0</v>
      </c>
      <c r="UU42" s="95">
        <f t="shared" si="1599"/>
        <v>1307759</v>
      </c>
      <c r="UV42" s="13">
        <f t="shared" si="1600"/>
        <v>5454</v>
      </c>
      <c r="UW42" s="13">
        <f t="shared" si="1601"/>
        <v>0</v>
      </c>
      <c r="UX42" s="13">
        <f t="shared" si="1602"/>
        <v>1307759</v>
      </c>
      <c r="UY42" s="13">
        <f t="shared" si="1603"/>
        <v>1307759</v>
      </c>
      <c r="UZ42" s="13">
        <f t="shared" si="1604"/>
        <v>0</v>
      </c>
      <c r="VA42" s="95">
        <f t="shared" si="1605"/>
        <v>1307759</v>
      </c>
      <c r="VB42" s="14"/>
    </row>
    <row r="43" spans="1:574" s="19" customFormat="1" x14ac:dyDescent="0.25">
      <c r="A43" s="16">
        <v>33</v>
      </c>
      <c r="B43" s="17" t="s">
        <v>198</v>
      </c>
      <c r="C43" s="49" t="s">
        <v>158</v>
      </c>
      <c r="G43" s="19">
        <f t="shared" si="134"/>
        <v>0</v>
      </c>
      <c r="I43" s="96">
        <f t="shared" si="135"/>
        <v>0</v>
      </c>
      <c r="M43" s="19">
        <f t="shared" si="136"/>
        <v>0</v>
      </c>
      <c r="O43" s="96">
        <f t="shared" si="137"/>
        <v>0</v>
      </c>
      <c r="S43" s="19">
        <f t="shared" si="138"/>
        <v>0</v>
      </c>
      <c r="U43" s="96">
        <f t="shared" si="139"/>
        <v>0</v>
      </c>
      <c r="Y43" s="19">
        <f t="shared" si="140"/>
        <v>0</v>
      </c>
      <c r="AA43" s="96">
        <f t="shared" si="141"/>
        <v>0</v>
      </c>
      <c r="AE43" s="19">
        <f t="shared" si="142"/>
        <v>0</v>
      </c>
      <c r="AG43" s="96">
        <f t="shared" si="143"/>
        <v>0</v>
      </c>
      <c r="AK43" s="19">
        <f t="shared" si="144"/>
        <v>0</v>
      </c>
      <c r="AM43" s="96">
        <f t="shared" si="145"/>
        <v>0</v>
      </c>
      <c r="AQ43" s="19">
        <f t="shared" si="146"/>
        <v>0</v>
      </c>
      <c r="AS43" s="96">
        <f t="shared" si="147"/>
        <v>0</v>
      </c>
      <c r="AW43" s="19">
        <f t="shared" si="148"/>
        <v>0</v>
      </c>
      <c r="AY43" s="96">
        <f t="shared" si="149"/>
        <v>0</v>
      </c>
      <c r="AZ43" s="19">
        <f t="shared" si="150"/>
        <v>0</v>
      </c>
      <c r="BA43" s="19">
        <f t="shared" si="151"/>
        <v>0</v>
      </c>
      <c r="BB43" s="19">
        <f t="shared" si="152"/>
        <v>0</v>
      </c>
      <c r="BC43" s="19">
        <f t="shared" si="153"/>
        <v>0</v>
      </c>
      <c r="BD43" s="19">
        <f t="shared" si="154"/>
        <v>0</v>
      </c>
      <c r="BE43" s="96">
        <f t="shared" si="155"/>
        <v>0</v>
      </c>
      <c r="BI43" s="19">
        <f t="shared" si="156"/>
        <v>0</v>
      </c>
      <c r="BK43" s="96">
        <f t="shared" si="157"/>
        <v>0</v>
      </c>
      <c r="BL43" s="19">
        <f t="shared" si="158"/>
        <v>0</v>
      </c>
      <c r="BM43" s="19">
        <f t="shared" si="159"/>
        <v>0</v>
      </c>
      <c r="BN43" s="19">
        <f t="shared" si="160"/>
        <v>0</v>
      </c>
      <c r="BO43" s="19">
        <f t="shared" si="161"/>
        <v>0</v>
      </c>
      <c r="BP43" s="19">
        <f t="shared" si="162"/>
        <v>0</v>
      </c>
      <c r="BQ43" s="96">
        <f t="shared" si="163"/>
        <v>0</v>
      </c>
      <c r="BU43" s="19">
        <f t="shared" si="164"/>
        <v>0</v>
      </c>
      <c r="BW43" s="96">
        <f t="shared" si="165"/>
        <v>0</v>
      </c>
      <c r="CA43" s="19">
        <f t="shared" si="166"/>
        <v>0</v>
      </c>
      <c r="CC43" s="96">
        <f t="shared" si="167"/>
        <v>0</v>
      </c>
      <c r="CG43" s="19">
        <f t="shared" si="1348"/>
        <v>0</v>
      </c>
      <c r="CI43" s="96">
        <f t="shared" si="1349"/>
        <v>0</v>
      </c>
      <c r="CM43" s="19">
        <f t="shared" si="1350"/>
        <v>0</v>
      </c>
      <c r="CO43" s="96">
        <f t="shared" si="1351"/>
        <v>0</v>
      </c>
      <c r="CS43" s="19">
        <f t="shared" si="1352"/>
        <v>0</v>
      </c>
      <c r="CU43" s="96">
        <f t="shared" si="1353"/>
        <v>0</v>
      </c>
      <c r="CY43" s="19">
        <f t="shared" si="1354"/>
        <v>0</v>
      </c>
      <c r="DA43" s="96">
        <f t="shared" si="1355"/>
        <v>0</v>
      </c>
      <c r="DB43" s="19">
        <f t="shared" si="176"/>
        <v>0</v>
      </c>
      <c r="DC43" s="19">
        <f t="shared" si="177"/>
        <v>0</v>
      </c>
      <c r="DD43" s="19">
        <f t="shared" si="178"/>
        <v>0</v>
      </c>
      <c r="DE43" s="19">
        <f t="shared" si="179"/>
        <v>0</v>
      </c>
      <c r="DF43" s="19">
        <f t="shared" si="180"/>
        <v>0</v>
      </c>
      <c r="DG43" s="96">
        <f t="shared" si="181"/>
        <v>0</v>
      </c>
      <c r="DJ43" s="19">
        <f t="shared" si="182"/>
        <v>0</v>
      </c>
      <c r="DL43" s="96">
        <f t="shared" si="183"/>
        <v>0</v>
      </c>
      <c r="DO43" s="19">
        <f t="shared" si="184"/>
        <v>0</v>
      </c>
      <c r="DQ43" s="96">
        <f t="shared" si="185"/>
        <v>0</v>
      </c>
      <c r="DT43" s="19">
        <f t="shared" si="186"/>
        <v>0</v>
      </c>
      <c r="DV43" s="96">
        <f t="shared" si="187"/>
        <v>0</v>
      </c>
      <c r="DY43" s="19">
        <f t="shared" si="1356"/>
        <v>0</v>
      </c>
      <c r="EA43" s="96">
        <f t="shared" si="1357"/>
        <v>0</v>
      </c>
      <c r="ED43" s="19">
        <f t="shared" si="1358"/>
        <v>0</v>
      </c>
      <c r="EF43" s="96">
        <f t="shared" si="1359"/>
        <v>0</v>
      </c>
      <c r="EI43" s="19">
        <f t="shared" si="1360"/>
        <v>0</v>
      </c>
      <c r="EK43" s="96">
        <f t="shared" si="1361"/>
        <v>0</v>
      </c>
      <c r="EN43" s="19">
        <f t="shared" si="1362"/>
        <v>0</v>
      </c>
      <c r="EP43" s="96">
        <f t="shared" si="1363"/>
        <v>0</v>
      </c>
      <c r="ES43" s="19">
        <f t="shared" si="1364"/>
        <v>0</v>
      </c>
      <c r="EU43" s="96">
        <f t="shared" si="1365"/>
        <v>0</v>
      </c>
      <c r="EV43" s="19">
        <f t="shared" si="1366"/>
        <v>0</v>
      </c>
      <c r="EW43" s="19">
        <f t="shared" si="1367"/>
        <v>0</v>
      </c>
      <c r="EX43" s="19">
        <f t="shared" si="1368"/>
        <v>0</v>
      </c>
      <c r="EY43" s="19">
        <f t="shared" si="1369"/>
        <v>0</v>
      </c>
      <c r="EZ43" s="96">
        <f t="shared" si="1370"/>
        <v>0</v>
      </c>
      <c r="FC43" s="19">
        <f t="shared" si="1371"/>
        <v>0</v>
      </c>
      <c r="FE43" s="96">
        <f t="shared" si="1372"/>
        <v>0</v>
      </c>
      <c r="FH43" s="19">
        <f t="shared" si="1373"/>
        <v>0</v>
      </c>
      <c r="FJ43" s="96">
        <f t="shared" si="1374"/>
        <v>0</v>
      </c>
      <c r="FM43" s="19">
        <f t="shared" si="1375"/>
        <v>0</v>
      </c>
      <c r="FO43" s="96">
        <f t="shared" si="1376"/>
        <v>0</v>
      </c>
      <c r="FR43" s="19">
        <f t="shared" si="1377"/>
        <v>0</v>
      </c>
      <c r="FT43" s="96">
        <f t="shared" si="1378"/>
        <v>0</v>
      </c>
      <c r="FU43" s="19">
        <f t="shared" si="1379"/>
        <v>0</v>
      </c>
      <c r="FV43" s="19">
        <f t="shared" si="1380"/>
        <v>0</v>
      </c>
      <c r="FW43" s="19">
        <f t="shared" si="1381"/>
        <v>0</v>
      </c>
      <c r="FX43" s="19">
        <f t="shared" si="1382"/>
        <v>0</v>
      </c>
      <c r="FY43" s="96">
        <f t="shared" si="1383"/>
        <v>0</v>
      </c>
      <c r="GB43" s="19">
        <f t="shared" si="1384"/>
        <v>0</v>
      </c>
      <c r="GD43" s="96">
        <f t="shared" si="1385"/>
        <v>0</v>
      </c>
      <c r="GG43" s="19">
        <f t="shared" si="1386"/>
        <v>0</v>
      </c>
      <c r="GI43" s="96">
        <f t="shared" si="1387"/>
        <v>0</v>
      </c>
      <c r="GL43" s="19">
        <f t="shared" si="1388"/>
        <v>0</v>
      </c>
      <c r="GN43" s="96">
        <f t="shared" si="1389"/>
        <v>0</v>
      </c>
      <c r="GQ43" s="19">
        <f t="shared" si="1390"/>
        <v>0</v>
      </c>
      <c r="GS43" s="96">
        <f t="shared" si="1391"/>
        <v>0</v>
      </c>
      <c r="GV43" s="19">
        <f t="shared" si="1392"/>
        <v>0</v>
      </c>
      <c r="GX43" s="96">
        <f t="shared" si="1393"/>
        <v>0</v>
      </c>
      <c r="GY43" s="19">
        <f t="shared" si="1394"/>
        <v>0</v>
      </c>
      <c r="GZ43" s="19">
        <f t="shared" si="1395"/>
        <v>0</v>
      </c>
      <c r="HA43" s="19">
        <f t="shared" si="1396"/>
        <v>0</v>
      </c>
      <c r="HB43" s="19">
        <f t="shared" si="1397"/>
        <v>0</v>
      </c>
      <c r="HC43" s="96">
        <f t="shared" si="1398"/>
        <v>0</v>
      </c>
      <c r="HF43" s="19">
        <f t="shared" si="1399"/>
        <v>0</v>
      </c>
      <c r="HH43" s="96">
        <f t="shared" si="1400"/>
        <v>0</v>
      </c>
      <c r="HK43" s="19">
        <f t="shared" si="1401"/>
        <v>0</v>
      </c>
      <c r="HM43" s="96">
        <f t="shared" si="1402"/>
        <v>0</v>
      </c>
      <c r="HP43" s="19">
        <f t="shared" si="1403"/>
        <v>0</v>
      </c>
      <c r="HR43" s="96">
        <f t="shared" si="1404"/>
        <v>0</v>
      </c>
      <c r="HS43" s="19">
        <f t="shared" si="1405"/>
        <v>0</v>
      </c>
      <c r="HT43" s="19">
        <f t="shared" si="1406"/>
        <v>0</v>
      </c>
      <c r="HU43" s="19">
        <f t="shared" si="1407"/>
        <v>0</v>
      </c>
      <c r="HV43" s="19">
        <f t="shared" si="1408"/>
        <v>0</v>
      </c>
      <c r="HW43" s="96">
        <f t="shared" si="1409"/>
        <v>0</v>
      </c>
      <c r="HZ43" s="19">
        <f t="shared" si="1410"/>
        <v>0</v>
      </c>
      <c r="IB43" s="96">
        <f t="shared" si="1411"/>
        <v>0</v>
      </c>
      <c r="IE43" s="19">
        <f t="shared" si="1412"/>
        <v>0</v>
      </c>
      <c r="IG43" s="96">
        <f t="shared" si="1413"/>
        <v>0</v>
      </c>
      <c r="IJ43" s="19">
        <f t="shared" si="1414"/>
        <v>0</v>
      </c>
      <c r="IL43" s="96">
        <f t="shared" si="1415"/>
        <v>0</v>
      </c>
      <c r="IO43" s="19">
        <f t="shared" si="1416"/>
        <v>0</v>
      </c>
      <c r="IQ43" s="96">
        <f t="shared" si="1417"/>
        <v>0</v>
      </c>
      <c r="IT43" s="19">
        <f t="shared" si="1418"/>
        <v>0</v>
      </c>
      <c r="IV43" s="96">
        <f t="shared" si="1419"/>
        <v>0</v>
      </c>
      <c r="IW43" s="19">
        <f t="shared" si="1420"/>
        <v>0</v>
      </c>
      <c r="IX43" s="19">
        <f t="shared" si="1421"/>
        <v>0</v>
      </c>
      <c r="IY43" s="19">
        <f t="shared" si="1422"/>
        <v>0</v>
      </c>
      <c r="IZ43" s="19">
        <f t="shared" si="1423"/>
        <v>0</v>
      </c>
      <c r="JA43" s="96">
        <f t="shared" si="1424"/>
        <v>0</v>
      </c>
      <c r="JD43" s="19">
        <f t="shared" si="1425"/>
        <v>0</v>
      </c>
      <c r="JF43" s="96">
        <f t="shared" si="1426"/>
        <v>0</v>
      </c>
      <c r="JI43" s="19">
        <f t="shared" si="1427"/>
        <v>0</v>
      </c>
      <c r="JK43" s="96">
        <f t="shared" si="1428"/>
        <v>0</v>
      </c>
      <c r="JN43" s="19">
        <f t="shared" si="1429"/>
        <v>0</v>
      </c>
      <c r="JP43" s="96">
        <f t="shared" si="1430"/>
        <v>0</v>
      </c>
      <c r="JS43" s="19">
        <f t="shared" si="1431"/>
        <v>0</v>
      </c>
      <c r="JU43" s="96">
        <f t="shared" si="1432"/>
        <v>0</v>
      </c>
      <c r="JV43" s="19">
        <f t="shared" si="1606"/>
        <v>0</v>
      </c>
      <c r="JW43" s="19">
        <f t="shared" si="1607"/>
        <v>0</v>
      </c>
      <c r="JX43" s="19">
        <f t="shared" si="1608"/>
        <v>0</v>
      </c>
      <c r="JY43" s="19">
        <f t="shared" si="1609"/>
        <v>0</v>
      </c>
      <c r="JZ43" s="96">
        <f t="shared" si="1610"/>
        <v>0</v>
      </c>
      <c r="KC43" s="19">
        <f t="shared" si="1433"/>
        <v>0</v>
      </c>
      <c r="KE43" s="96">
        <f t="shared" si="1434"/>
        <v>0</v>
      </c>
      <c r="KF43" s="19">
        <f t="shared" si="1435"/>
        <v>0</v>
      </c>
      <c r="KG43" s="19">
        <f t="shared" si="1436"/>
        <v>0</v>
      </c>
      <c r="KH43" s="19">
        <f t="shared" si="1437"/>
        <v>0</v>
      </c>
      <c r="KI43" s="19">
        <f t="shared" si="1438"/>
        <v>0</v>
      </c>
      <c r="KJ43" s="96">
        <f t="shared" si="1439"/>
        <v>0</v>
      </c>
      <c r="KM43" s="19">
        <f t="shared" si="1440"/>
        <v>0</v>
      </c>
      <c r="KO43" s="96">
        <f t="shared" si="1441"/>
        <v>0</v>
      </c>
      <c r="KP43" s="19">
        <f t="shared" si="1442"/>
        <v>0</v>
      </c>
      <c r="KQ43" s="19">
        <f t="shared" si="1443"/>
        <v>0</v>
      </c>
      <c r="KR43" s="19">
        <f t="shared" si="1444"/>
        <v>0</v>
      </c>
      <c r="KS43" s="19">
        <f t="shared" si="1445"/>
        <v>0</v>
      </c>
      <c r="KT43" s="96">
        <f t="shared" si="1446"/>
        <v>0</v>
      </c>
      <c r="KU43" s="19">
        <f t="shared" si="1447"/>
        <v>0</v>
      </c>
      <c r="KV43" s="19">
        <f t="shared" si="1448"/>
        <v>0</v>
      </c>
      <c r="KW43" s="19">
        <f t="shared" si="1449"/>
        <v>0</v>
      </c>
      <c r="KX43" s="19">
        <f t="shared" si="1450"/>
        <v>0</v>
      </c>
      <c r="KY43" s="96">
        <f t="shared" si="1451"/>
        <v>0</v>
      </c>
      <c r="LB43" s="19">
        <f t="shared" si="1452"/>
        <v>0</v>
      </c>
      <c r="LD43" s="96">
        <f t="shared" si="1453"/>
        <v>0</v>
      </c>
      <c r="LG43" s="19">
        <f t="shared" si="1454"/>
        <v>0</v>
      </c>
      <c r="LI43" s="96">
        <f t="shared" si="1455"/>
        <v>0</v>
      </c>
      <c r="LL43" s="19">
        <f t="shared" si="1456"/>
        <v>0</v>
      </c>
      <c r="LN43" s="96">
        <f t="shared" si="1457"/>
        <v>0</v>
      </c>
      <c r="LQ43" s="19">
        <f t="shared" si="1458"/>
        <v>0</v>
      </c>
      <c r="LS43" s="96">
        <f t="shared" si="1459"/>
        <v>0</v>
      </c>
      <c r="LV43" s="19">
        <f t="shared" si="1460"/>
        <v>0</v>
      </c>
      <c r="LX43" s="96">
        <f t="shared" si="1461"/>
        <v>0</v>
      </c>
      <c r="LY43" s="19">
        <f t="shared" si="1462"/>
        <v>0</v>
      </c>
      <c r="LZ43" s="19">
        <f t="shared" si="1463"/>
        <v>0</v>
      </c>
      <c r="MA43" s="19">
        <f t="shared" si="1464"/>
        <v>0</v>
      </c>
      <c r="MB43" s="19">
        <f t="shared" si="1465"/>
        <v>0</v>
      </c>
      <c r="MC43" s="96">
        <f t="shared" si="1466"/>
        <v>0</v>
      </c>
      <c r="MF43" s="19">
        <f t="shared" si="1467"/>
        <v>0</v>
      </c>
      <c r="MH43" s="96">
        <f t="shared" si="1468"/>
        <v>0</v>
      </c>
      <c r="MI43" s="19">
        <f t="shared" si="1469"/>
        <v>0</v>
      </c>
      <c r="MJ43" s="19">
        <f t="shared" si="1470"/>
        <v>0</v>
      </c>
      <c r="MK43" s="19">
        <f t="shared" si="1471"/>
        <v>0</v>
      </c>
      <c r="ML43" s="19">
        <f t="shared" si="1472"/>
        <v>0</v>
      </c>
      <c r="MM43" s="96">
        <f t="shared" si="1473"/>
        <v>0</v>
      </c>
      <c r="MP43" s="19">
        <f t="shared" si="1474"/>
        <v>0</v>
      </c>
      <c r="MR43" s="96">
        <f t="shared" si="1475"/>
        <v>0</v>
      </c>
      <c r="MU43" s="19">
        <f t="shared" si="1476"/>
        <v>0</v>
      </c>
      <c r="MW43" s="96">
        <f t="shared" si="1477"/>
        <v>0</v>
      </c>
      <c r="MX43" s="19">
        <f t="shared" si="1478"/>
        <v>0</v>
      </c>
      <c r="MY43" s="19">
        <f t="shared" si="1479"/>
        <v>0</v>
      </c>
      <c r="MZ43" s="19">
        <f t="shared" si="1480"/>
        <v>0</v>
      </c>
      <c r="NA43" s="19">
        <f t="shared" si="1481"/>
        <v>0</v>
      </c>
      <c r="NB43" s="96">
        <f t="shared" si="1482"/>
        <v>0</v>
      </c>
      <c r="NE43" s="19">
        <f t="shared" si="1483"/>
        <v>0</v>
      </c>
      <c r="NG43" s="96">
        <f t="shared" si="1484"/>
        <v>0</v>
      </c>
      <c r="NJ43" s="19">
        <f t="shared" si="1485"/>
        <v>0</v>
      </c>
      <c r="NL43" s="96">
        <f t="shared" si="1486"/>
        <v>0</v>
      </c>
      <c r="NM43" s="19">
        <f t="shared" si="1487"/>
        <v>0</v>
      </c>
      <c r="NN43" s="19">
        <f t="shared" si="1488"/>
        <v>0</v>
      </c>
      <c r="NO43" s="19">
        <f t="shared" si="1489"/>
        <v>0</v>
      </c>
      <c r="NP43" s="19">
        <f t="shared" si="1490"/>
        <v>0</v>
      </c>
      <c r="NQ43" s="96">
        <f t="shared" si="1491"/>
        <v>0</v>
      </c>
      <c r="NT43" s="19">
        <f t="shared" si="1492"/>
        <v>0</v>
      </c>
      <c r="NV43" s="96">
        <f t="shared" si="1493"/>
        <v>0</v>
      </c>
      <c r="NY43" s="19">
        <f t="shared" si="1494"/>
        <v>0</v>
      </c>
      <c r="OA43" s="96">
        <f t="shared" si="1495"/>
        <v>0</v>
      </c>
      <c r="OB43" s="19">
        <f t="shared" si="1496"/>
        <v>0</v>
      </c>
      <c r="OC43" s="19">
        <f t="shared" si="1497"/>
        <v>0</v>
      </c>
      <c r="OD43" s="19">
        <f t="shared" si="1498"/>
        <v>0</v>
      </c>
      <c r="OE43" s="19">
        <f t="shared" si="1499"/>
        <v>0</v>
      </c>
      <c r="OF43" s="96">
        <f t="shared" si="1500"/>
        <v>0</v>
      </c>
      <c r="OI43" s="19">
        <f t="shared" si="1501"/>
        <v>0</v>
      </c>
      <c r="OK43" s="96">
        <f t="shared" si="1502"/>
        <v>0</v>
      </c>
      <c r="OL43" s="19">
        <f t="shared" si="1503"/>
        <v>0</v>
      </c>
      <c r="OM43" s="19">
        <f t="shared" si="1504"/>
        <v>0</v>
      </c>
      <c r="ON43" s="19">
        <f t="shared" si="1505"/>
        <v>0</v>
      </c>
      <c r="OO43" s="19">
        <f t="shared" si="1506"/>
        <v>0</v>
      </c>
      <c r="OP43" s="96">
        <f t="shared" si="1507"/>
        <v>0</v>
      </c>
      <c r="OQ43" s="19">
        <f t="shared" si="1508"/>
        <v>0</v>
      </c>
      <c r="OR43" s="19">
        <f t="shared" si="1509"/>
        <v>0</v>
      </c>
      <c r="OS43" s="19">
        <f t="shared" si="1510"/>
        <v>0</v>
      </c>
      <c r="OT43" s="19">
        <f t="shared" si="1511"/>
        <v>0</v>
      </c>
      <c r="OU43" s="96">
        <f t="shared" si="1512"/>
        <v>0</v>
      </c>
      <c r="OX43" s="19">
        <f t="shared" si="1513"/>
        <v>0</v>
      </c>
      <c r="OZ43" s="96">
        <f t="shared" si="1514"/>
        <v>0</v>
      </c>
      <c r="PC43" s="19">
        <f t="shared" si="1515"/>
        <v>0</v>
      </c>
      <c r="PE43" s="96">
        <f t="shared" si="1516"/>
        <v>0</v>
      </c>
      <c r="PH43" s="19">
        <f t="shared" si="1517"/>
        <v>0</v>
      </c>
      <c r="PJ43" s="96">
        <f t="shared" si="1518"/>
        <v>0</v>
      </c>
      <c r="PK43" s="19">
        <f t="shared" si="1519"/>
        <v>0</v>
      </c>
      <c r="PL43" s="19">
        <f t="shared" si="1520"/>
        <v>0</v>
      </c>
      <c r="PM43" s="19">
        <f t="shared" si="1521"/>
        <v>0</v>
      </c>
      <c r="PN43" s="19">
        <f t="shared" si="1522"/>
        <v>0</v>
      </c>
      <c r="PO43" s="96">
        <f t="shared" si="1523"/>
        <v>0</v>
      </c>
      <c r="PR43" s="19">
        <f t="shared" si="1524"/>
        <v>0</v>
      </c>
      <c r="PT43" s="96">
        <f t="shared" si="1525"/>
        <v>0</v>
      </c>
      <c r="PW43" s="19">
        <f t="shared" si="1526"/>
        <v>0</v>
      </c>
      <c r="PY43" s="96">
        <f t="shared" si="1527"/>
        <v>0</v>
      </c>
      <c r="QB43" s="19">
        <f t="shared" si="1528"/>
        <v>0</v>
      </c>
      <c r="QD43" s="96">
        <f t="shared" si="1529"/>
        <v>0</v>
      </c>
      <c r="QG43" s="19">
        <f t="shared" si="1530"/>
        <v>0</v>
      </c>
      <c r="QI43" s="96">
        <f t="shared" si="1531"/>
        <v>0</v>
      </c>
      <c r="QJ43" s="19">
        <f t="shared" si="1532"/>
        <v>0</v>
      </c>
      <c r="QK43" s="19">
        <f t="shared" si="1533"/>
        <v>0</v>
      </c>
      <c r="QL43" s="19">
        <f t="shared" si="1534"/>
        <v>0</v>
      </c>
      <c r="QM43" s="19">
        <f t="shared" si="1535"/>
        <v>0</v>
      </c>
      <c r="QN43" s="96">
        <f t="shared" si="1536"/>
        <v>0</v>
      </c>
      <c r="QO43" s="19">
        <f t="shared" si="1537"/>
        <v>0</v>
      </c>
      <c r="QP43" s="19">
        <f t="shared" si="1538"/>
        <v>0</v>
      </c>
      <c r="QQ43" s="19">
        <f t="shared" si="1539"/>
        <v>0</v>
      </c>
      <c r="QR43" s="19">
        <f t="shared" si="1540"/>
        <v>0</v>
      </c>
      <c r="QS43" s="96">
        <f t="shared" si="1541"/>
        <v>0</v>
      </c>
      <c r="QV43" s="19">
        <f t="shared" si="1542"/>
        <v>0</v>
      </c>
      <c r="QX43" s="96">
        <f t="shared" si="1543"/>
        <v>0</v>
      </c>
      <c r="RA43" s="19">
        <f t="shared" si="1544"/>
        <v>0</v>
      </c>
      <c r="RC43" s="96">
        <f t="shared" si="1545"/>
        <v>0</v>
      </c>
      <c r="RF43" s="19">
        <f t="shared" si="1546"/>
        <v>0</v>
      </c>
      <c r="RH43" s="96">
        <f t="shared" si="1547"/>
        <v>0</v>
      </c>
      <c r="RK43" s="19">
        <f t="shared" si="1548"/>
        <v>0</v>
      </c>
      <c r="RM43" s="96">
        <f t="shared" si="1549"/>
        <v>0</v>
      </c>
      <c r="RP43" s="19">
        <f t="shared" si="1550"/>
        <v>0</v>
      </c>
      <c r="RR43" s="96">
        <f t="shared" si="1551"/>
        <v>0</v>
      </c>
      <c r="RU43" s="19">
        <f t="shared" si="1552"/>
        <v>0</v>
      </c>
      <c r="RW43" s="96">
        <f t="shared" si="1553"/>
        <v>0</v>
      </c>
      <c r="RX43" s="19">
        <f t="shared" si="1554"/>
        <v>0</v>
      </c>
      <c r="RY43" s="19">
        <f t="shared" si="1555"/>
        <v>0</v>
      </c>
      <c r="RZ43" s="19">
        <f t="shared" si="1556"/>
        <v>0</v>
      </c>
      <c r="SA43" s="19">
        <f t="shared" si="1557"/>
        <v>0</v>
      </c>
      <c r="SB43" s="96">
        <f t="shared" si="1558"/>
        <v>0</v>
      </c>
      <c r="SC43" s="19">
        <v>2915000</v>
      </c>
      <c r="SE43" s="19">
        <f t="shared" si="1559"/>
        <v>2915000</v>
      </c>
      <c r="SG43" s="96">
        <f t="shared" si="1560"/>
        <v>2915000</v>
      </c>
      <c r="SJ43" s="19">
        <f t="shared" si="1561"/>
        <v>0</v>
      </c>
      <c r="SL43" s="96">
        <f t="shared" si="1562"/>
        <v>0</v>
      </c>
      <c r="SM43" s="19">
        <f t="shared" si="1563"/>
        <v>2915000</v>
      </c>
      <c r="SN43" s="19">
        <f t="shared" si="1564"/>
        <v>0</v>
      </c>
      <c r="SO43" s="19">
        <f t="shared" si="1565"/>
        <v>2915000</v>
      </c>
      <c r="SP43" s="19">
        <f t="shared" si="1566"/>
        <v>0</v>
      </c>
      <c r="SQ43" s="96">
        <f t="shared" si="1567"/>
        <v>2915000</v>
      </c>
      <c r="SR43" s="19">
        <f t="shared" si="1568"/>
        <v>2915000</v>
      </c>
      <c r="SS43" s="19">
        <f t="shared" si="1569"/>
        <v>0</v>
      </c>
      <c r="ST43" s="19">
        <f t="shared" si="1570"/>
        <v>2915000</v>
      </c>
      <c r="SU43" s="19">
        <f t="shared" si="1571"/>
        <v>0</v>
      </c>
      <c r="SV43" s="96">
        <f t="shared" si="1572"/>
        <v>2915000</v>
      </c>
      <c r="SY43" s="19">
        <f t="shared" si="1573"/>
        <v>0</v>
      </c>
      <c r="TA43" s="96">
        <f t="shared" si="1574"/>
        <v>0</v>
      </c>
      <c r="TD43" s="19">
        <f t="shared" si="1575"/>
        <v>0</v>
      </c>
      <c r="TF43" s="96">
        <f t="shared" si="1576"/>
        <v>0</v>
      </c>
      <c r="TI43" s="19">
        <f t="shared" si="1577"/>
        <v>0</v>
      </c>
      <c r="TK43" s="96">
        <f t="shared" si="1578"/>
        <v>0</v>
      </c>
      <c r="TN43" s="19">
        <f t="shared" si="1579"/>
        <v>0</v>
      </c>
      <c r="TP43" s="96">
        <f t="shared" si="1580"/>
        <v>0</v>
      </c>
      <c r="TS43" s="19">
        <f t="shared" si="1581"/>
        <v>0</v>
      </c>
      <c r="TU43" s="96">
        <f t="shared" si="1582"/>
        <v>0</v>
      </c>
      <c r="TV43" s="19">
        <f t="shared" si="1583"/>
        <v>0</v>
      </c>
      <c r="TW43" s="19">
        <f t="shared" si="1584"/>
        <v>0</v>
      </c>
      <c r="TX43" s="19">
        <f t="shared" si="1585"/>
        <v>0</v>
      </c>
      <c r="TY43" s="19">
        <f t="shared" si="1586"/>
        <v>0</v>
      </c>
      <c r="TZ43" s="96">
        <f t="shared" si="1587"/>
        <v>0</v>
      </c>
      <c r="UC43" s="19">
        <f t="shared" si="1588"/>
        <v>0</v>
      </c>
      <c r="UE43" s="96">
        <f t="shared" si="1589"/>
        <v>0</v>
      </c>
      <c r="UF43" s="19">
        <f t="shared" si="312"/>
        <v>0</v>
      </c>
      <c r="UG43" s="19">
        <f t="shared" si="313"/>
        <v>0</v>
      </c>
      <c r="UH43" s="19">
        <f t="shared" si="314"/>
        <v>0</v>
      </c>
      <c r="UI43" s="19">
        <f t="shared" si="315"/>
        <v>0</v>
      </c>
      <c r="UJ43" s="96">
        <f t="shared" si="316"/>
        <v>0</v>
      </c>
      <c r="UK43" s="19">
        <f t="shared" si="1590"/>
        <v>0</v>
      </c>
      <c r="UL43" s="19">
        <f t="shared" si="1591"/>
        <v>0</v>
      </c>
      <c r="UM43" s="19">
        <f t="shared" si="1592"/>
        <v>0</v>
      </c>
      <c r="UN43" s="19">
        <f t="shared" si="1593"/>
        <v>0</v>
      </c>
      <c r="UO43" s="96">
        <f t="shared" si="1594"/>
        <v>0</v>
      </c>
      <c r="UP43" s="19">
        <v>3068856</v>
      </c>
      <c r="UQ43" s="19">
        <f t="shared" si="1595"/>
        <v>2915000</v>
      </c>
      <c r="UR43" s="19">
        <f t="shared" si="1596"/>
        <v>0</v>
      </c>
      <c r="US43" s="19">
        <f t="shared" si="1597"/>
        <v>2915000</v>
      </c>
      <c r="UT43" s="19">
        <f t="shared" si="1598"/>
        <v>0</v>
      </c>
      <c r="UU43" s="96">
        <f t="shared" si="1599"/>
        <v>2915000</v>
      </c>
      <c r="UV43" s="19">
        <f t="shared" si="1600"/>
        <v>3068856</v>
      </c>
      <c r="UW43" s="19">
        <f t="shared" si="1601"/>
        <v>2915000</v>
      </c>
      <c r="UX43" s="19">
        <f t="shared" si="1602"/>
        <v>0</v>
      </c>
      <c r="UY43" s="19">
        <f t="shared" si="1603"/>
        <v>2915000</v>
      </c>
      <c r="UZ43" s="19">
        <f t="shared" si="1604"/>
        <v>0</v>
      </c>
      <c r="VA43" s="96">
        <f t="shared" si="1605"/>
        <v>2915000</v>
      </c>
      <c r="VB43" s="20"/>
    </row>
    <row r="44" spans="1:574" s="26" customFormat="1" x14ac:dyDescent="0.25">
      <c r="A44" s="21">
        <v>34</v>
      </c>
      <c r="B44" s="22" t="s">
        <v>199</v>
      </c>
      <c r="C44" s="50" t="s">
        <v>159</v>
      </c>
      <c r="D44" s="24"/>
      <c r="E44" s="24"/>
      <c r="F44" s="24"/>
      <c r="G44" s="24">
        <f t="shared" si="134"/>
        <v>0</v>
      </c>
      <c r="H44" s="24"/>
      <c r="I44" s="97">
        <f t="shared" si="135"/>
        <v>0</v>
      </c>
      <c r="J44" s="24"/>
      <c r="K44" s="24"/>
      <c r="L44" s="24"/>
      <c r="M44" s="24">
        <f t="shared" si="136"/>
        <v>0</v>
      </c>
      <c r="N44" s="24"/>
      <c r="O44" s="97">
        <f t="shared" si="137"/>
        <v>0</v>
      </c>
      <c r="P44" s="24"/>
      <c r="Q44" s="24"/>
      <c r="R44" s="24"/>
      <c r="S44" s="24">
        <f t="shared" si="138"/>
        <v>0</v>
      </c>
      <c r="T44" s="24"/>
      <c r="U44" s="97">
        <f t="shared" si="139"/>
        <v>0</v>
      </c>
      <c r="V44" s="24"/>
      <c r="W44" s="24"/>
      <c r="X44" s="24"/>
      <c r="Y44" s="24">
        <f t="shared" si="140"/>
        <v>0</v>
      </c>
      <c r="Z44" s="24"/>
      <c r="AA44" s="97">
        <f t="shared" si="141"/>
        <v>0</v>
      </c>
      <c r="AB44" s="24"/>
      <c r="AC44" s="24"/>
      <c r="AD44" s="24"/>
      <c r="AE44" s="24">
        <f t="shared" si="142"/>
        <v>0</v>
      </c>
      <c r="AF44" s="24"/>
      <c r="AG44" s="97">
        <f t="shared" si="143"/>
        <v>0</v>
      </c>
      <c r="AH44" s="24"/>
      <c r="AI44" s="24"/>
      <c r="AJ44" s="24"/>
      <c r="AK44" s="24">
        <f t="shared" si="144"/>
        <v>0</v>
      </c>
      <c r="AL44" s="24"/>
      <c r="AM44" s="97">
        <f t="shared" si="145"/>
        <v>0</v>
      </c>
      <c r="AN44" s="24"/>
      <c r="AO44" s="24"/>
      <c r="AP44" s="24"/>
      <c r="AQ44" s="24">
        <f t="shared" si="146"/>
        <v>0</v>
      </c>
      <c r="AR44" s="24"/>
      <c r="AS44" s="97">
        <f t="shared" si="147"/>
        <v>0</v>
      </c>
      <c r="AT44" s="24"/>
      <c r="AU44" s="24"/>
      <c r="AV44" s="24"/>
      <c r="AW44" s="24">
        <f t="shared" si="148"/>
        <v>0</v>
      </c>
      <c r="AX44" s="24"/>
      <c r="AY44" s="97">
        <f t="shared" si="149"/>
        <v>0</v>
      </c>
      <c r="AZ44" s="24">
        <f t="shared" si="150"/>
        <v>0</v>
      </c>
      <c r="BA44" s="24">
        <f t="shared" si="151"/>
        <v>0</v>
      </c>
      <c r="BB44" s="24">
        <f t="shared" si="152"/>
        <v>0</v>
      </c>
      <c r="BC44" s="24">
        <f t="shared" si="153"/>
        <v>0</v>
      </c>
      <c r="BD44" s="24">
        <f t="shared" si="154"/>
        <v>0</v>
      </c>
      <c r="BE44" s="97">
        <f t="shared" si="155"/>
        <v>0</v>
      </c>
      <c r="BF44" s="24"/>
      <c r="BG44" s="24"/>
      <c r="BH44" s="24"/>
      <c r="BI44" s="24">
        <f t="shared" si="156"/>
        <v>0</v>
      </c>
      <c r="BJ44" s="24"/>
      <c r="BK44" s="97">
        <f t="shared" si="157"/>
        <v>0</v>
      </c>
      <c r="BL44" s="24">
        <f t="shared" si="158"/>
        <v>0</v>
      </c>
      <c r="BM44" s="24">
        <f t="shared" si="159"/>
        <v>0</v>
      </c>
      <c r="BN44" s="24">
        <f t="shared" si="160"/>
        <v>0</v>
      </c>
      <c r="BO44" s="24">
        <f t="shared" si="161"/>
        <v>0</v>
      </c>
      <c r="BP44" s="24">
        <f t="shared" si="162"/>
        <v>0</v>
      </c>
      <c r="BQ44" s="97">
        <f t="shared" si="163"/>
        <v>0</v>
      </c>
      <c r="BR44" s="24"/>
      <c r="BS44" s="24"/>
      <c r="BT44" s="24"/>
      <c r="BU44" s="24">
        <f t="shared" si="164"/>
        <v>0</v>
      </c>
      <c r="BV44" s="24"/>
      <c r="BW44" s="97">
        <f t="shared" si="165"/>
        <v>0</v>
      </c>
      <c r="BX44" s="24"/>
      <c r="BY44" s="24"/>
      <c r="BZ44" s="24"/>
      <c r="CA44" s="24">
        <f t="shared" si="166"/>
        <v>0</v>
      </c>
      <c r="CB44" s="24"/>
      <c r="CC44" s="97">
        <f t="shared" si="167"/>
        <v>0</v>
      </c>
      <c r="CD44" s="24"/>
      <c r="CE44" s="24"/>
      <c r="CF44" s="24"/>
      <c r="CG44" s="24">
        <f t="shared" si="1348"/>
        <v>0</v>
      </c>
      <c r="CH44" s="24"/>
      <c r="CI44" s="97">
        <f t="shared" si="1349"/>
        <v>0</v>
      </c>
      <c r="CJ44" s="24"/>
      <c r="CK44" s="24"/>
      <c r="CL44" s="24"/>
      <c r="CM44" s="24">
        <f t="shared" si="1350"/>
        <v>0</v>
      </c>
      <c r="CN44" s="24"/>
      <c r="CO44" s="97">
        <f t="shared" si="1351"/>
        <v>0</v>
      </c>
      <c r="CP44" s="24"/>
      <c r="CQ44" s="24"/>
      <c r="CR44" s="24"/>
      <c r="CS44" s="24">
        <f t="shared" si="1352"/>
        <v>0</v>
      </c>
      <c r="CT44" s="24"/>
      <c r="CU44" s="97">
        <f t="shared" si="1353"/>
        <v>0</v>
      </c>
      <c r="CV44" s="24"/>
      <c r="CW44" s="24"/>
      <c r="CX44" s="24"/>
      <c r="CY44" s="24">
        <f t="shared" si="1354"/>
        <v>0</v>
      </c>
      <c r="CZ44" s="24"/>
      <c r="DA44" s="97">
        <f t="shared" si="1355"/>
        <v>0</v>
      </c>
      <c r="DB44" s="24">
        <f t="shared" si="176"/>
        <v>0</v>
      </c>
      <c r="DC44" s="24">
        <f t="shared" si="177"/>
        <v>0</v>
      </c>
      <c r="DD44" s="24">
        <f t="shared" si="178"/>
        <v>0</v>
      </c>
      <c r="DE44" s="24">
        <f t="shared" si="179"/>
        <v>0</v>
      </c>
      <c r="DF44" s="24">
        <f t="shared" si="180"/>
        <v>0</v>
      </c>
      <c r="DG44" s="97">
        <f t="shared" si="181"/>
        <v>0</v>
      </c>
      <c r="DH44" s="24"/>
      <c r="DI44" s="24"/>
      <c r="DJ44" s="24">
        <f t="shared" si="182"/>
        <v>0</v>
      </c>
      <c r="DK44" s="24"/>
      <c r="DL44" s="97">
        <f t="shared" si="183"/>
        <v>0</v>
      </c>
      <c r="DM44" s="24"/>
      <c r="DN44" s="24"/>
      <c r="DO44" s="24">
        <f t="shared" si="184"/>
        <v>0</v>
      </c>
      <c r="DP44" s="24"/>
      <c r="DQ44" s="97">
        <f t="shared" si="185"/>
        <v>0</v>
      </c>
      <c r="DR44" s="24"/>
      <c r="DS44" s="24"/>
      <c r="DT44" s="24">
        <f t="shared" si="186"/>
        <v>0</v>
      </c>
      <c r="DU44" s="24"/>
      <c r="DV44" s="97">
        <f t="shared" si="187"/>
        <v>0</v>
      </c>
      <c r="DW44" s="24"/>
      <c r="DX44" s="24"/>
      <c r="DY44" s="24">
        <f t="shared" si="1356"/>
        <v>0</v>
      </c>
      <c r="DZ44" s="24"/>
      <c r="EA44" s="97">
        <f t="shared" si="1357"/>
        <v>0</v>
      </c>
      <c r="EB44" s="24"/>
      <c r="EC44" s="24"/>
      <c r="ED44" s="24">
        <f t="shared" si="1358"/>
        <v>0</v>
      </c>
      <c r="EE44" s="24"/>
      <c r="EF44" s="97">
        <f t="shared" si="1359"/>
        <v>0</v>
      </c>
      <c r="EG44" s="24"/>
      <c r="EH44" s="24"/>
      <c r="EI44" s="24">
        <f t="shared" si="1360"/>
        <v>0</v>
      </c>
      <c r="EJ44" s="24"/>
      <c r="EK44" s="97">
        <f t="shared" si="1361"/>
        <v>0</v>
      </c>
      <c r="EL44" s="24"/>
      <c r="EM44" s="24"/>
      <c r="EN44" s="24">
        <f t="shared" si="1362"/>
        <v>0</v>
      </c>
      <c r="EO44" s="24"/>
      <c r="EP44" s="97">
        <f t="shared" si="1363"/>
        <v>0</v>
      </c>
      <c r="EQ44" s="24"/>
      <c r="ER44" s="24"/>
      <c r="ES44" s="24">
        <f t="shared" si="1364"/>
        <v>0</v>
      </c>
      <c r="ET44" s="24"/>
      <c r="EU44" s="97">
        <f t="shared" si="1365"/>
        <v>0</v>
      </c>
      <c r="EV44" s="24">
        <f t="shared" si="1366"/>
        <v>0</v>
      </c>
      <c r="EW44" s="24">
        <f t="shared" si="1367"/>
        <v>0</v>
      </c>
      <c r="EX44" s="24">
        <f t="shared" si="1368"/>
        <v>0</v>
      </c>
      <c r="EY44" s="24">
        <f t="shared" si="1369"/>
        <v>0</v>
      </c>
      <c r="EZ44" s="97">
        <f t="shared" si="1370"/>
        <v>0</v>
      </c>
      <c r="FA44" s="24"/>
      <c r="FB44" s="24"/>
      <c r="FC44" s="24">
        <f t="shared" si="1371"/>
        <v>0</v>
      </c>
      <c r="FD44" s="24"/>
      <c r="FE44" s="97">
        <f t="shared" si="1372"/>
        <v>0</v>
      </c>
      <c r="FF44" s="24"/>
      <c r="FG44" s="24"/>
      <c r="FH44" s="24">
        <f t="shared" si="1373"/>
        <v>0</v>
      </c>
      <c r="FI44" s="24"/>
      <c r="FJ44" s="97">
        <f t="shared" si="1374"/>
        <v>0</v>
      </c>
      <c r="FK44" s="24"/>
      <c r="FL44" s="24"/>
      <c r="FM44" s="24">
        <f t="shared" si="1375"/>
        <v>0</v>
      </c>
      <c r="FN44" s="24"/>
      <c r="FO44" s="97">
        <f t="shared" si="1376"/>
        <v>0</v>
      </c>
      <c r="FP44" s="24"/>
      <c r="FQ44" s="24"/>
      <c r="FR44" s="24">
        <f t="shared" si="1377"/>
        <v>0</v>
      </c>
      <c r="FS44" s="24"/>
      <c r="FT44" s="97">
        <f t="shared" si="1378"/>
        <v>0</v>
      </c>
      <c r="FU44" s="24">
        <f t="shared" si="1379"/>
        <v>0</v>
      </c>
      <c r="FV44" s="24">
        <f t="shared" si="1380"/>
        <v>0</v>
      </c>
      <c r="FW44" s="24">
        <f t="shared" si="1381"/>
        <v>0</v>
      </c>
      <c r="FX44" s="24">
        <f t="shared" si="1382"/>
        <v>0</v>
      </c>
      <c r="FY44" s="97">
        <f t="shared" si="1383"/>
        <v>0</v>
      </c>
      <c r="FZ44" s="24"/>
      <c r="GA44" s="24"/>
      <c r="GB44" s="24">
        <f t="shared" si="1384"/>
        <v>0</v>
      </c>
      <c r="GC44" s="24"/>
      <c r="GD44" s="97">
        <f t="shared" si="1385"/>
        <v>0</v>
      </c>
      <c r="GE44" s="24"/>
      <c r="GF44" s="24"/>
      <c r="GG44" s="24">
        <f t="shared" si="1386"/>
        <v>0</v>
      </c>
      <c r="GH44" s="24"/>
      <c r="GI44" s="97">
        <f t="shared" si="1387"/>
        <v>0</v>
      </c>
      <c r="GJ44" s="24"/>
      <c r="GK44" s="24"/>
      <c r="GL44" s="24">
        <f t="shared" si="1388"/>
        <v>0</v>
      </c>
      <c r="GM44" s="24"/>
      <c r="GN44" s="97">
        <f t="shared" si="1389"/>
        <v>0</v>
      </c>
      <c r="GO44" s="24"/>
      <c r="GP44" s="24"/>
      <c r="GQ44" s="24">
        <f t="shared" si="1390"/>
        <v>0</v>
      </c>
      <c r="GR44" s="24"/>
      <c r="GS44" s="97">
        <f t="shared" si="1391"/>
        <v>0</v>
      </c>
      <c r="GT44" s="24"/>
      <c r="GU44" s="24"/>
      <c r="GV44" s="24">
        <f t="shared" si="1392"/>
        <v>0</v>
      </c>
      <c r="GW44" s="24"/>
      <c r="GX44" s="97">
        <f t="shared" si="1393"/>
        <v>0</v>
      </c>
      <c r="GY44" s="24">
        <f t="shared" si="1394"/>
        <v>0</v>
      </c>
      <c r="GZ44" s="24">
        <f t="shared" si="1395"/>
        <v>0</v>
      </c>
      <c r="HA44" s="24">
        <f t="shared" si="1396"/>
        <v>0</v>
      </c>
      <c r="HB44" s="24">
        <f t="shared" si="1397"/>
        <v>0</v>
      </c>
      <c r="HC44" s="97">
        <f t="shared" si="1398"/>
        <v>0</v>
      </c>
      <c r="HD44" s="24"/>
      <c r="HE44" s="24"/>
      <c r="HF44" s="24">
        <f t="shared" si="1399"/>
        <v>0</v>
      </c>
      <c r="HG44" s="24"/>
      <c r="HH44" s="97">
        <f t="shared" si="1400"/>
        <v>0</v>
      </c>
      <c r="HI44" s="24"/>
      <c r="HJ44" s="24"/>
      <c r="HK44" s="24">
        <f t="shared" si="1401"/>
        <v>0</v>
      </c>
      <c r="HL44" s="24"/>
      <c r="HM44" s="97">
        <f t="shared" si="1402"/>
        <v>0</v>
      </c>
      <c r="HN44" s="24"/>
      <c r="HO44" s="24"/>
      <c r="HP44" s="24">
        <f t="shared" si="1403"/>
        <v>0</v>
      </c>
      <c r="HQ44" s="24"/>
      <c r="HR44" s="97">
        <f t="shared" si="1404"/>
        <v>0</v>
      </c>
      <c r="HS44" s="24">
        <f t="shared" si="1405"/>
        <v>0</v>
      </c>
      <c r="HT44" s="24">
        <f t="shared" si="1406"/>
        <v>0</v>
      </c>
      <c r="HU44" s="24">
        <f t="shared" si="1407"/>
        <v>0</v>
      </c>
      <c r="HV44" s="24">
        <f t="shared" si="1408"/>
        <v>0</v>
      </c>
      <c r="HW44" s="97">
        <f t="shared" si="1409"/>
        <v>0</v>
      </c>
      <c r="HX44" s="24"/>
      <c r="HY44" s="24"/>
      <c r="HZ44" s="24">
        <f t="shared" si="1410"/>
        <v>0</v>
      </c>
      <c r="IA44" s="24"/>
      <c r="IB44" s="97">
        <f t="shared" si="1411"/>
        <v>0</v>
      </c>
      <c r="IC44" s="24"/>
      <c r="ID44" s="24"/>
      <c r="IE44" s="24">
        <f t="shared" si="1412"/>
        <v>0</v>
      </c>
      <c r="IF44" s="24"/>
      <c r="IG44" s="97">
        <f t="shared" si="1413"/>
        <v>0</v>
      </c>
      <c r="IH44" s="24"/>
      <c r="II44" s="24"/>
      <c r="IJ44" s="24">
        <f t="shared" si="1414"/>
        <v>0</v>
      </c>
      <c r="IK44" s="24"/>
      <c r="IL44" s="97">
        <f t="shared" si="1415"/>
        <v>0</v>
      </c>
      <c r="IM44" s="24"/>
      <c r="IN44" s="24"/>
      <c r="IO44" s="24">
        <f t="shared" si="1416"/>
        <v>0</v>
      </c>
      <c r="IP44" s="24"/>
      <c r="IQ44" s="97">
        <f t="shared" si="1417"/>
        <v>0</v>
      </c>
      <c r="IR44" s="24"/>
      <c r="IS44" s="24"/>
      <c r="IT44" s="24">
        <f t="shared" si="1418"/>
        <v>0</v>
      </c>
      <c r="IU44" s="24"/>
      <c r="IV44" s="97">
        <f t="shared" si="1419"/>
        <v>0</v>
      </c>
      <c r="IW44" s="24">
        <f t="shared" si="1420"/>
        <v>0</v>
      </c>
      <c r="IX44" s="24">
        <f t="shared" si="1421"/>
        <v>0</v>
      </c>
      <c r="IY44" s="24">
        <f t="shared" si="1422"/>
        <v>0</v>
      </c>
      <c r="IZ44" s="24">
        <f t="shared" si="1423"/>
        <v>0</v>
      </c>
      <c r="JA44" s="97">
        <f t="shared" si="1424"/>
        <v>0</v>
      </c>
      <c r="JB44" s="24"/>
      <c r="JC44" s="24"/>
      <c r="JD44" s="24">
        <f t="shared" si="1425"/>
        <v>0</v>
      </c>
      <c r="JE44" s="24"/>
      <c r="JF44" s="97">
        <f t="shared" si="1426"/>
        <v>0</v>
      </c>
      <c r="JG44" s="24"/>
      <c r="JH44" s="24"/>
      <c r="JI44" s="24">
        <f t="shared" si="1427"/>
        <v>0</v>
      </c>
      <c r="JJ44" s="24"/>
      <c r="JK44" s="97">
        <f t="shared" si="1428"/>
        <v>0</v>
      </c>
      <c r="JL44" s="24"/>
      <c r="JM44" s="24"/>
      <c r="JN44" s="24">
        <f t="shared" si="1429"/>
        <v>0</v>
      </c>
      <c r="JO44" s="24"/>
      <c r="JP44" s="97">
        <f t="shared" si="1430"/>
        <v>0</v>
      </c>
      <c r="JQ44" s="24"/>
      <c r="JR44" s="24"/>
      <c r="JS44" s="24">
        <f t="shared" si="1431"/>
        <v>0</v>
      </c>
      <c r="JT44" s="24"/>
      <c r="JU44" s="97">
        <f t="shared" si="1432"/>
        <v>0</v>
      </c>
      <c r="JV44" s="24">
        <f t="shared" si="1606"/>
        <v>0</v>
      </c>
      <c r="JW44" s="24">
        <f t="shared" si="1607"/>
        <v>0</v>
      </c>
      <c r="JX44" s="24">
        <f t="shared" si="1608"/>
        <v>0</v>
      </c>
      <c r="JY44" s="24">
        <f t="shared" si="1609"/>
        <v>0</v>
      </c>
      <c r="JZ44" s="97">
        <f t="shared" si="1610"/>
        <v>0</v>
      </c>
      <c r="KA44" s="24"/>
      <c r="KB44" s="24"/>
      <c r="KC44" s="24">
        <f t="shared" si="1433"/>
        <v>0</v>
      </c>
      <c r="KD44" s="24"/>
      <c r="KE44" s="97">
        <f t="shared" si="1434"/>
        <v>0</v>
      </c>
      <c r="KF44" s="24">
        <f t="shared" si="1435"/>
        <v>0</v>
      </c>
      <c r="KG44" s="24">
        <f t="shared" si="1436"/>
        <v>0</v>
      </c>
      <c r="KH44" s="24">
        <f t="shared" si="1437"/>
        <v>0</v>
      </c>
      <c r="KI44" s="24">
        <f t="shared" si="1438"/>
        <v>0</v>
      </c>
      <c r="KJ44" s="97">
        <f t="shared" si="1439"/>
        <v>0</v>
      </c>
      <c r="KK44" s="24"/>
      <c r="KL44" s="24"/>
      <c r="KM44" s="24">
        <f t="shared" si="1440"/>
        <v>0</v>
      </c>
      <c r="KN44" s="24"/>
      <c r="KO44" s="97">
        <f t="shared" si="1441"/>
        <v>0</v>
      </c>
      <c r="KP44" s="24">
        <f t="shared" si="1442"/>
        <v>0</v>
      </c>
      <c r="KQ44" s="24">
        <f t="shared" si="1443"/>
        <v>0</v>
      </c>
      <c r="KR44" s="24">
        <f t="shared" si="1444"/>
        <v>0</v>
      </c>
      <c r="KS44" s="24">
        <f t="shared" si="1445"/>
        <v>0</v>
      </c>
      <c r="KT44" s="97">
        <f t="shared" si="1446"/>
        <v>0</v>
      </c>
      <c r="KU44" s="24">
        <f t="shared" si="1447"/>
        <v>0</v>
      </c>
      <c r="KV44" s="24">
        <f t="shared" si="1448"/>
        <v>0</v>
      </c>
      <c r="KW44" s="24">
        <f t="shared" si="1449"/>
        <v>0</v>
      </c>
      <c r="KX44" s="24">
        <f t="shared" si="1450"/>
        <v>0</v>
      </c>
      <c r="KY44" s="97">
        <f t="shared" si="1451"/>
        <v>0</v>
      </c>
      <c r="KZ44" s="24"/>
      <c r="LA44" s="24"/>
      <c r="LB44" s="24">
        <f t="shared" si="1452"/>
        <v>0</v>
      </c>
      <c r="LC44" s="24"/>
      <c r="LD44" s="97">
        <f t="shared" si="1453"/>
        <v>0</v>
      </c>
      <c r="LE44" s="24"/>
      <c r="LF44" s="24"/>
      <c r="LG44" s="24">
        <f t="shared" si="1454"/>
        <v>0</v>
      </c>
      <c r="LH44" s="24"/>
      <c r="LI44" s="97">
        <f t="shared" si="1455"/>
        <v>0</v>
      </c>
      <c r="LJ44" s="24"/>
      <c r="LK44" s="24"/>
      <c r="LL44" s="24">
        <f t="shared" si="1456"/>
        <v>0</v>
      </c>
      <c r="LM44" s="24"/>
      <c r="LN44" s="97">
        <f t="shared" si="1457"/>
        <v>0</v>
      </c>
      <c r="LO44" s="24"/>
      <c r="LP44" s="24"/>
      <c r="LQ44" s="24">
        <f t="shared" si="1458"/>
        <v>0</v>
      </c>
      <c r="LR44" s="24"/>
      <c r="LS44" s="97">
        <f t="shared" si="1459"/>
        <v>0</v>
      </c>
      <c r="LT44" s="24"/>
      <c r="LU44" s="24"/>
      <c r="LV44" s="24">
        <f t="shared" si="1460"/>
        <v>0</v>
      </c>
      <c r="LW44" s="24"/>
      <c r="LX44" s="97">
        <f t="shared" si="1461"/>
        <v>0</v>
      </c>
      <c r="LY44" s="24">
        <f t="shared" si="1462"/>
        <v>0</v>
      </c>
      <c r="LZ44" s="24">
        <f t="shared" si="1463"/>
        <v>0</v>
      </c>
      <c r="MA44" s="24">
        <f t="shared" si="1464"/>
        <v>0</v>
      </c>
      <c r="MB44" s="24">
        <f t="shared" si="1465"/>
        <v>0</v>
      </c>
      <c r="MC44" s="97">
        <f t="shared" si="1466"/>
        <v>0</v>
      </c>
      <c r="MD44" s="24"/>
      <c r="ME44" s="24"/>
      <c r="MF44" s="24">
        <f t="shared" si="1467"/>
        <v>0</v>
      </c>
      <c r="MG44" s="24"/>
      <c r="MH44" s="97">
        <f t="shared" si="1468"/>
        <v>0</v>
      </c>
      <c r="MI44" s="24">
        <f t="shared" si="1469"/>
        <v>0</v>
      </c>
      <c r="MJ44" s="24">
        <f t="shared" si="1470"/>
        <v>0</v>
      </c>
      <c r="MK44" s="24">
        <f t="shared" si="1471"/>
        <v>0</v>
      </c>
      <c r="ML44" s="24">
        <f t="shared" si="1472"/>
        <v>0</v>
      </c>
      <c r="MM44" s="97">
        <f t="shared" si="1473"/>
        <v>0</v>
      </c>
      <c r="MN44" s="24"/>
      <c r="MO44" s="24"/>
      <c r="MP44" s="24">
        <f t="shared" si="1474"/>
        <v>0</v>
      </c>
      <c r="MQ44" s="24"/>
      <c r="MR44" s="97">
        <f t="shared" si="1475"/>
        <v>0</v>
      </c>
      <c r="MS44" s="24"/>
      <c r="MT44" s="24"/>
      <c r="MU44" s="24">
        <f t="shared" si="1476"/>
        <v>0</v>
      </c>
      <c r="MV44" s="24"/>
      <c r="MW44" s="97">
        <f t="shared" si="1477"/>
        <v>0</v>
      </c>
      <c r="MX44" s="24">
        <f t="shared" si="1478"/>
        <v>0</v>
      </c>
      <c r="MY44" s="24">
        <f t="shared" si="1479"/>
        <v>0</v>
      </c>
      <c r="MZ44" s="24">
        <f t="shared" si="1480"/>
        <v>0</v>
      </c>
      <c r="NA44" s="24">
        <f t="shared" si="1481"/>
        <v>0</v>
      </c>
      <c r="NB44" s="97">
        <f t="shared" si="1482"/>
        <v>0</v>
      </c>
      <c r="NC44" s="24"/>
      <c r="ND44" s="24"/>
      <c r="NE44" s="24">
        <f t="shared" si="1483"/>
        <v>0</v>
      </c>
      <c r="NF44" s="24"/>
      <c r="NG44" s="97">
        <f t="shared" si="1484"/>
        <v>0</v>
      </c>
      <c r="NH44" s="24"/>
      <c r="NI44" s="24"/>
      <c r="NJ44" s="24">
        <f t="shared" si="1485"/>
        <v>0</v>
      </c>
      <c r="NK44" s="24"/>
      <c r="NL44" s="97">
        <f t="shared" si="1486"/>
        <v>0</v>
      </c>
      <c r="NM44" s="24">
        <f t="shared" si="1487"/>
        <v>0</v>
      </c>
      <c r="NN44" s="24">
        <f t="shared" si="1488"/>
        <v>0</v>
      </c>
      <c r="NO44" s="24">
        <f t="shared" si="1489"/>
        <v>0</v>
      </c>
      <c r="NP44" s="24">
        <f t="shared" si="1490"/>
        <v>0</v>
      </c>
      <c r="NQ44" s="97">
        <f t="shared" si="1491"/>
        <v>0</v>
      </c>
      <c r="NR44" s="24"/>
      <c r="NS44" s="24"/>
      <c r="NT44" s="24">
        <f t="shared" si="1492"/>
        <v>0</v>
      </c>
      <c r="NU44" s="24"/>
      <c r="NV44" s="97">
        <f t="shared" si="1493"/>
        <v>0</v>
      </c>
      <c r="NW44" s="24"/>
      <c r="NX44" s="24"/>
      <c r="NY44" s="24">
        <f t="shared" si="1494"/>
        <v>0</v>
      </c>
      <c r="NZ44" s="24"/>
      <c r="OA44" s="97">
        <f t="shared" si="1495"/>
        <v>0</v>
      </c>
      <c r="OB44" s="24">
        <f t="shared" si="1496"/>
        <v>0</v>
      </c>
      <c r="OC44" s="24">
        <f t="shared" si="1497"/>
        <v>0</v>
      </c>
      <c r="OD44" s="24">
        <f t="shared" si="1498"/>
        <v>0</v>
      </c>
      <c r="OE44" s="24">
        <f t="shared" si="1499"/>
        <v>0</v>
      </c>
      <c r="OF44" s="97">
        <f t="shared" si="1500"/>
        <v>0</v>
      </c>
      <c r="OG44" s="24"/>
      <c r="OH44" s="24"/>
      <c r="OI44" s="24">
        <f t="shared" si="1501"/>
        <v>0</v>
      </c>
      <c r="OJ44" s="24"/>
      <c r="OK44" s="97">
        <f t="shared" si="1502"/>
        <v>0</v>
      </c>
      <c r="OL44" s="24">
        <f t="shared" si="1503"/>
        <v>0</v>
      </c>
      <c r="OM44" s="24">
        <f t="shared" si="1504"/>
        <v>0</v>
      </c>
      <c r="ON44" s="24">
        <f t="shared" si="1505"/>
        <v>0</v>
      </c>
      <c r="OO44" s="24">
        <f t="shared" si="1506"/>
        <v>0</v>
      </c>
      <c r="OP44" s="97">
        <f t="shared" si="1507"/>
        <v>0</v>
      </c>
      <c r="OQ44" s="24">
        <f t="shared" si="1508"/>
        <v>0</v>
      </c>
      <c r="OR44" s="24">
        <f t="shared" si="1509"/>
        <v>0</v>
      </c>
      <c r="OS44" s="24">
        <f t="shared" si="1510"/>
        <v>0</v>
      </c>
      <c r="OT44" s="24">
        <f t="shared" si="1511"/>
        <v>0</v>
      </c>
      <c r="OU44" s="97">
        <f t="shared" si="1512"/>
        <v>0</v>
      </c>
      <c r="OV44" s="24"/>
      <c r="OW44" s="24"/>
      <c r="OX44" s="24">
        <f t="shared" si="1513"/>
        <v>0</v>
      </c>
      <c r="OY44" s="24"/>
      <c r="OZ44" s="97">
        <f t="shared" si="1514"/>
        <v>0</v>
      </c>
      <c r="PA44" s="24"/>
      <c r="PB44" s="24"/>
      <c r="PC44" s="24">
        <f t="shared" si="1515"/>
        <v>0</v>
      </c>
      <c r="PD44" s="24"/>
      <c r="PE44" s="97">
        <f t="shared" si="1516"/>
        <v>0</v>
      </c>
      <c r="PF44" s="24"/>
      <c r="PG44" s="24"/>
      <c r="PH44" s="24">
        <f t="shared" si="1517"/>
        <v>0</v>
      </c>
      <c r="PI44" s="24"/>
      <c r="PJ44" s="97">
        <f t="shared" si="1518"/>
        <v>0</v>
      </c>
      <c r="PK44" s="24">
        <f t="shared" si="1519"/>
        <v>0</v>
      </c>
      <c r="PL44" s="24">
        <f t="shared" si="1520"/>
        <v>0</v>
      </c>
      <c r="PM44" s="24">
        <f t="shared" si="1521"/>
        <v>0</v>
      </c>
      <c r="PN44" s="24">
        <f t="shared" si="1522"/>
        <v>0</v>
      </c>
      <c r="PO44" s="97">
        <f t="shared" si="1523"/>
        <v>0</v>
      </c>
      <c r="PP44" s="24"/>
      <c r="PQ44" s="24"/>
      <c r="PR44" s="24">
        <f t="shared" si="1524"/>
        <v>0</v>
      </c>
      <c r="PS44" s="24"/>
      <c r="PT44" s="97">
        <f t="shared" si="1525"/>
        <v>0</v>
      </c>
      <c r="PU44" s="24"/>
      <c r="PV44" s="24"/>
      <c r="PW44" s="24">
        <f t="shared" si="1526"/>
        <v>0</v>
      </c>
      <c r="PX44" s="24"/>
      <c r="PY44" s="97">
        <f t="shared" si="1527"/>
        <v>0</v>
      </c>
      <c r="PZ44" s="24"/>
      <c r="QA44" s="24"/>
      <c r="QB44" s="24">
        <f t="shared" si="1528"/>
        <v>0</v>
      </c>
      <c r="QC44" s="24"/>
      <c r="QD44" s="97">
        <f t="shared" si="1529"/>
        <v>0</v>
      </c>
      <c r="QE44" s="24"/>
      <c r="QF44" s="24"/>
      <c r="QG44" s="24">
        <f t="shared" si="1530"/>
        <v>0</v>
      </c>
      <c r="QH44" s="24"/>
      <c r="QI44" s="97">
        <f t="shared" si="1531"/>
        <v>0</v>
      </c>
      <c r="QJ44" s="24">
        <f t="shared" si="1532"/>
        <v>0</v>
      </c>
      <c r="QK44" s="24">
        <f t="shared" si="1533"/>
        <v>0</v>
      </c>
      <c r="QL44" s="24">
        <f t="shared" si="1534"/>
        <v>0</v>
      </c>
      <c r="QM44" s="24">
        <f t="shared" si="1535"/>
        <v>0</v>
      </c>
      <c r="QN44" s="97">
        <f t="shared" si="1536"/>
        <v>0</v>
      </c>
      <c r="QO44" s="24">
        <f t="shared" si="1537"/>
        <v>0</v>
      </c>
      <c r="QP44" s="24">
        <f t="shared" si="1538"/>
        <v>0</v>
      </c>
      <c r="QQ44" s="24">
        <f t="shared" si="1539"/>
        <v>0</v>
      </c>
      <c r="QR44" s="24">
        <f t="shared" si="1540"/>
        <v>0</v>
      </c>
      <c r="QS44" s="97">
        <f t="shared" si="1541"/>
        <v>0</v>
      </c>
      <c r="QT44" s="24"/>
      <c r="QU44" s="24"/>
      <c r="QV44" s="24">
        <f t="shared" si="1542"/>
        <v>0</v>
      </c>
      <c r="QW44" s="24"/>
      <c r="QX44" s="97">
        <f t="shared" si="1543"/>
        <v>0</v>
      </c>
      <c r="QY44" s="24"/>
      <c r="QZ44" s="24"/>
      <c r="RA44" s="24">
        <f t="shared" si="1544"/>
        <v>0</v>
      </c>
      <c r="RB44" s="24"/>
      <c r="RC44" s="97">
        <f t="shared" si="1545"/>
        <v>0</v>
      </c>
      <c r="RD44" s="24"/>
      <c r="RE44" s="24"/>
      <c r="RF44" s="24">
        <f t="shared" si="1546"/>
        <v>0</v>
      </c>
      <c r="RG44" s="24"/>
      <c r="RH44" s="97">
        <f t="shared" si="1547"/>
        <v>0</v>
      </c>
      <c r="RI44" s="24"/>
      <c r="RJ44" s="24"/>
      <c r="RK44" s="24">
        <f t="shared" si="1548"/>
        <v>0</v>
      </c>
      <c r="RL44" s="24"/>
      <c r="RM44" s="97">
        <f t="shared" si="1549"/>
        <v>0</v>
      </c>
      <c r="RN44" s="24"/>
      <c r="RO44" s="24"/>
      <c r="RP44" s="24">
        <f t="shared" si="1550"/>
        <v>0</v>
      </c>
      <c r="RQ44" s="24"/>
      <c r="RR44" s="97">
        <f t="shared" si="1551"/>
        <v>0</v>
      </c>
      <c r="RS44" s="24"/>
      <c r="RT44" s="24"/>
      <c r="RU44" s="24">
        <f t="shared" si="1552"/>
        <v>0</v>
      </c>
      <c r="RV44" s="24"/>
      <c r="RW44" s="97">
        <f t="shared" si="1553"/>
        <v>0</v>
      </c>
      <c r="RX44" s="24">
        <f t="shared" si="1554"/>
        <v>0</v>
      </c>
      <c r="RY44" s="24">
        <f t="shared" si="1555"/>
        <v>0</v>
      </c>
      <c r="RZ44" s="24">
        <f t="shared" si="1556"/>
        <v>0</v>
      </c>
      <c r="SA44" s="24">
        <f t="shared" si="1557"/>
        <v>0</v>
      </c>
      <c r="SB44" s="97">
        <f t="shared" si="1558"/>
        <v>0</v>
      </c>
      <c r="SC44" s="24">
        <v>9338601</v>
      </c>
      <c r="SD44" s="24">
        <f>-321616</f>
        <v>-321616</v>
      </c>
      <c r="SE44" s="24">
        <f t="shared" si="1559"/>
        <v>9016985</v>
      </c>
      <c r="SF44" s="24"/>
      <c r="SG44" s="97">
        <f t="shared" si="1560"/>
        <v>9016985</v>
      </c>
      <c r="SH44" s="24"/>
      <c r="SI44" s="24"/>
      <c r="SJ44" s="24">
        <f t="shared" si="1561"/>
        <v>0</v>
      </c>
      <c r="SK44" s="24"/>
      <c r="SL44" s="97">
        <f t="shared" si="1562"/>
        <v>0</v>
      </c>
      <c r="SM44" s="24">
        <f t="shared" si="1563"/>
        <v>9338601</v>
      </c>
      <c r="SN44" s="24">
        <f t="shared" si="1564"/>
        <v>-321616</v>
      </c>
      <c r="SO44" s="24">
        <f t="shared" si="1565"/>
        <v>9016985</v>
      </c>
      <c r="SP44" s="24">
        <f t="shared" si="1566"/>
        <v>0</v>
      </c>
      <c r="SQ44" s="97">
        <f t="shared" si="1567"/>
        <v>9016985</v>
      </c>
      <c r="SR44" s="24">
        <f t="shared" si="1568"/>
        <v>9338601</v>
      </c>
      <c r="SS44" s="24">
        <f t="shared" si="1569"/>
        <v>-321616</v>
      </c>
      <c r="ST44" s="24">
        <f t="shared" si="1570"/>
        <v>9016985</v>
      </c>
      <c r="SU44" s="24">
        <f t="shared" si="1571"/>
        <v>0</v>
      </c>
      <c r="SV44" s="97">
        <f t="shared" si="1572"/>
        <v>9016985</v>
      </c>
      <c r="SW44" s="24"/>
      <c r="SX44" s="24"/>
      <c r="SY44" s="24">
        <f t="shared" si="1573"/>
        <v>0</v>
      </c>
      <c r="SZ44" s="24"/>
      <c r="TA44" s="97">
        <f t="shared" si="1574"/>
        <v>0</v>
      </c>
      <c r="TB44" s="24"/>
      <c r="TC44" s="24"/>
      <c r="TD44" s="24">
        <f t="shared" si="1575"/>
        <v>0</v>
      </c>
      <c r="TE44" s="24"/>
      <c r="TF44" s="97">
        <f t="shared" si="1576"/>
        <v>0</v>
      </c>
      <c r="TG44" s="24"/>
      <c r="TH44" s="24"/>
      <c r="TI44" s="24">
        <f t="shared" si="1577"/>
        <v>0</v>
      </c>
      <c r="TJ44" s="24"/>
      <c r="TK44" s="97">
        <f t="shared" si="1578"/>
        <v>0</v>
      </c>
      <c r="TL44" s="24"/>
      <c r="TM44" s="24"/>
      <c r="TN44" s="24">
        <f t="shared" si="1579"/>
        <v>0</v>
      </c>
      <c r="TO44" s="24"/>
      <c r="TP44" s="97">
        <f t="shared" si="1580"/>
        <v>0</v>
      </c>
      <c r="TQ44" s="24"/>
      <c r="TR44" s="24"/>
      <c r="TS44" s="24">
        <f t="shared" si="1581"/>
        <v>0</v>
      </c>
      <c r="TT44" s="24"/>
      <c r="TU44" s="97">
        <f t="shared" si="1582"/>
        <v>0</v>
      </c>
      <c r="TV44" s="24">
        <f t="shared" si="1583"/>
        <v>0</v>
      </c>
      <c r="TW44" s="24">
        <f t="shared" si="1584"/>
        <v>0</v>
      </c>
      <c r="TX44" s="24">
        <f t="shared" si="1585"/>
        <v>0</v>
      </c>
      <c r="TY44" s="24">
        <f t="shared" si="1586"/>
        <v>0</v>
      </c>
      <c r="TZ44" s="97">
        <f t="shared" si="1587"/>
        <v>0</v>
      </c>
      <c r="UA44" s="24"/>
      <c r="UB44" s="24"/>
      <c r="UC44" s="24">
        <f t="shared" si="1588"/>
        <v>0</v>
      </c>
      <c r="UD44" s="24"/>
      <c r="UE44" s="97">
        <f t="shared" si="1589"/>
        <v>0</v>
      </c>
      <c r="UF44" s="24">
        <f t="shared" si="312"/>
        <v>0</v>
      </c>
      <c r="UG44" s="24">
        <f t="shared" si="313"/>
        <v>0</v>
      </c>
      <c r="UH44" s="24">
        <f t="shared" si="314"/>
        <v>0</v>
      </c>
      <c r="UI44" s="24">
        <f t="shared" si="315"/>
        <v>0</v>
      </c>
      <c r="UJ44" s="97">
        <f t="shared" si="316"/>
        <v>0</v>
      </c>
      <c r="UK44" s="24">
        <f t="shared" si="1590"/>
        <v>0</v>
      </c>
      <c r="UL44" s="24">
        <f t="shared" si="1591"/>
        <v>0</v>
      </c>
      <c r="UM44" s="24">
        <f t="shared" si="1592"/>
        <v>0</v>
      </c>
      <c r="UN44" s="24">
        <f t="shared" si="1593"/>
        <v>0</v>
      </c>
      <c r="UO44" s="97">
        <f t="shared" si="1594"/>
        <v>0</v>
      </c>
      <c r="UP44" s="24">
        <v>8778914</v>
      </c>
      <c r="UQ44" s="24">
        <f t="shared" si="1595"/>
        <v>9338601</v>
      </c>
      <c r="UR44" s="24">
        <f t="shared" si="1596"/>
        <v>-321616</v>
      </c>
      <c r="US44" s="24">
        <f t="shared" si="1597"/>
        <v>9016985</v>
      </c>
      <c r="UT44" s="24">
        <f t="shared" si="1598"/>
        <v>0</v>
      </c>
      <c r="UU44" s="97">
        <f t="shared" si="1599"/>
        <v>9016985</v>
      </c>
      <c r="UV44" s="24">
        <f t="shared" si="1600"/>
        <v>8778914</v>
      </c>
      <c r="UW44" s="24">
        <f t="shared" si="1601"/>
        <v>9338601</v>
      </c>
      <c r="UX44" s="24">
        <f t="shared" si="1602"/>
        <v>-321616</v>
      </c>
      <c r="UY44" s="24">
        <f t="shared" si="1603"/>
        <v>9016985</v>
      </c>
      <c r="UZ44" s="24">
        <f t="shared" si="1604"/>
        <v>0</v>
      </c>
      <c r="VA44" s="97">
        <f t="shared" si="1605"/>
        <v>9016985</v>
      </c>
    </row>
    <row r="45" spans="1:574" s="26" customFormat="1" x14ac:dyDescent="0.25">
      <c r="A45" s="21">
        <v>35</v>
      </c>
      <c r="B45" s="22" t="s">
        <v>200</v>
      </c>
      <c r="C45" s="50" t="s">
        <v>160</v>
      </c>
      <c r="D45" s="24"/>
      <c r="E45" s="24"/>
      <c r="F45" s="24"/>
      <c r="G45" s="24">
        <f t="shared" si="134"/>
        <v>0</v>
      </c>
      <c r="H45" s="24"/>
      <c r="I45" s="97">
        <f t="shared" si="135"/>
        <v>0</v>
      </c>
      <c r="J45" s="24"/>
      <c r="K45" s="24"/>
      <c r="L45" s="24"/>
      <c r="M45" s="24">
        <f t="shared" si="136"/>
        <v>0</v>
      </c>
      <c r="N45" s="24"/>
      <c r="O45" s="97">
        <f t="shared" si="137"/>
        <v>0</v>
      </c>
      <c r="P45" s="24"/>
      <c r="Q45" s="24"/>
      <c r="R45" s="24"/>
      <c r="S45" s="24">
        <f t="shared" si="138"/>
        <v>0</v>
      </c>
      <c r="T45" s="24"/>
      <c r="U45" s="97">
        <f t="shared" si="139"/>
        <v>0</v>
      </c>
      <c r="V45" s="24"/>
      <c r="W45" s="24"/>
      <c r="X45" s="24"/>
      <c r="Y45" s="24">
        <f t="shared" si="140"/>
        <v>0</v>
      </c>
      <c r="Z45" s="24"/>
      <c r="AA45" s="97">
        <f t="shared" si="141"/>
        <v>0</v>
      </c>
      <c r="AB45" s="24"/>
      <c r="AC45" s="24"/>
      <c r="AD45" s="24"/>
      <c r="AE45" s="24">
        <f t="shared" si="142"/>
        <v>0</v>
      </c>
      <c r="AF45" s="24"/>
      <c r="AG45" s="97">
        <f t="shared" si="143"/>
        <v>0</v>
      </c>
      <c r="AH45" s="24"/>
      <c r="AI45" s="24"/>
      <c r="AJ45" s="24"/>
      <c r="AK45" s="24">
        <f t="shared" si="144"/>
        <v>0</v>
      </c>
      <c r="AL45" s="24"/>
      <c r="AM45" s="97">
        <f t="shared" si="145"/>
        <v>0</v>
      </c>
      <c r="AN45" s="24"/>
      <c r="AO45" s="24"/>
      <c r="AP45" s="24"/>
      <c r="AQ45" s="24">
        <f t="shared" si="146"/>
        <v>0</v>
      </c>
      <c r="AR45" s="24"/>
      <c r="AS45" s="97">
        <f t="shared" si="147"/>
        <v>0</v>
      </c>
      <c r="AT45" s="24"/>
      <c r="AU45" s="24"/>
      <c r="AV45" s="24"/>
      <c r="AW45" s="24">
        <f t="shared" si="148"/>
        <v>0</v>
      </c>
      <c r="AX45" s="24"/>
      <c r="AY45" s="97">
        <f t="shared" si="149"/>
        <v>0</v>
      </c>
      <c r="AZ45" s="24">
        <f t="shared" si="150"/>
        <v>0</v>
      </c>
      <c r="BA45" s="24">
        <f t="shared" si="151"/>
        <v>0</v>
      </c>
      <c r="BB45" s="24">
        <f t="shared" si="152"/>
        <v>0</v>
      </c>
      <c r="BC45" s="24">
        <f t="shared" si="153"/>
        <v>0</v>
      </c>
      <c r="BD45" s="24">
        <f t="shared" si="154"/>
        <v>0</v>
      </c>
      <c r="BE45" s="97">
        <f t="shared" si="155"/>
        <v>0</v>
      </c>
      <c r="BF45" s="24"/>
      <c r="BG45" s="24"/>
      <c r="BH45" s="24"/>
      <c r="BI45" s="24">
        <f t="shared" si="156"/>
        <v>0</v>
      </c>
      <c r="BJ45" s="24"/>
      <c r="BK45" s="97">
        <f t="shared" si="157"/>
        <v>0</v>
      </c>
      <c r="BL45" s="24">
        <f t="shared" si="158"/>
        <v>0</v>
      </c>
      <c r="BM45" s="24">
        <f t="shared" si="159"/>
        <v>0</v>
      </c>
      <c r="BN45" s="24">
        <f t="shared" si="160"/>
        <v>0</v>
      </c>
      <c r="BO45" s="24">
        <f t="shared" si="161"/>
        <v>0</v>
      </c>
      <c r="BP45" s="24">
        <f t="shared" si="162"/>
        <v>0</v>
      </c>
      <c r="BQ45" s="97">
        <f t="shared" si="163"/>
        <v>0</v>
      </c>
      <c r="BR45" s="24"/>
      <c r="BS45" s="24"/>
      <c r="BT45" s="24"/>
      <c r="BU45" s="24">
        <f t="shared" si="164"/>
        <v>0</v>
      </c>
      <c r="BV45" s="24"/>
      <c r="BW45" s="97">
        <f t="shared" si="165"/>
        <v>0</v>
      </c>
      <c r="BX45" s="24"/>
      <c r="BY45" s="24"/>
      <c r="BZ45" s="24"/>
      <c r="CA45" s="24">
        <f t="shared" si="166"/>
        <v>0</v>
      </c>
      <c r="CB45" s="24"/>
      <c r="CC45" s="97">
        <f t="shared" si="167"/>
        <v>0</v>
      </c>
      <c r="CD45" s="24"/>
      <c r="CE45" s="24"/>
      <c r="CF45" s="24"/>
      <c r="CG45" s="24">
        <f t="shared" si="1348"/>
        <v>0</v>
      </c>
      <c r="CH45" s="24"/>
      <c r="CI45" s="97">
        <f t="shared" si="1349"/>
        <v>0</v>
      </c>
      <c r="CJ45" s="24"/>
      <c r="CK45" s="24"/>
      <c r="CL45" s="24"/>
      <c r="CM45" s="24">
        <f t="shared" si="1350"/>
        <v>0</v>
      </c>
      <c r="CN45" s="24"/>
      <c r="CO45" s="97">
        <f t="shared" si="1351"/>
        <v>0</v>
      </c>
      <c r="CP45" s="24"/>
      <c r="CQ45" s="24"/>
      <c r="CR45" s="24"/>
      <c r="CS45" s="24">
        <f t="shared" si="1352"/>
        <v>0</v>
      </c>
      <c r="CT45" s="24"/>
      <c r="CU45" s="97">
        <f t="shared" si="1353"/>
        <v>0</v>
      </c>
      <c r="CV45" s="24"/>
      <c r="CW45" s="24"/>
      <c r="CX45" s="24"/>
      <c r="CY45" s="24">
        <f t="shared" si="1354"/>
        <v>0</v>
      </c>
      <c r="CZ45" s="24"/>
      <c r="DA45" s="97">
        <f t="shared" si="1355"/>
        <v>0</v>
      </c>
      <c r="DB45" s="24">
        <f t="shared" si="176"/>
        <v>0</v>
      </c>
      <c r="DC45" s="24">
        <f t="shared" si="177"/>
        <v>0</v>
      </c>
      <c r="DD45" s="24">
        <f t="shared" si="178"/>
        <v>0</v>
      </c>
      <c r="DE45" s="24">
        <f t="shared" si="179"/>
        <v>0</v>
      </c>
      <c r="DF45" s="24">
        <f t="shared" si="180"/>
        <v>0</v>
      </c>
      <c r="DG45" s="97">
        <f t="shared" si="181"/>
        <v>0</v>
      </c>
      <c r="DH45" s="24"/>
      <c r="DI45" s="24"/>
      <c r="DJ45" s="24">
        <f t="shared" si="182"/>
        <v>0</v>
      </c>
      <c r="DK45" s="24"/>
      <c r="DL45" s="97">
        <f t="shared" si="183"/>
        <v>0</v>
      </c>
      <c r="DM45" s="24"/>
      <c r="DN45" s="24"/>
      <c r="DO45" s="24">
        <f t="shared" si="184"/>
        <v>0</v>
      </c>
      <c r="DP45" s="24"/>
      <c r="DQ45" s="97">
        <f t="shared" si="185"/>
        <v>0</v>
      </c>
      <c r="DR45" s="24"/>
      <c r="DS45" s="24"/>
      <c r="DT45" s="24">
        <f t="shared" si="186"/>
        <v>0</v>
      </c>
      <c r="DU45" s="24"/>
      <c r="DV45" s="97">
        <f t="shared" si="187"/>
        <v>0</v>
      </c>
      <c r="DW45" s="24"/>
      <c r="DX45" s="24"/>
      <c r="DY45" s="24">
        <f t="shared" si="1356"/>
        <v>0</v>
      </c>
      <c r="DZ45" s="24"/>
      <c r="EA45" s="97">
        <f t="shared" si="1357"/>
        <v>0</v>
      </c>
      <c r="EB45" s="24"/>
      <c r="EC45" s="24"/>
      <c r="ED45" s="24">
        <f t="shared" si="1358"/>
        <v>0</v>
      </c>
      <c r="EE45" s="24"/>
      <c r="EF45" s="97">
        <f t="shared" si="1359"/>
        <v>0</v>
      </c>
      <c r="EG45" s="24"/>
      <c r="EH45" s="24"/>
      <c r="EI45" s="24">
        <f t="shared" si="1360"/>
        <v>0</v>
      </c>
      <c r="EJ45" s="24"/>
      <c r="EK45" s="97">
        <f t="shared" si="1361"/>
        <v>0</v>
      </c>
      <c r="EL45" s="24"/>
      <c r="EM45" s="24"/>
      <c r="EN45" s="24">
        <f t="shared" si="1362"/>
        <v>0</v>
      </c>
      <c r="EO45" s="24"/>
      <c r="EP45" s="97">
        <f t="shared" si="1363"/>
        <v>0</v>
      </c>
      <c r="EQ45" s="24"/>
      <c r="ER45" s="24"/>
      <c r="ES45" s="24">
        <f t="shared" si="1364"/>
        <v>0</v>
      </c>
      <c r="ET45" s="24"/>
      <c r="EU45" s="97">
        <f t="shared" si="1365"/>
        <v>0</v>
      </c>
      <c r="EV45" s="24">
        <f t="shared" si="1366"/>
        <v>0</v>
      </c>
      <c r="EW45" s="24">
        <f t="shared" si="1367"/>
        <v>0</v>
      </c>
      <c r="EX45" s="24">
        <f t="shared" si="1368"/>
        <v>0</v>
      </c>
      <c r="EY45" s="24">
        <f t="shared" si="1369"/>
        <v>0</v>
      </c>
      <c r="EZ45" s="97">
        <f t="shared" si="1370"/>
        <v>0</v>
      </c>
      <c r="FA45" s="24"/>
      <c r="FB45" s="24"/>
      <c r="FC45" s="24">
        <f t="shared" si="1371"/>
        <v>0</v>
      </c>
      <c r="FD45" s="24"/>
      <c r="FE45" s="97">
        <f t="shared" si="1372"/>
        <v>0</v>
      </c>
      <c r="FF45" s="24"/>
      <c r="FG45" s="24"/>
      <c r="FH45" s="24">
        <f t="shared" si="1373"/>
        <v>0</v>
      </c>
      <c r="FI45" s="24"/>
      <c r="FJ45" s="97">
        <f t="shared" si="1374"/>
        <v>0</v>
      </c>
      <c r="FK45" s="24"/>
      <c r="FL45" s="24"/>
      <c r="FM45" s="24">
        <f t="shared" si="1375"/>
        <v>0</v>
      </c>
      <c r="FN45" s="24"/>
      <c r="FO45" s="97">
        <f t="shared" si="1376"/>
        <v>0</v>
      </c>
      <c r="FP45" s="24"/>
      <c r="FQ45" s="24"/>
      <c r="FR45" s="24">
        <f t="shared" si="1377"/>
        <v>0</v>
      </c>
      <c r="FS45" s="24"/>
      <c r="FT45" s="97">
        <f t="shared" si="1378"/>
        <v>0</v>
      </c>
      <c r="FU45" s="24">
        <f t="shared" si="1379"/>
        <v>0</v>
      </c>
      <c r="FV45" s="24">
        <f t="shared" si="1380"/>
        <v>0</v>
      </c>
      <c r="FW45" s="24">
        <f t="shared" si="1381"/>
        <v>0</v>
      </c>
      <c r="FX45" s="24">
        <f t="shared" si="1382"/>
        <v>0</v>
      </c>
      <c r="FY45" s="97">
        <f t="shared" si="1383"/>
        <v>0</v>
      </c>
      <c r="FZ45" s="24"/>
      <c r="GA45" s="24"/>
      <c r="GB45" s="24">
        <f t="shared" si="1384"/>
        <v>0</v>
      </c>
      <c r="GC45" s="24"/>
      <c r="GD45" s="97">
        <f t="shared" si="1385"/>
        <v>0</v>
      </c>
      <c r="GE45" s="24"/>
      <c r="GF45" s="24"/>
      <c r="GG45" s="24">
        <f t="shared" si="1386"/>
        <v>0</v>
      </c>
      <c r="GH45" s="24"/>
      <c r="GI45" s="97">
        <f t="shared" si="1387"/>
        <v>0</v>
      </c>
      <c r="GJ45" s="24"/>
      <c r="GK45" s="24"/>
      <c r="GL45" s="24">
        <f t="shared" si="1388"/>
        <v>0</v>
      </c>
      <c r="GM45" s="24"/>
      <c r="GN45" s="97">
        <f t="shared" si="1389"/>
        <v>0</v>
      </c>
      <c r="GO45" s="24"/>
      <c r="GP45" s="24"/>
      <c r="GQ45" s="24">
        <f t="shared" si="1390"/>
        <v>0</v>
      </c>
      <c r="GR45" s="24"/>
      <c r="GS45" s="97">
        <f t="shared" si="1391"/>
        <v>0</v>
      </c>
      <c r="GT45" s="24"/>
      <c r="GU45" s="24"/>
      <c r="GV45" s="24">
        <f t="shared" si="1392"/>
        <v>0</v>
      </c>
      <c r="GW45" s="24"/>
      <c r="GX45" s="97">
        <f t="shared" si="1393"/>
        <v>0</v>
      </c>
      <c r="GY45" s="24">
        <f t="shared" si="1394"/>
        <v>0</v>
      </c>
      <c r="GZ45" s="24">
        <f t="shared" si="1395"/>
        <v>0</v>
      </c>
      <c r="HA45" s="24">
        <f t="shared" si="1396"/>
        <v>0</v>
      </c>
      <c r="HB45" s="24">
        <f t="shared" si="1397"/>
        <v>0</v>
      </c>
      <c r="HC45" s="97">
        <f t="shared" si="1398"/>
        <v>0</v>
      </c>
      <c r="HD45" s="24"/>
      <c r="HE45" s="24"/>
      <c r="HF45" s="24">
        <f t="shared" si="1399"/>
        <v>0</v>
      </c>
      <c r="HG45" s="24"/>
      <c r="HH45" s="97">
        <f t="shared" si="1400"/>
        <v>0</v>
      </c>
      <c r="HI45" s="24"/>
      <c r="HJ45" s="24"/>
      <c r="HK45" s="24">
        <f t="shared" si="1401"/>
        <v>0</v>
      </c>
      <c r="HL45" s="24"/>
      <c r="HM45" s="97">
        <f t="shared" si="1402"/>
        <v>0</v>
      </c>
      <c r="HN45" s="24"/>
      <c r="HO45" s="24"/>
      <c r="HP45" s="24">
        <f t="shared" si="1403"/>
        <v>0</v>
      </c>
      <c r="HQ45" s="24"/>
      <c r="HR45" s="97">
        <f t="shared" si="1404"/>
        <v>0</v>
      </c>
      <c r="HS45" s="24">
        <f t="shared" si="1405"/>
        <v>0</v>
      </c>
      <c r="HT45" s="24">
        <f t="shared" si="1406"/>
        <v>0</v>
      </c>
      <c r="HU45" s="24">
        <f t="shared" si="1407"/>
        <v>0</v>
      </c>
      <c r="HV45" s="24">
        <f t="shared" si="1408"/>
        <v>0</v>
      </c>
      <c r="HW45" s="97">
        <f t="shared" si="1409"/>
        <v>0</v>
      </c>
      <c r="HX45" s="24"/>
      <c r="HY45" s="24"/>
      <c r="HZ45" s="24">
        <f t="shared" si="1410"/>
        <v>0</v>
      </c>
      <c r="IA45" s="24"/>
      <c r="IB45" s="97">
        <f t="shared" si="1411"/>
        <v>0</v>
      </c>
      <c r="IC45" s="24"/>
      <c r="ID45" s="24"/>
      <c r="IE45" s="24">
        <f t="shared" si="1412"/>
        <v>0</v>
      </c>
      <c r="IF45" s="24"/>
      <c r="IG45" s="97">
        <f t="shared" si="1413"/>
        <v>0</v>
      </c>
      <c r="IH45" s="24"/>
      <c r="II45" s="24"/>
      <c r="IJ45" s="24">
        <f t="shared" si="1414"/>
        <v>0</v>
      </c>
      <c r="IK45" s="24"/>
      <c r="IL45" s="97">
        <f t="shared" si="1415"/>
        <v>0</v>
      </c>
      <c r="IM45" s="24"/>
      <c r="IN45" s="24"/>
      <c r="IO45" s="24">
        <f t="shared" si="1416"/>
        <v>0</v>
      </c>
      <c r="IP45" s="24"/>
      <c r="IQ45" s="97">
        <f t="shared" si="1417"/>
        <v>0</v>
      </c>
      <c r="IR45" s="24"/>
      <c r="IS45" s="24"/>
      <c r="IT45" s="24">
        <f t="shared" si="1418"/>
        <v>0</v>
      </c>
      <c r="IU45" s="24"/>
      <c r="IV45" s="97">
        <f t="shared" si="1419"/>
        <v>0</v>
      </c>
      <c r="IW45" s="24">
        <f t="shared" si="1420"/>
        <v>0</v>
      </c>
      <c r="IX45" s="24">
        <f t="shared" si="1421"/>
        <v>0</v>
      </c>
      <c r="IY45" s="24">
        <f t="shared" si="1422"/>
        <v>0</v>
      </c>
      <c r="IZ45" s="24">
        <f t="shared" si="1423"/>
        <v>0</v>
      </c>
      <c r="JA45" s="97">
        <f t="shared" si="1424"/>
        <v>0</v>
      </c>
      <c r="JB45" s="24"/>
      <c r="JC45" s="24"/>
      <c r="JD45" s="24">
        <f t="shared" si="1425"/>
        <v>0</v>
      </c>
      <c r="JE45" s="24"/>
      <c r="JF45" s="97">
        <f t="shared" si="1426"/>
        <v>0</v>
      </c>
      <c r="JG45" s="24"/>
      <c r="JH45" s="24"/>
      <c r="JI45" s="24">
        <f t="shared" si="1427"/>
        <v>0</v>
      </c>
      <c r="JJ45" s="24"/>
      <c r="JK45" s="97">
        <f t="shared" si="1428"/>
        <v>0</v>
      </c>
      <c r="JL45" s="24"/>
      <c r="JM45" s="24"/>
      <c r="JN45" s="24">
        <f t="shared" si="1429"/>
        <v>0</v>
      </c>
      <c r="JO45" s="24"/>
      <c r="JP45" s="97">
        <f t="shared" si="1430"/>
        <v>0</v>
      </c>
      <c r="JQ45" s="24"/>
      <c r="JR45" s="24"/>
      <c r="JS45" s="24">
        <f t="shared" si="1431"/>
        <v>0</v>
      </c>
      <c r="JT45" s="24"/>
      <c r="JU45" s="97">
        <f t="shared" si="1432"/>
        <v>0</v>
      </c>
      <c r="JV45" s="24">
        <f t="shared" si="1606"/>
        <v>0</v>
      </c>
      <c r="JW45" s="24">
        <f t="shared" si="1607"/>
        <v>0</v>
      </c>
      <c r="JX45" s="24">
        <f t="shared" si="1608"/>
        <v>0</v>
      </c>
      <c r="JY45" s="24">
        <f t="shared" si="1609"/>
        <v>0</v>
      </c>
      <c r="JZ45" s="97">
        <f t="shared" si="1610"/>
        <v>0</v>
      </c>
      <c r="KA45" s="24"/>
      <c r="KB45" s="24"/>
      <c r="KC45" s="24">
        <f t="shared" si="1433"/>
        <v>0</v>
      </c>
      <c r="KD45" s="24"/>
      <c r="KE45" s="97">
        <f t="shared" si="1434"/>
        <v>0</v>
      </c>
      <c r="KF45" s="24">
        <f t="shared" si="1435"/>
        <v>0</v>
      </c>
      <c r="KG45" s="24">
        <f t="shared" si="1436"/>
        <v>0</v>
      </c>
      <c r="KH45" s="24">
        <f t="shared" si="1437"/>
        <v>0</v>
      </c>
      <c r="KI45" s="24">
        <f t="shared" si="1438"/>
        <v>0</v>
      </c>
      <c r="KJ45" s="97">
        <f t="shared" si="1439"/>
        <v>0</v>
      </c>
      <c r="KK45" s="24"/>
      <c r="KL45" s="24"/>
      <c r="KM45" s="24">
        <f t="shared" si="1440"/>
        <v>0</v>
      </c>
      <c r="KN45" s="24"/>
      <c r="KO45" s="97">
        <f t="shared" si="1441"/>
        <v>0</v>
      </c>
      <c r="KP45" s="24">
        <f t="shared" si="1442"/>
        <v>0</v>
      </c>
      <c r="KQ45" s="24">
        <f t="shared" si="1443"/>
        <v>0</v>
      </c>
      <c r="KR45" s="24">
        <f t="shared" si="1444"/>
        <v>0</v>
      </c>
      <c r="KS45" s="24">
        <f t="shared" si="1445"/>
        <v>0</v>
      </c>
      <c r="KT45" s="97">
        <f t="shared" si="1446"/>
        <v>0</v>
      </c>
      <c r="KU45" s="24">
        <f t="shared" si="1447"/>
        <v>0</v>
      </c>
      <c r="KV45" s="24">
        <f t="shared" si="1448"/>
        <v>0</v>
      </c>
      <c r="KW45" s="24">
        <f t="shared" si="1449"/>
        <v>0</v>
      </c>
      <c r="KX45" s="24">
        <f t="shared" si="1450"/>
        <v>0</v>
      </c>
      <c r="KY45" s="97">
        <f t="shared" si="1451"/>
        <v>0</v>
      </c>
      <c r="KZ45" s="24"/>
      <c r="LA45" s="24"/>
      <c r="LB45" s="24">
        <f t="shared" si="1452"/>
        <v>0</v>
      </c>
      <c r="LC45" s="24"/>
      <c r="LD45" s="97">
        <f t="shared" si="1453"/>
        <v>0</v>
      </c>
      <c r="LE45" s="24"/>
      <c r="LF45" s="24"/>
      <c r="LG45" s="24">
        <f t="shared" si="1454"/>
        <v>0</v>
      </c>
      <c r="LH45" s="24"/>
      <c r="LI45" s="97">
        <f t="shared" si="1455"/>
        <v>0</v>
      </c>
      <c r="LJ45" s="24"/>
      <c r="LK45" s="24"/>
      <c r="LL45" s="24">
        <f t="shared" si="1456"/>
        <v>0</v>
      </c>
      <c r="LM45" s="24"/>
      <c r="LN45" s="97">
        <f t="shared" si="1457"/>
        <v>0</v>
      </c>
      <c r="LO45" s="24"/>
      <c r="LP45" s="24"/>
      <c r="LQ45" s="24">
        <f t="shared" si="1458"/>
        <v>0</v>
      </c>
      <c r="LR45" s="24"/>
      <c r="LS45" s="97">
        <f t="shared" si="1459"/>
        <v>0</v>
      </c>
      <c r="LT45" s="24"/>
      <c r="LU45" s="24"/>
      <c r="LV45" s="24">
        <f t="shared" si="1460"/>
        <v>0</v>
      </c>
      <c r="LW45" s="24"/>
      <c r="LX45" s="97">
        <f t="shared" si="1461"/>
        <v>0</v>
      </c>
      <c r="LY45" s="24">
        <f t="shared" si="1462"/>
        <v>0</v>
      </c>
      <c r="LZ45" s="24">
        <f t="shared" si="1463"/>
        <v>0</v>
      </c>
      <c r="MA45" s="24">
        <f t="shared" si="1464"/>
        <v>0</v>
      </c>
      <c r="MB45" s="24">
        <f t="shared" si="1465"/>
        <v>0</v>
      </c>
      <c r="MC45" s="97">
        <f t="shared" si="1466"/>
        <v>0</v>
      </c>
      <c r="MD45" s="24"/>
      <c r="ME45" s="24"/>
      <c r="MF45" s="24">
        <f t="shared" si="1467"/>
        <v>0</v>
      </c>
      <c r="MG45" s="24"/>
      <c r="MH45" s="97">
        <f t="shared" si="1468"/>
        <v>0</v>
      </c>
      <c r="MI45" s="24">
        <f t="shared" si="1469"/>
        <v>0</v>
      </c>
      <c r="MJ45" s="24">
        <f t="shared" si="1470"/>
        <v>0</v>
      </c>
      <c r="MK45" s="24">
        <f t="shared" si="1471"/>
        <v>0</v>
      </c>
      <c r="ML45" s="24">
        <f t="shared" si="1472"/>
        <v>0</v>
      </c>
      <c r="MM45" s="97">
        <f t="shared" si="1473"/>
        <v>0</v>
      </c>
      <c r="MN45" s="24"/>
      <c r="MO45" s="24"/>
      <c r="MP45" s="24">
        <f t="shared" si="1474"/>
        <v>0</v>
      </c>
      <c r="MQ45" s="24"/>
      <c r="MR45" s="97">
        <f t="shared" si="1475"/>
        <v>0</v>
      </c>
      <c r="MS45" s="24"/>
      <c r="MT45" s="24"/>
      <c r="MU45" s="24">
        <f t="shared" si="1476"/>
        <v>0</v>
      </c>
      <c r="MV45" s="24"/>
      <c r="MW45" s="97">
        <f t="shared" si="1477"/>
        <v>0</v>
      </c>
      <c r="MX45" s="24">
        <f t="shared" si="1478"/>
        <v>0</v>
      </c>
      <c r="MY45" s="24">
        <f t="shared" si="1479"/>
        <v>0</v>
      </c>
      <c r="MZ45" s="24">
        <f t="shared" si="1480"/>
        <v>0</v>
      </c>
      <c r="NA45" s="24">
        <f t="shared" si="1481"/>
        <v>0</v>
      </c>
      <c r="NB45" s="97">
        <f t="shared" si="1482"/>
        <v>0</v>
      </c>
      <c r="NC45" s="24"/>
      <c r="ND45" s="24"/>
      <c r="NE45" s="24">
        <f t="shared" si="1483"/>
        <v>0</v>
      </c>
      <c r="NF45" s="24"/>
      <c r="NG45" s="97">
        <f t="shared" si="1484"/>
        <v>0</v>
      </c>
      <c r="NH45" s="24"/>
      <c r="NI45" s="24"/>
      <c r="NJ45" s="24">
        <f t="shared" si="1485"/>
        <v>0</v>
      </c>
      <c r="NK45" s="24"/>
      <c r="NL45" s="97">
        <f t="shared" si="1486"/>
        <v>0</v>
      </c>
      <c r="NM45" s="24">
        <f t="shared" si="1487"/>
        <v>0</v>
      </c>
      <c r="NN45" s="24">
        <f t="shared" si="1488"/>
        <v>0</v>
      </c>
      <c r="NO45" s="24">
        <f t="shared" si="1489"/>
        <v>0</v>
      </c>
      <c r="NP45" s="24">
        <f t="shared" si="1490"/>
        <v>0</v>
      </c>
      <c r="NQ45" s="97">
        <f t="shared" si="1491"/>
        <v>0</v>
      </c>
      <c r="NR45" s="24"/>
      <c r="NS45" s="24"/>
      <c r="NT45" s="24">
        <f t="shared" si="1492"/>
        <v>0</v>
      </c>
      <c r="NU45" s="24"/>
      <c r="NV45" s="97">
        <f t="shared" si="1493"/>
        <v>0</v>
      </c>
      <c r="NW45" s="24"/>
      <c r="NX45" s="24"/>
      <c r="NY45" s="24">
        <f t="shared" si="1494"/>
        <v>0</v>
      </c>
      <c r="NZ45" s="24"/>
      <c r="OA45" s="97">
        <f t="shared" si="1495"/>
        <v>0</v>
      </c>
      <c r="OB45" s="24">
        <f t="shared" si="1496"/>
        <v>0</v>
      </c>
      <c r="OC45" s="24">
        <f t="shared" si="1497"/>
        <v>0</v>
      </c>
      <c r="OD45" s="24">
        <f t="shared" si="1498"/>
        <v>0</v>
      </c>
      <c r="OE45" s="24">
        <f t="shared" si="1499"/>
        <v>0</v>
      </c>
      <c r="OF45" s="97">
        <f t="shared" si="1500"/>
        <v>0</v>
      </c>
      <c r="OG45" s="24"/>
      <c r="OH45" s="24"/>
      <c r="OI45" s="24">
        <f t="shared" si="1501"/>
        <v>0</v>
      </c>
      <c r="OJ45" s="24"/>
      <c r="OK45" s="97">
        <f t="shared" si="1502"/>
        <v>0</v>
      </c>
      <c r="OL45" s="24">
        <f t="shared" si="1503"/>
        <v>0</v>
      </c>
      <c r="OM45" s="24">
        <f t="shared" si="1504"/>
        <v>0</v>
      </c>
      <c r="ON45" s="24">
        <f t="shared" si="1505"/>
        <v>0</v>
      </c>
      <c r="OO45" s="24">
        <f t="shared" si="1506"/>
        <v>0</v>
      </c>
      <c r="OP45" s="97">
        <f t="shared" si="1507"/>
        <v>0</v>
      </c>
      <c r="OQ45" s="24">
        <f t="shared" si="1508"/>
        <v>0</v>
      </c>
      <c r="OR45" s="24">
        <f t="shared" si="1509"/>
        <v>0</v>
      </c>
      <c r="OS45" s="24">
        <f t="shared" si="1510"/>
        <v>0</v>
      </c>
      <c r="OT45" s="24">
        <f t="shared" si="1511"/>
        <v>0</v>
      </c>
      <c r="OU45" s="97">
        <f t="shared" si="1512"/>
        <v>0</v>
      </c>
      <c r="OV45" s="24"/>
      <c r="OW45" s="24"/>
      <c r="OX45" s="24">
        <f t="shared" si="1513"/>
        <v>0</v>
      </c>
      <c r="OY45" s="24"/>
      <c r="OZ45" s="97">
        <f t="shared" si="1514"/>
        <v>0</v>
      </c>
      <c r="PA45" s="24"/>
      <c r="PB45" s="24"/>
      <c r="PC45" s="24">
        <f t="shared" si="1515"/>
        <v>0</v>
      </c>
      <c r="PD45" s="24"/>
      <c r="PE45" s="97">
        <f t="shared" si="1516"/>
        <v>0</v>
      </c>
      <c r="PF45" s="24"/>
      <c r="PG45" s="24"/>
      <c r="PH45" s="24">
        <f t="shared" si="1517"/>
        <v>0</v>
      </c>
      <c r="PI45" s="24"/>
      <c r="PJ45" s="97">
        <f t="shared" si="1518"/>
        <v>0</v>
      </c>
      <c r="PK45" s="24">
        <f t="shared" si="1519"/>
        <v>0</v>
      </c>
      <c r="PL45" s="24">
        <f t="shared" si="1520"/>
        <v>0</v>
      </c>
      <c r="PM45" s="24">
        <f t="shared" si="1521"/>
        <v>0</v>
      </c>
      <c r="PN45" s="24">
        <f t="shared" si="1522"/>
        <v>0</v>
      </c>
      <c r="PO45" s="97">
        <f t="shared" si="1523"/>
        <v>0</v>
      </c>
      <c r="PP45" s="24"/>
      <c r="PQ45" s="24"/>
      <c r="PR45" s="24">
        <f t="shared" si="1524"/>
        <v>0</v>
      </c>
      <c r="PS45" s="24"/>
      <c r="PT45" s="97">
        <f t="shared" si="1525"/>
        <v>0</v>
      </c>
      <c r="PU45" s="24"/>
      <c r="PV45" s="24"/>
      <c r="PW45" s="24">
        <f t="shared" si="1526"/>
        <v>0</v>
      </c>
      <c r="PX45" s="24"/>
      <c r="PY45" s="97">
        <f t="shared" si="1527"/>
        <v>0</v>
      </c>
      <c r="PZ45" s="24"/>
      <c r="QA45" s="24"/>
      <c r="QB45" s="24">
        <f t="shared" si="1528"/>
        <v>0</v>
      </c>
      <c r="QC45" s="24"/>
      <c r="QD45" s="97">
        <f t="shared" si="1529"/>
        <v>0</v>
      </c>
      <c r="QE45" s="24"/>
      <c r="QF45" s="24"/>
      <c r="QG45" s="24">
        <f t="shared" si="1530"/>
        <v>0</v>
      </c>
      <c r="QH45" s="24"/>
      <c r="QI45" s="97">
        <f t="shared" si="1531"/>
        <v>0</v>
      </c>
      <c r="QJ45" s="24">
        <f t="shared" si="1532"/>
        <v>0</v>
      </c>
      <c r="QK45" s="24">
        <f t="shared" si="1533"/>
        <v>0</v>
      </c>
      <c r="QL45" s="24">
        <f t="shared" si="1534"/>
        <v>0</v>
      </c>
      <c r="QM45" s="24">
        <f t="shared" si="1535"/>
        <v>0</v>
      </c>
      <c r="QN45" s="97">
        <f t="shared" si="1536"/>
        <v>0</v>
      </c>
      <c r="QO45" s="24">
        <f t="shared" si="1537"/>
        <v>0</v>
      </c>
      <c r="QP45" s="24">
        <f t="shared" si="1538"/>
        <v>0</v>
      </c>
      <c r="QQ45" s="24">
        <f t="shared" si="1539"/>
        <v>0</v>
      </c>
      <c r="QR45" s="24">
        <f t="shared" si="1540"/>
        <v>0</v>
      </c>
      <c r="QS45" s="97">
        <f t="shared" si="1541"/>
        <v>0</v>
      </c>
      <c r="QT45" s="24"/>
      <c r="QU45" s="24"/>
      <c r="QV45" s="24">
        <f t="shared" si="1542"/>
        <v>0</v>
      </c>
      <c r="QW45" s="24"/>
      <c r="QX45" s="97">
        <f t="shared" si="1543"/>
        <v>0</v>
      </c>
      <c r="QY45" s="24"/>
      <c r="QZ45" s="24"/>
      <c r="RA45" s="24">
        <f t="shared" si="1544"/>
        <v>0</v>
      </c>
      <c r="RB45" s="24"/>
      <c r="RC45" s="97">
        <f t="shared" si="1545"/>
        <v>0</v>
      </c>
      <c r="RD45" s="24"/>
      <c r="RE45" s="24"/>
      <c r="RF45" s="24">
        <f t="shared" si="1546"/>
        <v>0</v>
      </c>
      <c r="RG45" s="24"/>
      <c r="RH45" s="97">
        <f t="shared" si="1547"/>
        <v>0</v>
      </c>
      <c r="RI45" s="24"/>
      <c r="RJ45" s="24"/>
      <c r="RK45" s="24">
        <f t="shared" si="1548"/>
        <v>0</v>
      </c>
      <c r="RL45" s="24"/>
      <c r="RM45" s="97">
        <f t="shared" si="1549"/>
        <v>0</v>
      </c>
      <c r="RN45" s="24"/>
      <c r="RO45" s="24"/>
      <c r="RP45" s="24">
        <f t="shared" si="1550"/>
        <v>0</v>
      </c>
      <c r="RQ45" s="24"/>
      <c r="RR45" s="97">
        <f t="shared" si="1551"/>
        <v>0</v>
      </c>
      <c r="RS45" s="24"/>
      <c r="RT45" s="24"/>
      <c r="RU45" s="24">
        <f t="shared" si="1552"/>
        <v>0</v>
      </c>
      <c r="RV45" s="24"/>
      <c r="RW45" s="97">
        <f t="shared" si="1553"/>
        <v>0</v>
      </c>
      <c r="RX45" s="24">
        <f t="shared" si="1554"/>
        <v>0</v>
      </c>
      <c r="RY45" s="24">
        <f t="shared" si="1555"/>
        <v>0</v>
      </c>
      <c r="RZ45" s="24">
        <f t="shared" si="1556"/>
        <v>0</v>
      </c>
      <c r="SA45" s="24">
        <f t="shared" si="1557"/>
        <v>0</v>
      </c>
      <c r="SB45" s="97">
        <f t="shared" si="1558"/>
        <v>0</v>
      </c>
      <c r="SC45" s="24">
        <v>2050000</v>
      </c>
      <c r="SD45" s="24"/>
      <c r="SE45" s="24">
        <f t="shared" si="1559"/>
        <v>2050000</v>
      </c>
      <c r="SF45" s="24"/>
      <c r="SG45" s="97">
        <f t="shared" si="1560"/>
        <v>2050000</v>
      </c>
      <c r="SH45" s="24"/>
      <c r="SI45" s="24"/>
      <c r="SJ45" s="24">
        <f t="shared" si="1561"/>
        <v>0</v>
      </c>
      <c r="SK45" s="24"/>
      <c r="SL45" s="97">
        <f t="shared" si="1562"/>
        <v>0</v>
      </c>
      <c r="SM45" s="24">
        <f t="shared" si="1563"/>
        <v>2050000</v>
      </c>
      <c r="SN45" s="24">
        <f t="shared" si="1564"/>
        <v>0</v>
      </c>
      <c r="SO45" s="24">
        <f t="shared" si="1565"/>
        <v>2050000</v>
      </c>
      <c r="SP45" s="24">
        <f t="shared" si="1566"/>
        <v>0</v>
      </c>
      <c r="SQ45" s="97">
        <f t="shared" si="1567"/>
        <v>2050000</v>
      </c>
      <c r="SR45" s="24">
        <f t="shared" si="1568"/>
        <v>2050000</v>
      </c>
      <c r="SS45" s="24">
        <f t="shared" si="1569"/>
        <v>0</v>
      </c>
      <c r="ST45" s="24">
        <f t="shared" si="1570"/>
        <v>2050000</v>
      </c>
      <c r="SU45" s="24">
        <f t="shared" si="1571"/>
        <v>0</v>
      </c>
      <c r="SV45" s="97">
        <f t="shared" si="1572"/>
        <v>2050000</v>
      </c>
      <c r="SW45" s="24"/>
      <c r="SX45" s="24"/>
      <c r="SY45" s="24">
        <f t="shared" si="1573"/>
        <v>0</v>
      </c>
      <c r="SZ45" s="24"/>
      <c r="TA45" s="97">
        <f t="shared" si="1574"/>
        <v>0</v>
      </c>
      <c r="TB45" s="24"/>
      <c r="TC45" s="24"/>
      <c r="TD45" s="24">
        <f t="shared" si="1575"/>
        <v>0</v>
      </c>
      <c r="TE45" s="24"/>
      <c r="TF45" s="97">
        <f t="shared" si="1576"/>
        <v>0</v>
      </c>
      <c r="TG45" s="24"/>
      <c r="TH45" s="24"/>
      <c r="TI45" s="24">
        <f t="shared" si="1577"/>
        <v>0</v>
      </c>
      <c r="TJ45" s="24"/>
      <c r="TK45" s="97">
        <f t="shared" si="1578"/>
        <v>0</v>
      </c>
      <c r="TL45" s="24"/>
      <c r="TM45" s="24"/>
      <c r="TN45" s="24">
        <f t="shared" si="1579"/>
        <v>0</v>
      </c>
      <c r="TO45" s="24"/>
      <c r="TP45" s="97">
        <f t="shared" si="1580"/>
        <v>0</v>
      </c>
      <c r="TQ45" s="24"/>
      <c r="TR45" s="24"/>
      <c r="TS45" s="24">
        <f t="shared" si="1581"/>
        <v>0</v>
      </c>
      <c r="TT45" s="24"/>
      <c r="TU45" s="97">
        <f t="shared" si="1582"/>
        <v>0</v>
      </c>
      <c r="TV45" s="24">
        <f t="shared" si="1583"/>
        <v>0</v>
      </c>
      <c r="TW45" s="24">
        <f t="shared" si="1584"/>
        <v>0</v>
      </c>
      <c r="TX45" s="24">
        <f t="shared" si="1585"/>
        <v>0</v>
      </c>
      <c r="TY45" s="24">
        <f t="shared" si="1586"/>
        <v>0</v>
      </c>
      <c r="TZ45" s="97">
        <f t="shared" si="1587"/>
        <v>0</v>
      </c>
      <c r="UA45" s="24"/>
      <c r="UB45" s="24"/>
      <c r="UC45" s="24">
        <f t="shared" si="1588"/>
        <v>0</v>
      </c>
      <c r="UD45" s="24"/>
      <c r="UE45" s="97">
        <f t="shared" si="1589"/>
        <v>0</v>
      </c>
      <c r="UF45" s="24">
        <f t="shared" si="312"/>
        <v>0</v>
      </c>
      <c r="UG45" s="24">
        <f t="shared" si="313"/>
        <v>0</v>
      </c>
      <c r="UH45" s="24">
        <f t="shared" si="314"/>
        <v>0</v>
      </c>
      <c r="UI45" s="24">
        <f t="shared" si="315"/>
        <v>0</v>
      </c>
      <c r="UJ45" s="97">
        <f t="shared" si="316"/>
        <v>0</v>
      </c>
      <c r="UK45" s="24">
        <f t="shared" si="1590"/>
        <v>0</v>
      </c>
      <c r="UL45" s="24">
        <f t="shared" si="1591"/>
        <v>0</v>
      </c>
      <c r="UM45" s="24">
        <f t="shared" si="1592"/>
        <v>0</v>
      </c>
      <c r="UN45" s="24">
        <f t="shared" si="1593"/>
        <v>0</v>
      </c>
      <c r="UO45" s="97">
        <f t="shared" si="1594"/>
        <v>0</v>
      </c>
      <c r="UP45" s="24">
        <v>2472723</v>
      </c>
      <c r="UQ45" s="24">
        <f t="shared" si="1595"/>
        <v>2050000</v>
      </c>
      <c r="UR45" s="24">
        <f t="shared" si="1596"/>
        <v>0</v>
      </c>
      <c r="US45" s="24">
        <f t="shared" si="1597"/>
        <v>2050000</v>
      </c>
      <c r="UT45" s="24">
        <f t="shared" si="1598"/>
        <v>0</v>
      </c>
      <c r="UU45" s="97">
        <f t="shared" si="1599"/>
        <v>2050000</v>
      </c>
      <c r="UV45" s="24">
        <f t="shared" si="1600"/>
        <v>2472723</v>
      </c>
      <c r="UW45" s="24">
        <f t="shared" si="1601"/>
        <v>2050000</v>
      </c>
      <c r="UX45" s="24">
        <f t="shared" si="1602"/>
        <v>0</v>
      </c>
      <c r="UY45" s="24">
        <f t="shared" si="1603"/>
        <v>2050000</v>
      </c>
      <c r="UZ45" s="24">
        <f t="shared" si="1604"/>
        <v>0</v>
      </c>
      <c r="VA45" s="97">
        <f t="shared" si="1605"/>
        <v>2050000</v>
      </c>
    </row>
    <row r="46" spans="1:574" s="121" customFormat="1" x14ac:dyDescent="0.25">
      <c r="A46" s="116">
        <v>36</v>
      </c>
      <c r="B46" s="117" t="s">
        <v>201</v>
      </c>
      <c r="C46" s="118" t="s">
        <v>330</v>
      </c>
      <c r="D46" s="119">
        <f>SUM(D44:D45)</f>
        <v>0</v>
      </c>
      <c r="E46" s="119">
        <f>SUM(E44:E45)</f>
        <v>0</v>
      </c>
      <c r="F46" s="119">
        <f>SUM(F44:F45)</f>
        <v>0</v>
      </c>
      <c r="G46" s="119">
        <f t="shared" si="134"/>
        <v>0</v>
      </c>
      <c r="H46" s="119">
        <f>SUM(H44:H45)</f>
        <v>0</v>
      </c>
      <c r="I46" s="120">
        <f t="shared" si="135"/>
        <v>0</v>
      </c>
      <c r="J46" s="119">
        <f>SUM(J44:J45)</f>
        <v>0</v>
      </c>
      <c r="K46" s="119">
        <f>SUM(K44:K45)</f>
        <v>0</v>
      </c>
      <c r="L46" s="119">
        <f>SUM(L44:L45)</f>
        <v>0</v>
      </c>
      <c r="M46" s="119">
        <f t="shared" si="136"/>
        <v>0</v>
      </c>
      <c r="N46" s="119">
        <f>SUM(N44:N45)</f>
        <v>0</v>
      </c>
      <c r="O46" s="120">
        <f t="shared" si="137"/>
        <v>0</v>
      </c>
      <c r="P46" s="119">
        <f>SUM(P44:P45)</f>
        <v>0</v>
      </c>
      <c r="Q46" s="119">
        <f>SUM(Q44:Q45)</f>
        <v>0</v>
      </c>
      <c r="R46" s="119">
        <f>SUM(R44:R45)</f>
        <v>0</v>
      </c>
      <c r="S46" s="119">
        <f t="shared" si="138"/>
        <v>0</v>
      </c>
      <c r="T46" s="119">
        <f>SUM(T44:T45)</f>
        <v>0</v>
      </c>
      <c r="U46" s="120">
        <f t="shared" si="139"/>
        <v>0</v>
      </c>
      <c r="V46" s="119">
        <f>SUM(V44:V45)</f>
        <v>0</v>
      </c>
      <c r="W46" s="119">
        <f>SUM(W44:W45)</f>
        <v>0</v>
      </c>
      <c r="X46" s="119">
        <f>SUM(X44:X45)</f>
        <v>0</v>
      </c>
      <c r="Y46" s="119">
        <f t="shared" si="140"/>
        <v>0</v>
      </c>
      <c r="Z46" s="119">
        <f>SUM(Z44:Z45)</f>
        <v>0</v>
      </c>
      <c r="AA46" s="120">
        <f t="shared" si="141"/>
        <v>0</v>
      </c>
      <c r="AB46" s="119">
        <f>SUM(AB44:AB45)</f>
        <v>0</v>
      </c>
      <c r="AC46" s="119">
        <f>SUM(AC44:AC45)</f>
        <v>0</v>
      </c>
      <c r="AD46" s="119">
        <f>SUM(AD44:AD45)</f>
        <v>0</v>
      </c>
      <c r="AE46" s="119">
        <f t="shared" si="142"/>
        <v>0</v>
      </c>
      <c r="AF46" s="119">
        <f>SUM(AF44:AF45)</f>
        <v>0</v>
      </c>
      <c r="AG46" s="120">
        <f t="shared" si="143"/>
        <v>0</v>
      </c>
      <c r="AH46" s="119">
        <f>SUM(AH44:AH45)</f>
        <v>0</v>
      </c>
      <c r="AI46" s="119">
        <f>SUM(AI44:AI45)</f>
        <v>0</v>
      </c>
      <c r="AJ46" s="119">
        <f>SUM(AJ44:AJ45)</f>
        <v>0</v>
      </c>
      <c r="AK46" s="119">
        <f t="shared" si="144"/>
        <v>0</v>
      </c>
      <c r="AL46" s="119">
        <f>SUM(AL44:AL45)</f>
        <v>0</v>
      </c>
      <c r="AM46" s="120">
        <f t="shared" si="145"/>
        <v>0</v>
      </c>
      <c r="AN46" s="119">
        <f>SUM(AN44:AN45)</f>
        <v>0</v>
      </c>
      <c r="AO46" s="119">
        <f>SUM(AO44:AO45)</f>
        <v>0</v>
      </c>
      <c r="AP46" s="119">
        <f>SUM(AP44:AP45)</f>
        <v>0</v>
      </c>
      <c r="AQ46" s="119">
        <f t="shared" si="146"/>
        <v>0</v>
      </c>
      <c r="AR46" s="119">
        <f>SUM(AR44:AR45)</f>
        <v>0</v>
      </c>
      <c r="AS46" s="120">
        <f t="shared" si="147"/>
        <v>0</v>
      </c>
      <c r="AT46" s="119">
        <f>SUM(AT44:AT45)</f>
        <v>0</v>
      </c>
      <c r="AU46" s="119">
        <f>SUM(AU44:AU45)</f>
        <v>0</v>
      </c>
      <c r="AV46" s="119">
        <f>SUM(AV44:AV45)</f>
        <v>0</v>
      </c>
      <c r="AW46" s="119">
        <f t="shared" si="148"/>
        <v>0</v>
      </c>
      <c r="AX46" s="119">
        <f>SUM(AX44:AX45)</f>
        <v>0</v>
      </c>
      <c r="AY46" s="120">
        <f t="shared" si="149"/>
        <v>0</v>
      </c>
      <c r="AZ46" s="119">
        <f t="shared" si="150"/>
        <v>0</v>
      </c>
      <c r="BA46" s="119">
        <f t="shared" si="151"/>
        <v>0</v>
      </c>
      <c r="BB46" s="119">
        <f t="shared" si="152"/>
        <v>0</v>
      </c>
      <c r="BC46" s="119">
        <f t="shared" si="153"/>
        <v>0</v>
      </c>
      <c r="BD46" s="119">
        <f t="shared" si="154"/>
        <v>0</v>
      </c>
      <c r="BE46" s="120">
        <f t="shared" si="155"/>
        <v>0</v>
      </c>
      <c r="BF46" s="119">
        <f>SUM(BF44:BF45)</f>
        <v>0</v>
      </c>
      <c r="BG46" s="119">
        <f>SUM(BG44:BG45)</f>
        <v>0</v>
      </c>
      <c r="BH46" s="119">
        <f>SUM(BH44:BH45)</f>
        <v>0</v>
      </c>
      <c r="BI46" s="119">
        <f t="shared" si="156"/>
        <v>0</v>
      </c>
      <c r="BJ46" s="119">
        <f>SUM(BJ44:BJ45)</f>
        <v>0</v>
      </c>
      <c r="BK46" s="120">
        <f t="shared" si="157"/>
        <v>0</v>
      </c>
      <c r="BL46" s="119">
        <f t="shared" si="158"/>
        <v>0</v>
      </c>
      <c r="BM46" s="119">
        <f t="shared" si="159"/>
        <v>0</v>
      </c>
      <c r="BN46" s="119">
        <f t="shared" si="160"/>
        <v>0</v>
      </c>
      <c r="BO46" s="119">
        <f t="shared" si="161"/>
        <v>0</v>
      </c>
      <c r="BP46" s="119">
        <f t="shared" si="162"/>
        <v>0</v>
      </c>
      <c r="BQ46" s="120">
        <f t="shared" si="163"/>
        <v>0</v>
      </c>
      <c r="BR46" s="119">
        <f>SUM(BR44:BR45)</f>
        <v>0</v>
      </c>
      <c r="BS46" s="119">
        <f>SUM(BS44:BS45)</f>
        <v>0</v>
      </c>
      <c r="BT46" s="119">
        <f>SUM(BT44:BT45)</f>
        <v>0</v>
      </c>
      <c r="BU46" s="119">
        <f t="shared" si="164"/>
        <v>0</v>
      </c>
      <c r="BV46" s="119">
        <f>SUM(BV44:BV45)</f>
        <v>0</v>
      </c>
      <c r="BW46" s="120">
        <f t="shared" si="165"/>
        <v>0</v>
      </c>
      <c r="BX46" s="119">
        <f>SUM(BX44:BX45)</f>
        <v>0</v>
      </c>
      <c r="BY46" s="119">
        <f>SUM(BY44:BY45)</f>
        <v>0</v>
      </c>
      <c r="BZ46" s="119">
        <f>SUM(BZ44:BZ45)</f>
        <v>0</v>
      </c>
      <c r="CA46" s="119">
        <f t="shared" si="166"/>
        <v>0</v>
      </c>
      <c r="CB46" s="119">
        <f>SUM(CB44:CB45)</f>
        <v>0</v>
      </c>
      <c r="CC46" s="120">
        <f t="shared" si="167"/>
        <v>0</v>
      </c>
      <c r="CD46" s="119">
        <f>SUM(CD44:CD45)</f>
        <v>0</v>
      </c>
      <c r="CE46" s="119">
        <f>SUM(CE44:CE45)</f>
        <v>0</v>
      </c>
      <c r="CF46" s="119">
        <f>SUM(CF44:CF45)</f>
        <v>0</v>
      </c>
      <c r="CG46" s="119">
        <f t="shared" si="1348"/>
        <v>0</v>
      </c>
      <c r="CH46" s="119">
        <f>SUM(CH44:CH45)</f>
        <v>0</v>
      </c>
      <c r="CI46" s="120">
        <f t="shared" si="1349"/>
        <v>0</v>
      </c>
      <c r="CJ46" s="119">
        <f>SUM(CJ44:CJ45)</f>
        <v>0</v>
      </c>
      <c r="CK46" s="119">
        <f>SUM(CK44:CK45)</f>
        <v>0</v>
      </c>
      <c r="CL46" s="119">
        <f>SUM(CL44:CL45)</f>
        <v>0</v>
      </c>
      <c r="CM46" s="119">
        <f t="shared" si="1350"/>
        <v>0</v>
      </c>
      <c r="CN46" s="119">
        <f>SUM(CN44:CN45)</f>
        <v>0</v>
      </c>
      <c r="CO46" s="120">
        <f t="shared" si="1351"/>
        <v>0</v>
      </c>
      <c r="CP46" s="119">
        <f>SUM(CP44:CP45)</f>
        <v>0</v>
      </c>
      <c r="CQ46" s="119">
        <f>SUM(CQ44:CQ45)</f>
        <v>0</v>
      </c>
      <c r="CR46" s="119"/>
      <c r="CS46" s="119">
        <f t="shared" si="1352"/>
        <v>0</v>
      </c>
      <c r="CT46" s="119">
        <f>SUM(CT44:CT45)</f>
        <v>0</v>
      </c>
      <c r="CU46" s="120">
        <f t="shared" si="1353"/>
        <v>0</v>
      </c>
      <c r="CV46" s="119">
        <f>SUM(CV44:CV45)</f>
        <v>0</v>
      </c>
      <c r="CW46" s="119">
        <f>SUM(CW44:CW45)</f>
        <v>0</v>
      </c>
      <c r="CX46" s="119">
        <f>SUM(CX44:CX45)</f>
        <v>0</v>
      </c>
      <c r="CY46" s="119">
        <f t="shared" si="1354"/>
        <v>0</v>
      </c>
      <c r="CZ46" s="119">
        <f>SUM(CZ44:CZ45)</f>
        <v>0</v>
      </c>
      <c r="DA46" s="120">
        <f t="shared" si="1355"/>
        <v>0</v>
      </c>
      <c r="DB46" s="119">
        <f t="shared" si="176"/>
        <v>0</v>
      </c>
      <c r="DC46" s="119">
        <f t="shared" si="177"/>
        <v>0</v>
      </c>
      <c r="DD46" s="119">
        <f t="shared" si="178"/>
        <v>0</v>
      </c>
      <c r="DE46" s="119">
        <f t="shared" si="179"/>
        <v>0</v>
      </c>
      <c r="DF46" s="119">
        <f t="shared" si="180"/>
        <v>0</v>
      </c>
      <c r="DG46" s="120">
        <f t="shared" si="181"/>
        <v>0</v>
      </c>
      <c r="DH46" s="119">
        <f>SUM(DH44:DH45)</f>
        <v>0</v>
      </c>
      <c r="DI46" s="119">
        <f>SUM(DI44:DI45)</f>
        <v>0</v>
      </c>
      <c r="DJ46" s="119">
        <f t="shared" si="182"/>
        <v>0</v>
      </c>
      <c r="DK46" s="119">
        <f>SUM(DK44:DK45)</f>
        <v>0</v>
      </c>
      <c r="DL46" s="120">
        <f t="shared" si="183"/>
        <v>0</v>
      </c>
      <c r="DM46" s="119">
        <f>SUM(DM44:DM45)</f>
        <v>0</v>
      </c>
      <c r="DN46" s="119">
        <f>SUM(DN44:DN45)</f>
        <v>0</v>
      </c>
      <c r="DO46" s="119">
        <f t="shared" si="184"/>
        <v>0</v>
      </c>
      <c r="DP46" s="119">
        <f>SUM(DP44:DP45)</f>
        <v>0</v>
      </c>
      <c r="DQ46" s="120">
        <f t="shared" si="185"/>
        <v>0</v>
      </c>
      <c r="DR46" s="119">
        <f>SUM(DR44:DR45)</f>
        <v>0</v>
      </c>
      <c r="DS46" s="119">
        <f>SUM(DS44:DS45)</f>
        <v>0</v>
      </c>
      <c r="DT46" s="119">
        <f t="shared" si="186"/>
        <v>0</v>
      </c>
      <c r="DU46" s="119">
        <f>SUM(DU44:DU45)</f>
        <v>0</v>
      </c>
      <c r="DV46" s="120">
        <f t="shared" si="187"/>
        <v>0</v>
      </c>
      <c r="DW46" s="119">
        <f>SUM(DW44:DW45)</f>
        <v>0</v>
      </c>
      <c r="DX46" s="119">
        <f>SUM(DX44:DX45)</f>
        <v>0</v>
      </c>
      <c r="DY46" s="119">
        <f t="shared" si="1356"/>
        <v>0</v>
      </c>
      <c r="DZ46" s="119">
        <f>SUM(DZ44:DZ45)</f>
        <v>0</v>
      </c>
      <c r="EA46" s="120">
        <f t="shared" si="1357"/>
        <v>0</v>
      </c>
      <c r="EB46" s="119">
        <f>SUM(EB44:EB45)</f>
        <v>0</v>
      </c>
      <c r="EC46" s="119">
        <f>SUM(EC44:EC45)</f>
        <v>0</v>
      </c>
      <c r="ED46" s="119">
        <f t="shared" si="1358"/>
        <v>0</v>
      </c>
      <c r="EE46" s="119">
        <f>SUM(EE44:EE45)</f>
        <v>0</v>
      </c>
      <c r="EF46" s="120">
        <f t="shared" si="1359"/>
        <v>0</v>
      </c>
      <c r="EG46" s="119">
        <f>SUM(EG44:EG45)</f>
        <v>0</v>
      </c>
      <c r="EH46" s="119">
        <f>SUM(EH44:EH45)</f>
        <v>0</v>
      </c>
      <c r="EI46" s="119">
        <f t="shared" si="1360"/>
        <v>0</v>
      </c>
      <c r="EJ46" s="119">
        <f>SUM(EJ44:EJ45)</f>
        <v>0</v>
      </c>
      <c r="EK46" s="120">
        <f t="shared" si="1361"/>
        <v>0</v>
      </c>
      <c r="EL46" s="119">
        <f>SUM(EL44:EL45)</f>
        <v>0</v>
      </c>
      <c r="EM46" s="119">
        <f>SUM(EM44:EM45)</f>
        <v>0</v>
      </c>
      <c r="EN46" s="119">
        <f t="shared" si="1362"/>
        <v>0</v>
      </c>
      <c r="EO46" s="119">
        <f>SUM(EO44:EO45)</f>
        <v>0</v>
      </c>
      <c r="EP46" s="120">
        <f t="shared" si="1363"/>
        <v>0</v>
      </c>
      <c r="EQ46" s="119">
        <f>SUM(EQ44:EQ45)</f>
        <v>0</v>
      </c>
      <c r="ER46" s="119">
        <f>SUM(ER44:ER45)</f>
        <v>0</v>
      </c>
      <c r="ES46" s="119">
        <f t="shared" si="1364"/>
        <v>0</v>
      </c>
      <c r="ET46" s="119">
        <f>SUM(ET44:ET45)</f>
        <v>0</v>
      </c>
      <c r="EU46" s="120">
        <f t="shared" si="1365"/>
        <v>0</v>
      </c>
      <c r="EV46" s="119">
        <f t="shared" si="1366"/>
        <v>0</v>
      </c>
      <c r="EW46" s="119">
        <f t="shared" si="1367"/>
        <v>0</v>
      </c>
      <c r="EX46" s="119">
        <f t="shared" si="1368"/>
        <v>0</v>
      </c>
      <c r="EY46" s="119">
        <f t="shared" si="1369"/>
        <v>0</v>
      </c>
      <c r="EZ46" s="120">
        <f t="shared" si="1370"/>
        <v>0</v>
      </c>
      <c r="FA46" s="119">
        <f>SUM(FA44:FA45)</f>
        <v>0</v>
      </c>
      <c r="FB46" s="119">
        <f>SUM(FB44:FB45)</f>
        <v>0</v>
      </c>
      <c r="FC46" s="119">
        <f t="shared" si="1371"/>
        <v>0</v>
      </c>
      <c r="FD46" s="119">
        <f>SUM(FD44:FD45)</f>
        <v>0</v>
      </c>
      <c r="FE46" s="120">
        <f t="shared" si="1372"/>
        <v>0</v>
      </c>
      <c r="FF46" s="119">
        <f>SUM(FF44:FF45)</f>
        <v>0</v>
      </c>
      <c r="FG46" s="119">
        <f>SUM(FG44:FG45)</f>
        <v>0</v>
      </c>
      <c r="FH46" s="119">
        <f t="shared" si="1373"/>
        <v>0</v>
      </c>
      <c r="FI46" s="119">
        <f>SUM(FI44:FI45)</f>
        <v>0</v>
      </c>
      <c r="FJ46" s="120">
        <f t="shared" si="1374"/>
        <v>0</v>
      </c>
      <c r="FK46" s="119">
        <f>SUM(FK44:FK45)</f>
        <v>0</v>
      </c>
      <c r="FL46" s="119">
        <f>SUM(FL44:FL45)</f>
        <v>0</v>
      </c>
      <c r="FM46" s="119">
        <f t="shared" si="1375"/>
        <v>0</v>
      </c>
      <c r="FN46" s="119">
        <f>SUM(FN44:FN45)</f>
        <v>0</v>
      </c>
      <c r="FO46" s="120">
        <f t="shared" si="1376"/>
        <v>0</v>
      </c>
      <c r="FP46" s="119">
        <f>SUM(FP44:FP45)</f>
        <v>0</v>
      </c>
      <c r="FQ46" s="119">
        <f>SUM(FQ44:FQ45)</f>
        <v>0</v>
      </c>
      <c r="FR46" s="119">
        <f t="shared" si="1377"/>
        <v>0</v>
      </c>
      <c r="FS46" s="119">
        <f>SUM(FS44:FS45)</f>
        <v>0</v>
      </c>
      <c r="FT46" s="120">
        <f t="shared" si="1378"/>
        <v>0</v>
      </c>
      <c r="FU46" s="119">
        <f t="shared" si="1379"/>
        <v>0</v>
      </c>
      <c r="FV46" s="119">
        <f t="shared" si="1380"/>
        <v>0</v>
      </c>
      <c r="FW46" s="119">
        <f t="shared" si="1381"/>
        <v>0</v>
      </c>
      <c r="FX46" s="119">
        <f t="shared" si="1382"/>
        <v>0</v>
      </c>
      <c r="FY46" s="120">
        <f t="shared" si="1383"/>
        <v>0</v>
      </c>
      <c r="FZ46" s="119">
        <f>SUM(FZ44:FZ45)</f>
        <v>0</v>
      </c>
      <c r="GA46" s="119">
        <f>SUM(GA44:GA45)</f>
        <v>0</v>
      </c>
      <c r="GB46" s="119">
        <f t="shared" si="1384"/>
        <v>0</v>
      </c>
      <c r="GC46" s="119">
        <f>SUM(GC44:GC45)</f>
        <v>0</v>
      </c>
      <c r="GD46" s="120">
        <f t="shared" si="1385"/>
        <v>0</v>
      </c>
      <c r="GE46" s="119">
        <f>SUM(GE44:GE45)</f>
        <v>0</v>
      </c>
      <c r="GF46" s="119">
        <f>SUM(GF44:GF45)</f>
        <v>0</v>
      </c>
      <c r="GG46" s="119">
        <f t="shared" si="1386"/>
        <v>0</v>
      </c>
      <c r="GH46" s="119">
        <f>SUM(GH44:GH45)</f>
        <v>0</v>
      </c>
      <c r="GI46" s="120">
        <f t="shared" si="1387"/>
        <v>0</v>
      </c>
      <c r="GJ46" s="119">
        <f>SUM(GJ44:GJ45)</f>
        <v>0</v>
      </c>
      <c r="GK46" s="119">
        <f>SUM(GK44:GK45)</f>
        <v>0</v>
      </c>
      <c r="GL46" s="119">
        <f t="shared" si="1388"/>
        <v>0</v>
      </c>
      <c r="GM46" s="119">
        <f>SUM(GM44:GM45)</f>
        <v>0</v>
      </c>
      <c r="GN46" s="120">
        <f t="shared" si="1389"/>
        <v>0</v>
      </c>
      <c r="GO46" s="119">
        <f>SUM(GO44:GO45)</f>
        <v>0</v>
      </c>
      <c r="GP46" s="119">
        <f>SUM(GP44:GP45)</f>
        <v>0</v>
      </c>
      <c r="GQ46" s="119">
        <f t="shared" si="1390"/>
        <v>0</v>
      </c>
      <c r="GR46" s="119">
        <f>SUM(GR44:GR45)</f>
        <v>0</v>
      </c>
      <c r="GS46" s="120">
        <f t="shared" si="1391"/>
        <v>0</v>
      </c>
      <c r="GT46" s="119">
        <f>SUM(GT44:GT45)</f>
        <v>0</v>
      </c>
      <c r="GU46" s="119">
        <f>SUM(GU44:GU45)</f>
        <v>0</v>
      </c>
      <c r="GV46" s="119">
        <f t="shared" si="1392"/>
        <v>0</v>
      </c>
      <c r="GW46" s="119">
        <f>SUM(GW44:GW45)</f>
        <v>0</v>
      </c>
      <c r="GX46" s="120">
        <f t="shared" si="1393"/>
        <v>0</v>
      </c>
      <c r="GY46" s="119">
        <f t="shared" si="1394"/>
        <v>0</v>
      </c>
      <c r="GZ46" s="119">
        <f t="shared" si="1395"/>
        <v>0</v>
      </c>
      <c r="HA46" s="119">
        <f t="shared" si="1396"/>
        <v>0</v>
      </c>
      <c r="HB46" s="119">
        <f t="shared" si="1397"/>
        <v>0</v>
      </c>
      <c r="HC46" s="120">
        <f t="shared" si="1398"/>
        <v>0</v>
      </c>
      <c r="HD46" s="119">
        <f>SUM(HD44:HD45)</f>
        <v>0</v>
      </c>
      <c r="HE46" s="119">
        <f>SUM(HE44:HE45)</f>
        <v>0</v>
      </c>
      <c r="HF46" s="119">
        <f t="shared" si="1399"/>
        <v>0</v>
      </c>
      <c r="HG46" s="119">
        <f>SUM(HG44:HG45)</f>
        <v>0</v>
      </c>
      <c r="HH46" s="120">
        <f t="shared" si="1400"/>
        <v>0</v>
      </c>
      <c r="HI46" s="119">
        <f>SUM(HI44:HI45)</f>
        <v>0</v>
      </c>
      <c r="HJ46" s="119">
        <f>SUM(HJ44:HJ45)</f>
        <v>0</v>
      </c>
      <c r="HK46" s="119">
        <f t="shared" si="1401"/>
        <v>0</v>
      </c>
      <c r="HL46" s="119">
        <f>SUM(HL44:HL45)</f>
        <v>0</v>
      </c>
      <c r="HM46" s="120">
        <f t="shared" si="1402"/>
        <v>0</v>
      </c>
      <c r="HN46" s="119">
        <f>SUM(HN44:HN45)</f>
        <v>0</v>
      </c>
      <c r="HO46" s="119">
        <f>SUM(HO44:HO45)</f>
        <v>0</v>
      </c>
      <c r="HP46" s="119">
        <f t="shared" si="1403"/>
        <v>0</v>
      </c>
      <c r="HQ46" s="119">
        <f>SUM(HQ44:HQ45)</f>
        <v>0</v>
      </c>
      <c r="HR46" s="120">
        <f t="shared" si="1404"/>
        <v>0</v>
      </c>
      <c r="HS46" s="119">
        <f t="shared" si="1405"/>
        <v>0</v>
      </c>
      <c r="HT46" s="119">
        <f t="shared" si="1406"/>
        <v>0</v>
      </c>
      <c r="HU46" s="119">
        <f t="shared" si="1407"/>
        <v>0</v>
      </c>
      <c r="HV46" s="119">
        <f t="shared" si="1408"/>
        <v>0</v>
      </c>
      <c r="HW46" s="120">
        <f t="shared" si="1409"/>
        <v>0</v>
      </c>
      <c r="HX46" s="119">
        <f>SUM(HX44:HX45)</f>
        <v>0</v>
      </c>
      <c r="HY46" s="119">
        <f>SUM(HY44:HY45)</f>
        <v>0</v>
      </c>
      <c r="HZ46" s="119">
        <f t="shared" si="1410"/>
        <v>0</v>
      </c>
      <c r="IA46" s="119">
        <f>SUM(IA44:IA45)</f>
        <v>0</v>
      </c>
      <c r="IB46" s="120">
        <f t="shared" si="1411"/>
        <v>0</v>
      </c>
      <c r="IC46" s="119">
        <f>SUM(IC44:IC45)</f>
        <v>0</v>
      </c>
      <c r="ID46" s="119">
        <f>SUM(ID44:ID45)</f>
        <v>0</v>
      </c>
      <c r="IE46" s="119">
        <f t="shared" si="1412"/>
        <v>0</v>
      </c>
      <c r="IF46" s="119">
        <f>SUM(IF44:IF45)</f>
        <v>0</v>
      </c>
      <c r="IG46" s="120">
        <f t="shared" si="1413"/>
        <v>0</v>
      </c>
      <c r="IH46" s="119">
        <f>SUM(IH44:IH45)</f>
        <v>0</v>
      </c>
      <c r="II46" s="119">
        <f>SUM(II44:II45)</f>
        <v>0</v>
      </c>
      <c r="IJ46" s="119">
        <f t="shared" si="1414"/>
        <v>0</v>
      </c>
      <c r="IK46" s="119">
        <f>SUM(IK44:IK45)</f>
        <v>0</v>
      </c>
      <c r="IL46" s="120">
        <f t="shared" si="1415"/>
        <v>0</v>
      </c>
      <c r="IM46" s="119">
        <f>SUM(IM44:IM45)</f>
        <v>0</v>
      </c>
      <c r="IN46" s="119">
        <f>SUM(IN44:IN45)</f>
        <v>0</v>
      </c>
      <c r="IO46" s="119">
        <f t="shared" si="1416"/>
        <v>0</v>
      </c>
      <c r="IP46" s="119">
        <f>SUM(IP44:IP45)</f>
        <v>0</v>
      </c>
      <c r="IQ46" s="120">
        <f t="shared" si="1417"/>
        <v>0</v>
      </c>
      <c r="IR46" s="119">
        <f>SUM(IR44:IR45)</f>
        <v>0</v>
      </c>
      <c r="IS46" s="119">
        <f>SUM(IS44:IS45)</f>
        <v>0</v>
      </c>
      <c r="IT46" s="119">
        <f t="shared" si="1418"/>
        <v>0</v>
      </c>
      <c r="IU46" s="119">
        <f>SUM(IU44:IU45)</f>
        <v>0</v>
      </c>
      <c r="IV46" s="120">
        <f t="shared" si="1419"/>
        <v>0</v>
      </c>
      <c r="IW46" s="119">
        <f t="shared" si="1420"/>
        <v>0</v>
      </c>
      <c r="IX46" s="119">
        <f t="shared" si="1421"/>
        <v>0</v>
      </c>
      <c r="IY46" s="119">
        <f t="shared" si="1422"/>
        <v>0</v>
      </c>
      <c r="IZ46" s="119">
        <f t="shared" si="1423"/>
        <v>0</v>
      </c>
      <c r="JA46" s="120">
        <f t="shared" si="1424"/>
        <v>0</v>
      </c>
      <c r="JB46" s="119">
        <f>SUM(JB44:JB45)</f>
        <v>0</v>
      </c>
      <c r="JC46" s="119">
        <f>SUM(JC44:JC45)</f>
        <v>0</v>
      </c>
      <c r="JD46" s="119">
        <f t="shared" si="1425"/>
        <v>0</v>
      </c>
      <c r="JE46" s="119">
        <f>SUM(JE44:JE45)</f>
        <v>0</v>
      </c>
      <c r="JF46" s="120">
        <f t="shared" si="1426"/>
        <v>0</v>
      </c>
      <c r="JG46" s="119">
        <f>SUM(JG44:JG45)</f>
        <v>0</v>
      </c>
      <c r="JH46" s="119">
        <f>SUM(JH44:JH45)</f>
        <v>0</v>
      </c>
      <c r="JI46" s="119">
        <f t="shared" si="1427"/>
        <v>0</v>
      </c>
      <c r="JJ46" s="119">
        <f>SUM(JJ44:JJ45)</f>
        <v>0</v>
      </c>
      <c r="JK46" s="120">
        <f t="shared" si="1428"/>
        <v>0</v>
      </c>
      <c r="JL46" s="119">
        <f>SUM(JL44:JL45)</f>
        <v>0</v>
      </c>
      <c r="JM46" s="119">
        <f>SUM(JM44:JM45)</f>
        <v>0</v>
      </c>
      <c r="JN46" s="119">
        <f t="shared" si="1429"/>
        <v>0</v>
      </c>
      <c r="JO46" s="119">
        <f>SUM(JO44:JO45)</f>
        <v>0</v>
      </c>
      <c r="JP46" s="120">
        <f t="shared" si="1430"/>
        <v>0</v>
      </c>
      <c r="JQ46" s="119">
        <f>SUM(JQ44:JQ45)</f>
        <v>0</v>
      </c>
      <c r="JR46" s="119">
        <f>SUM(JR44:JR45)</f>
        <v>0</v>
      </c>
      <c r="JS46" s="119">
        <f t="shared" si="1431"/>
        <v>0</v>
      </c>
      <c r="JT46" s="119">
        <f>SUM(JT44:JT45)</f>
        <v>0</v>
      </c>
      <c r="JU46" s="120">
        <f t="shared" si="1432"/>
        <v>0</v>
      </c>
      <c r="JV46" s="119">
        <f t="shared" si="1606"/>
        <v>0</v>
      </c>
      <c r="JW46" s="119">
        <f t="shared" si="1607"/>
        <v>0</v>
      </c>
      <c r="JX46" s="119">
        <f t="shared" si="1608"/>
        <v>0</v>
      </c>
      <c r="JY46" s="119">
        <f t="shared" si="1609"/>
        <v>0</v>
      </c>
      <c r="JZ46" s="120">
        <f t="shared" si="1610"/>
        <v>0</v>
      </c>
      <c r="KA46" s="119">
        <f>SUM(KA44:KA45)</f>
        <v>0</v>
      </c>
      <c r="KB46" s="119">
        <f>SUM(KB44:KB45)</f>
        <v>0</v>
      </c>
      <c r="KC46" s="119">
        <f t="shared" si="1433"/>
        <v>0</v>
      </c>
      <c r="KD46" s="119">
        <f>SUM(KD44:KD45)</f>
        <v>0</v>
      </c>
      <c r="KE46" s="120">
        <f t="shared" si="1434"/>
        <v>0</v>
      </c>
      <c r="KF46" s="119">
        <f t="shared" si="1435"/>
        <v>0</v>
      </c>
      <c r="KG46" s="119">
        <f t="shared" si="1436"/>
        <v>0</v>
      </c>
      <c r="KH46" s="119">
        <f t="shared" si="1437"/>
        <v>0</v>
      </c>
      <c r="KI46" s="119">
        <f t="shared" si="1438"/>
        <v>0</v>
      </c>
      <c r="KJ46" s="120">
        <f t="shared" si="1439"/>
        <v>0</v>
      </c>
      <c r="KK46" s="119">
        <f>SUM(KK44:KK45)</f>
        <v>0</v>
      </c>
      <c r="KL46" s="119">
        <f>SUM(KL44:KL45)</f>
        <v>0</v>
      </c>
      <c r="KM46" s="119">
        <f t="shared" si="1440"/>
        <v>0</v>
      </c>
      <c r="KN46" s="119">
        <f>SUM(KN44:KN45)</f>
        <v>0</v>
      </c>
      <c r="KO46" s="120">
        <f t="shared" si="1441"/>
        <v>0</v>
      </c>
      <c r="KP46" s="119">
        <f t="shared" si="1442"/>
        <v>0</v>
      </c>
      <c r="KQ46" s="119">
        <f t="shared" si="1443"/>
        <v>0</v>
      </c>
      <c r="KR46" s="119">
        <f t="shared" si="1444"/>
        <v>0</v>
      </c>
      <c r="KS46" s="119">
        <f t="shared" si="1445"/>
        <v>0</v>
      </c>
      <c r="KT46" s="120">
        <f t="shared" si="1446"/>
        <v>0</v>
      </c>
      <c r="KU46" s="119">
        <f t="shared" si="1447"/>
        <v>0</v>
      </c>
      <c r="KV46" s="119">
        <f t="shared" si="1448"/>
        <v>0</v>
      </c>
      <c r="KW46" s="119">
        <f t="shared" si="1449"/>
        <v>0</v>
      </c>
      <c r="KX46" s="119">
        <f t="shared" si="1450"/>
        <v>0</v>
      </c>
      <c r="KY46" s="120">
        <f t="shared" si="1451"/>
        <v>0</v>
      </c>
      <c r="KZ46" s="119">
        <f>SUM(KZ44:KZ45)</f>
        <v>0</v>
      </c>
      <c r="LA46" s="119">
        <f>SUM(LA44:LA45)</f>
        <v>0</v>
      </c>
      <c r="LB46" s="119">
        <f t="shared" si="1452"/>
        <v>0</v>
      </c>
      <c r="LC46" s="119">
        <f>SUM(LC44:LC45)</f>
        <v>0</v>
      </c>
      <c r="LD46" s="120">
        <f t="shared" si="1453"/>
        <v>0</v>
      </c>
      <c r="LE46" s="119">
        <f>SUM(LE44:LE45)</f>
        <v>0</v>
      </c>
      <c r="LF46" s="119">
        <f>SUM(LF44:LF45)</f>
        <v>0</v>
      </c>
      <c r="LG46" s="119">
        <f t="shared" si="1454"/>
        <v>0</v>
      </c>
      <c r="LH46" s="119">
        <f>SUM(LH44:LH45)</f>
        <v>0</v>
      </c>
      <c r="LI46" s="120">
        <f t="shared" si="1455"/>
        <v>0</v>
      </c>
      <c r="LJ46" s="119">
        <f>SUM(LJ44:LJ45)</f>
        <v>0</v>
      </c>
      <c r="LK46" s="119">
        <f>SUM(LK44:LK45)</f>
        <v>0</v>
      </c>
      <c r="LL46" s="119">
        <f t="shared" si="1456"/>
        <v>0</v>
      </c>
      <c r="LM46" s="119">
        <f>SUM(LM44:LM45)</f>
        <v>0</v>
      </c>
      <c r="LN46" s="120">
        <f t="shared" si="1457"/>
        <v>0</v>
      </c>
      <c r="LO46" s="119">
        <f>SUM(LO44:LO45)</f>
        <v>0</v>
      </c>
      <c r="LP46" s="119">
        <f>SUM(LP44:LP45)</f>
        <v>0</v>
      </c>
      <c r="LQ46" s="119">
        <f t="shared" si="1458"/>
        <v>0</v>
      </c>
      <c r="LR46" s="119">
        <f>SUM(LR44:LR45)</f>
        <v>0</v>
      </c>
      <c r="LS46" s="120">
        <f t="shared" si="1459"/>
        <v>0</v>
      </c>
      <c r="LT46" s="119">
        <f>SUM(LT44:LT45)</f>
        <v>0</v>
      </c>
      <c r="LU46" s="119">
        <f>SUM(LU44:LU45)</f>
        <v>0</v>
      </c>
      <c r="LV46" s="119">
        <f t="shared" si="1460"/>
        <v>0</v>
      </c>
      <c r="LW46" s="119">
        <f>SUM(LW44:LW45)</f>
        <v>0</v>
      </c>
      <c r="LX46" s="120">
        <f t="shared" si="1461"/>
        <v>0</v>
      </c>
      <c r="LY46" s="119">
        <f t="shared" si="1462"/>
        <v>0</v>
      </c>
      <c r="LZ46" s="119">
        <f t="shared" si="1463"/>
        <v>0</v>
      </c>
      <c r="MA46" s="119">
        <f t="shared" si="1464"/>
        <v>0</v>
      </c>
      <c r="MB46" s="119">
        <f t="shared" si="1465"/>
        <v>0</v>
      </c>
      <c r="MC46" s="120">
        <f t="shared" si="1466"/>
        <v>0</v>
      </c>
      <c r="MD46" s="119">
        <f>SUM(MD44:MD45)</f>
        <v>0</v>
      </c>
      <c r="ME46" s="119">
        <f>SUM(ME44:ME45)</f>
        <v>0</v>
      </c>
      <c r="MF46" s="119">
        <f t="shared" si="1467"/>
        <v>0</v>
      </c>
      <c r="MG46" s="119">
        <f>SUM(MG44:MG45)</f>
        <v>0</v>
      </c>
      <c r="MH46" s="120">
        <f t="shared" si="1468"/>
        <v>0</v>
      </c>
      <c r="MI46" s="119">
        <f t="shared" si="1469"/>
        <v>0</v>
      </c>
      <c r="MJ46" s="119">
        <f t="shared" si="1470"/>
        <v>0</v>
      </c>
      <c r="MK46" s="119">
        <f t="shared" si="1471"/>
        <v>0</v>
      </c>
      <c r="ML46" s="119">
        <f t="shared" si="1472"/>
        <v>0</v>
      </c>
      <c r="MM46" s="120">
        <f t="shared" si="1473"/>
        <v>0</v>
      </c>
      <c r="MN46" s="119">
        <f>SUM(MN44:MN45)</f>
        <v>0</v>
      </c>
      <c r="MO46" s="119">
        <f>SUM(MO44:MO45)</f>
        <v>0</v>
      </c>
      <c r="MP46" s="119">
        <f t="shared" si="1474"/>
        <v>0</v>
      </c>
      <c r="MQ46" s="119">
        <f>SUM(MQ44:MQ45)</f>
        <v>0</v>
      </c>
      <c r="MR46" s="120">
        <f t="shared" si="1475"/>
        <v>0</v>
      </c>
      <c r="MS46" s="119">
        <f>SUM(MS44:MS45)</f>
        <v>0</v>
      </c>
      <c r="MT46" s="119">
        <f>SUM(MT44:MT45)</f>
        <v>0</v>
      </c>
      <c r="MU46" s="119">
        <f t="shared" si="1476"/>
        <v>0</v>
      </c>
      <c r="MV46" s="119">
        <f>SUM(MV44:MV45)</f>
        <v>0</v>
      </c>
      <c r="MW46" s="120">
        <f t="shared" si="1477"/>
        <v>0</v>
      </c>
      <c r="MX46" s="119">
        <f t="shared" si="1478"/>
        <v>0</v>
      </c>
      <c r="MY46" s="119">
        <f t="shared" si="1479"/>
        <v>0</v>
      </c>
      <c r="MZ46" s="119">
        <f t="shared" si="1480"/>
        <v>0</v>
      </c>
      <c r="NA46" s="119">
        <f t="shared" si="1481"/>
        <v>0</v>
      </c>
      <c r="NB46" s="120">
        <f t="shared" si="1482"/>
        <v>0</v>
      </c>
      <c r="NC46" s="119">
        <f>SUM(NC44:NC45)</f>
        <v>0</v>
      </c>
      <c r="ND46" s="119">
        <f>SUM(ND44:ND45)</f>
        <v>0</v>
      </c>
      <c r="NE46" s="119">
        <f t="shared" si="1483"/>
        <v>0</v>
      </c>
      <c r="NF46" s="119">
        <f>SUM(NF44:NF45)</f>
        <v>0</v>
      </c>
      <c r="NG46" s="120">
        <f t="shared" si="1484"/>
        <v>0</v>
      </c>
      <c r="NH46" s="119">
        <f>SUM(NH44:NH45)</f>
        <v>0</v>
      </c>
      <c r="NI46" s="119">
        <f>SUM(NI44:NI45)</f>
        <v>0</v>
      </c>
      <c r="NJ46" s="119">
        <f t="shared" si="1485"/>
        <v>0</v>
      </c>
      <c r="NK46" s="119">
        <f>SUM(NK44:NK45)</f>
        <v>0</v>
      </c>
      <c r="NL46" s="120">
        <f t="shared" si="1486"/>
        <v>0</v>
      </c>
      <c r="NM46" s="119">
        <f t="shared" si="1487"/>
        <v>0</v>
      </c>
      <c r="NN46" s="119">
        <f t="shared" si="1488"/>
        <v>0</v>
      </c>
      <c r="NO46" s="119">
        <f t="shared" si="1489"/>
        <v>0</v>
      </c>
      <c r="NP46" s="119">
        <f t="shared" si="1490"/>
        <v>0</v>
      </c>
      <c r="NQ46" s="120">
        <f t="shared" si="1491"/>
        <v>0</v>
      </c>
      <c r="NR46" s="119">
        <f>SUM(NR44:NR45)</f>
        <v>0</v>
      </c>
      <c r="NS46" s="119">
        <f>SUM(NS44:NS45)</f>
        <v>0</v>
      </c>
      <c r="NT46" s="119">
        <f t="shared" si="1492"/>
        <v>0</v>
      </c>
      <c r="NU46" s="119">
        <f>SUM(NU44:NU45)</f>
        <v>0</v>
      </c>
      <c r="NV46" s="120">
        <f t="shared" si="1493"/>
        <v>0</v>
      </c>
      <c r="NW46" s="119">
        <f>SUM(NW44:NW45)</f>
        <v>0</v>
      </c>
      <c r="NX46" s="119">
        <f>SUM(NX44:NX45)</f>
        <v>0</v>
      </c>
      <c r="NY46" s="119">
        <f t="shared" si="1494"/>
        <v>0</v>
      </c>
      <c r="NZ46" s="119">
        <f>SUM(NZ44:NZ45)</f>
        <v>0</v>
      </c>
      <c r="OA46" s="120">
        <f t="shared" si="1495"/>
        <v>0</v>
      </c>
      <c r="OB46" s="119">
        <f t="shared" si="1496"/>
        <v>0</v>
      </c>
      <c r="OC46" s="119">
        <f t="shared" si="1497"/>
        <v>0</v>
      </c>
      <c r="OD46" s="119">
        <f t="shared" si="1498"/>
        <v>0</v>
      </c>
      <c r="OE46" s="119">
        <f t="shared" si="1499"/>
        <v>0</v>
      </c>
      <c r="OF46" s="120">
        <f t="shared" si="1500"/>
        <v>0</v>
      </c>
      <c r="OG46" s="119">
        <f>SUM(OG44:OG45)</f>
        <v>0</v>
      </c>
      <c r="OH46" s="119">
        <f>SUM(OH44:OH45)</f>
        <v>0</v>
      </c>
      <c r="OI46" s="119">
        <f t="shared" si="1501"/>
        <v>0</v>
      </c>
      <c r="OJ46" s="119">
        <f>SUM(OJ44:OJ45)</f>
        <v>0</v>
      </c>
      <c r="OK46" s="120">
        <f t="shared" si="1502"/>
        <v>0</v>
      </c>
      <c r="OL46" s="119">
        <f t="shared" si="1503"/>
        <v>0</v>
      </c>
      <c r="OM46" s="119">
        <f t="shared" si="1504"/>
        <v>0</v>
      </c>
      <c r="ON46" s="119">
        <f t="shared" si="1505"/>
        <v>0</v>
      </c>
      <c r="OO46" s="119">
        <f t="shared" si="1506"/>
        <v>0</v>
      </c>
      <c r="OP46" s="120">
        <f t="shared" si="1507"/>
        <v>0</v>
      </c>
      <c r="OQ46" s="119">
        <f t="shared" si="1508"/>
        <v>0</v>
      </c>
      <c r="OR46" s="119">
        <f t="shared" si="1509"/>
        <v>0</v>
      </c>
      <c r="OS46" s="119">
        <f t="shared" si="1510"/>
        <v>0</v>
      </c>
      <c r="OT46" s="119">
        <f t="shared" si="1511"/>
        <v>0</v>
      </c>
      <c r="OU46" s="120">
        <f t="shared" si="1512"/>
        <v>0</v>
      </c>
      <c r="OV46" s="119">
        <f>SUM(OV44:OV45)</f>
        <v>0</v>
      </c>
      <c r="OW46" s="119">
        <f>SUM(OW44:OW45)</f>
        <v>0</v>
      </c>
      <c r="OX46" s="119">
        <f t="shared" si="1513"/>
        <v>0</v>
      </c>
      <c r="OY46" s="119">
        <f>SUM(OY44:OY45)</f>
        <v>0</v>
      </c>
      <c r="OZ46" s="120">
        <f t="shared" si="1514"/>
        <v>0</v>
      </c>
      <c r="PA46" s="119">
        <f>SUM(PA44:PA45)</f>
        <v>0</v>
      </c>
      <c r="PB46" s="119">
        <f>SUM(PB44:PB45)</f>
        <v>0</v>
      </c>
      <c r="PC46" s="119">
        <f t="shared" si="1515"/>
        <v>0</v>
      </c>
      <c r="PD46" s="119">
        <f>SUM(PD44:PD45)</f>
        <v>0</v>
      </c>
      <c r="PE46" s="120">
        <f t="shared" si="1516"/>
        <v>0</v>
      </c>
      <c r="PF46" s="119">
        <f>SUM(PF44:PF45)</f>
        <v>0</v>
      </c>
      <c r="PG46" s="119">
        <f>SUM(PG44:PG45)</f>
        <v>0</v>
      </c>
      <c r="PH46" s="119">
        <f t="shared" si="1517"/>
        <v>0</v>
      </c>
      <c r="PI46" s="119">
        <f>SUM(PI44:PI45)</f>
        <v>0</v>
      </c>
      <c r="PJ46" s="120">
        <f t="shared" si="1518"/>
        <v>0</v>
      </c>
      <c r="PK46" s="119">
        <f t="shared" si="1519"/>
        <v>0</v>
      </c>
      <c r="PL46" s="119">
        <f t="shared" si="1520"/>
        <v>0</v>
      </c>
      <c r="PM46" s="119">
        <f t="shared" si="1521"/>
        <v>0</v>
      </c>
      <c r="PN46" s="119">
        <f t="shared" si="1522"/>
        <v>0</v>
      </c>
      <c r="PO46" s="120">
        <f t="shared" si="1523"/>
        <v>0</v>
      </c>
      <c r="PP46" s="119">
        <f>SUM(PP44:PP45)</f>
        <v>0</v>
      </c>
      <c r="PQ46" s="119">
        <f>SUM(PQ44:PQ45)</f>
        <v>0</v>
      </c>
      <c r="PR46" s="119">
        <f t="shared" si="1524"/>
        <v>0</v>
      </c>
      <c r="PS46" s="119">
        <f>SUM(PS44:PS45)</f>
        <v>0</v>
      </c>
      <c r="PT46" s="120">
        <f t="shared" si="1525"/>
        <v>0</v>
      </c>
      <c r="PU46" s="119">
        <f>SUM(PU44:PU45)</f>
        <v>0</v>
      </c>
      <c r="PV46" s="119">
        <f>SUM(PV44:PV45)</f>
        <v>0</v>
      </c>
      <c r="PW46" s="119">
        <f t="shared" si="1526"/>
        <v>0</v>
      </c>
      <c r="PX46" s="119">
        <f>SUM(PX44:PX45)</f>
        <v>0</v>
      </c>
      <c r="PY46" s="120">
        <f t="shared" si="1527"/>
        <v>0</v>
      </c>
      <c r="PZ46" s="119">
        <f>SUM(PZ44:PZ45)</f>
        <v>0</v>
      </c>
      <c r="QA46" s="119">
        <f>SUM(QA44:QA45)</f>
        <v>0</v>
      </c>
      <c r="QB46" s="119">
        <f t="shared" si="1528"/>
        <v>0</v>
      </c>
      <c r="QC46" s="119">
        <f>SUM(QC44:QC45)</f>
        <v>0</v>
      </c>
      <c r="QD46" s="120">
        <f t="shared" si="1529"/>
        <v>0</v>
      </c>
      <c r="QE46" s="119">
        <f>SUM(QE44:QE45)</f>
        <v>0</v>
      </c>
      <c r="QF46" s="119">
        <f>SUM(QF44:QF45)</f>
        <v>0</v>
      </c>
      <c r="QG46" s="119">
        <f t="shared" si="1530"/>
        <v>0</v>
      </c>
      <c r="QH46" s="119">
        <f>SUM(QH44:QH45)</f>
        <v>0</v>
      </c>
      <c r="QI46" s="120">
        <f t="shared" si="1531"/>
        <v>0</v>
      </c>
      <c r="QJ46" s="119">
        <f t="shared" si="1532"/>
        <v>0</v>
      </c>
      <c r="QK46" s="119">
        <f t="shared" si="1533"/>
        <v>0</v>
      </c>
      <c r="QL46" s="119">
        <f t="shared" si="1534"/>
        <v>0</v>
      </c>
      <c r="QM46" s="119">
        <f t="shared" si="1535"/>
        <v>0</v>
      </c>
      <c r="QN46" s="120">
        <f t="shared" si="1536"/>
        <v>0</v>
      </c>
      <c r="QO46" s="119">
        <f t="shared" si="1537"/>
        <v>0</v>
      </c>
      <c r="QP46" s="119">
        <f t="shared" si="1538"/>
        <v>0</v>
      </c>
      <c r="QQ46" s="119">
        <f t="shared" si="1539"/>
        <v>0</v>
      </c>
      <c r="QR46" s="119">
        <f t="shared" si="1540"/>
        <v>0</v>
      </c>
      <c r="QS46" s="120">
        <f t="shared" si="1541"/>
        <v>0</v>
      </c>
      <c r="QT46" s="119">
        <f>SUM(QT44:QT45)</f>
        <v>0</v>
      </c>
      <c r="QU46" s="119">
        <f>SUM(QU44:QU45)</f>
        <v>0</v>
      </c>
      <c r="QV46" s="119">
        <f t="shared" si="1542"/>
        <v>0</v>
      </c>
      <c r="QW46" s="119">
        <f>SUM(QW44:QW45)</f>
        <v>0</v>
      </c>
      <c r="QX46" s="120">
        <f t="shared" si="1543"/>
        <v>0</v>
      </c>
      <c r="QY46" s="119">
        <f>SUM(QY44:QY45)</f>
        <v>0</v>
      </c>
      <c r="QZ46" s="119">
        <f>SUM(QZ44:QZ45)</f>
        <v>0</v>
      </c>
      <c r="RA46" s="119">
        <f t="shared" si="1544"/>
        <v>0</v>
      </c>
      <c r="RB46" s="119">
        <f>SUM(RB44:RB45)</f>
        <v>0</v>
      </c>
      <c r="RC46" s="120">
        <f t="shared" si="1545"/>
        <v>0</v>
      </c>
      <c r="RD46" s="119">
        <f>SUM(RD44:RD45)</f>
        <v>0</v>
      </c>
      <c r="RE46" s="119">
        <f>SUM(RE44:RE45)</f>
        <v>0</v>
      </c>
      <c r="RF46" s="119">
        <f t="shared" si="1546"/>
        <v>0</v>
      </c>
      <c r="RG46" s="119">
        <f>SUM(RG44:RG45)</f>
        <v>0</v>
      </c>
      <c r="RH46" s="120">
        <f t="shared" si="1547"/>
        <v>0</v>
      </c>
      <c r="RI46" s="119">
        <f>SUM(RI44:RI45)</f>
        <v>0</v>
      </c>
      <c r="RJ46" s="119">
        <f>SUM(RJ44:RJ45)</f>
        <v>0</v>
      </c>
      <c r="RK46" s="119">
        <f t="shared" si="1548"/>
        <v>0</v>
      </c>
      <c r="RL46" s="119">
        <f>SUM(RL44:RL45)</f>
        <v>0</v>
      </c>
      <c r="RM46" s="120">
        <f t="shared" si="1549"/>
        <v>0</v>
      </c>
      <c r="RN46" s="119">
        <f>SUM(RN44:RN45)</f>
        <v>0</v>
      </c>
      <c r="RO46" s="119">
        <f>SUM(RO44:RO45)</f>
        <v>0</v>
      </c>
      <c r="RP46" s="119">
        <f t="shared" si="1550"/>
        <v>0</v>
      </c>
      <c r="RQ46" s="119">
        <f>SUM(RQ44:RQ45)</f>
        <v>0</v>
      </c>
      <c r="RR46" s="120">
        <f t="shared" si="1551"/>
        <v>0</v>
      </c>
      <c r="RS46" s="119">
        <f>SUM(RS44:RS45)</f>
        <v>0</v>
      </c>
      <c r="RT46" s="119">
        <f>SUM(RT44:RT45)</f>
        <v>0</v>
      </c>
      <c r="RU46" s="119">
        <f t="shared" si="1552"/>
        <v>0</v>
      </c>
      <c r="RV46" s="119">
        <f>SUM(RV44:RV45)</f>
        <v>0</v>
      </c>
      <c r="RW46" s="120">
        <f t="shared" si="1553"/>
        <v>0</v>
      </c>
      <c r="RX46" s="119">
        <f t="shared" si="1554"/>
        <v>0</v>
      </c>
      <c r="RY46" s="119">
        <f t="shared" si="1555"/>
        <v>0</v>
      </c>
      <c r="RZ46" s="119">
        <f t="shared" si="1556"/>
        <v>0</v>
      </c>
      <c r="SA46" s="119">
        <f t="shared" si="1557"/>
        <v>0</v>
      </c>
      <c r="SB46" s="120">
        <f t="shared" si="1558"/>
        <v>0</v>
      </c>
      <c r="SC46" s="119">
        <f>SUM(SC44:SC45)</f>
        <v>11388601</v>
      </c>
      <c r="SD46" s="119">
        <f>SUM(SD44:SD45)</f>
        <v>-321616</v>
      </c>
      <c r="SE46" s="119">
        <f t="shared" si="1559"/>
        <v>11066985</v>
      </c>
      <c r="SF46" s="119">
        <f>SUM(SF44:SF45)</f>
        <v>0</v>
      </c>
      <c r="SG46" s="120">
        <f t="shared" si="1560"/>
        <v>11066985</v>
      </c>
      <c r="SH46" s="119">
        <f>SUM(SH44:SH45)</f>
        <v>0</v>
      </c>
      <c r="SI46" s="119">
        <f>SUM(SI44:SI45)</f>
        <v>0</v>
      </c>
      <c r="SJ46" s="119">
        <f t="shared" si="1561"/>
        <v>0</v>
      </c>
      <c r="SK46" s="119">
        <f>SUM(SK44:SK45)</f>
        <v>0</v>
      </c>
      <c r="SL46" s="120">
        <f t="shared" si="1562"/>
        <v>0</v>
      </c>
      <c r="SM46" s="119">
        <f t="shared" si="1563"/>
        <v>11388601</v>
      </c>
      <c r="SN46" s="119">
        <f t="shared" si="1564"/>
        <v>-321616</v>
      </c>
      <c r="SO46" s="119">
        <f t="shared" si="1565"/>
        <v>11066985</v>
      </c>
      <c r="SP46" s="119">
        <f t="shared" si="1566"/>
        <v>0</v>
      </c>
      <c r="SQ46" s="120">
        <f t="shared" si="1567"/>
        <v>11066985</v>
      </c>
      <c r="SR46" s="119">
        <f t="shared" si="1568"/>
        <v>11388601</v>
      </c>
      <c r="SS46" s="119">
        <f t="shared" si="1569"/>
        <v>-321616</v>
      </c>
      <c r="ST46" s="119">
        <f t="shared" si="1570"/>
        <v>11066985</v>
      </c>
      <c r="SU46" s="119">
        <f t="shared" si="1571"/>
        <v>0</v>
      </c>
      <c r="SV46" s="120">
        <f t="shared" si="1572"/>
        <v>11066985</v>
      </c>
      <c r="SW46" s="119">
        <f>SUM(SW44:SW45)</f>
        <v>0</v>
      </c>
      <c r="SX46" s="119">
        <f>SUM(SX44:SX45)</f>
        <v>0</v>
      </c>
      <c r="SY46" s="119">
        <f t="shared" si="1573"/>
        <v>0</v>
      </c>
      <c r="SZ46" s="119">
        <f>SUM(SZ44:SZ45)</f>
        <v>0</v>
      </c>
      <c r="TA46" s="120">
        <f t="shared" si="1574"/>
        <v>0</v>
      </c>
      <c r="TB46" s="119">
        <f>SUM(TB44:TB45)</f>
        <v>0</v>
      </c>
      <c r="TC46" s="119">
        <f>SUM(TC44:TC45)</f>
        <v>0</v>
      </c>
      <c r="TD46" s="119">
        <f t="shared" si="1575"/>
        <v>0</v>
      </c>
      <c r="TE46" s="119">
        <f>SUM(TE44:TE45)</f>
        <v>0</v>
      </c>
      <c r="TF46" s="120">
        <f t="shared" si="1576"/>
        <v>0</v>
      </c>
      <c r="TG46" s="119">
        <f>SUM(TG44:TG45)</f>
        <v>0</v>
      </c>
      <c r="TH46" s="119">
        <f>SUM(TH44:TH45)</f>
        <v>0</v>
      </c>
      <c r="TI46" s="119">
        <f t="shared" si="1577"/>
        <v>0</v>
      </c>
      <c r="TJ46" s="119">
        <f>SUM(TJ44:TJ45)</f>
        <v>0</v>
      </c>
      <c r="TK46" s="120">
        <f t="shared" si="1578"/>
        <v>0</v>
      </c>
      <c r="TL46" s="119">
        <f>SUM(TL44:TL45)</f>
        <v>0</v>
      </c>
      <c r="TM46" s="119">
        <f>SUM(TM44:TM45)</f>
        <v>0</v>
      </c>
      <c r="TN46" s="119">
        <f t="shared" si="1579"/>
        <v>0</v>
      </c>
      <c r="TO46" s="119">
        <f>SUM(TO44:TO45)</f>
        <v>0</v>
      </c>
      <c r="TP46" s="120">
        <f t="shared" si="1580"/>
        <v>0</v>
      </c>
      <c r="TQ46" s="119">
        <f>SUM(TQ44:TQ45)</f>
        <v>0</v>
      </c>
      <c r="TR46" s="119">
        <f>SUM(TR44:TR45)</f>
        <v>0</v>
      </c>
      <c r="TS46" s="119">
        <f t="shared" si="1581"/>
        <v>0</v>
      </c>
      <c r="TT46" s="119">
        <f>SUM(TT44:TT45)</f>
        <v>0</v>
      </c>
      <c r="TU46" s="120">
        <f t="shared" si="1582"/>
        <v>0</v>
      </c>
      <c r="TV46" s="119">
        <f t="shared" si="1583"/>
        <v>0</v>
      </c>
      <c r="TW46" s="119">
        <f t="shared" si="1584"/>
        <v>0</v>
      </c>
      <c r="TX46" s="119">
        <f t="shared" si="1585"/>
        <v>0</v>
      </c>
      <c r="TY46" s="119">
        <f t="shared" si="1586"/>
        <v>0</v>
      </c>
      <c r="TZ46" s="120">
        <f t="shared" si="1587"/>
        <v>0</v>
      </c>
      <c r="UA46" s="119">
        <f>SUM(UA44:UA45)</f>
        <v>0</v>
      </c>
      <c r="UB46" s="119">
        <f>SUM(UB44:UB45)</f>
        <v>0</v>
      </c>
      <c r="UC46" s="119">
        <f t="shared" si="1588"/>
        <v>0</v>
      </c>
      <c r="UD46" s="119">
        <f>SUM(UD44:UD45)</f>
        <v>0</v>
      </c>
      <c r="UE46" s="120">
        <f t="shared" si="1589"/>
        <v>0</v>
      </c>
      <c r="UF46" s="119">
        <f t="shared" si="312"/>
        <v>0</v>
      </c>
      <c r="UG46" s="119">
        <f t="shared" si="313"/>
        <v>0</v>
      </c>
      <c r="UH46" s="119">
        <f t="shared" si="314"/>
        <v>0</v>
      </c>
      <c r="UI46" s="119">
        <f t="shared" si="315"/>
        <v>0</v>
      </c>
      <c r="UJ46" s="120">
        <f t="shared" si="316"/>
        <v>0</v>
      </c>
      <c r="UK46" s="119">
        <f t="shared" si="1590"/>
        <v>0</v>
      </c>
      <c r="UL46" s="119">
        <f t="shared" si="1591"/>
        <v>0</v>
      </c>
      <c r="UM46" s="119">
        <f t="shared" si="1592"/>
        <v>0</v>
      </c>
      <c r="UN46" s="119">
        <f t="shared" si="1593"/>
        <v>0</v>
      </c>
      <c r="UO46" s="120">
        <f t="shared" si="1594"/>
        <v>0</v>
      </c>
      <c r="UP46" s="119">
        <f>SUM(UP44:UP45)</f>
        <v>11251637</v>
      </c>
      <c r="UQ46" s="119">
        <f t="shared" si="1595"/>
        <v>11388601</v>
      </c>
      <c r="UR46" s="119">
        <f t="shared" si="1596"/>
        <v>-321616</v>
      </c>
      <c r="US46" s="119">
        <f t="shared" si="1597"/>
        <v>11066985</v>
      </c>
      <c r="UT46" s="119">
        <f t="shared" si="1598"/>
        <v>0</v>
      </c>
      <c r="UU46" s="120">
        <f t="shared" si="1599"/>
        <v>11066985</v>
      </c>
      <c r="UV46" s="119">
        <f t="shared" si="1600"/>
        <v>11251637</v>
      </c>
      <c r="UW46" s="119">
        <f t="shared" si="1601"/>
        <v>11388601</v>
      </c>
      <c r="UX46" s="119">
        <f t="shared" si="1602"/>
        <v>-321616</v>
      </c>
      <c r="UY46" s="119">
        <f t="shared" si="1603"/>
        <v>11066985</v>
      </c>
      <c r="UZ46" s="119">
        <f t="shared" si="1604"/>
        <v>0</v>
      </c>
      <c r="VA46" s="120">
        <f t="shared" si="1605"/>
        <v>11066985</v>
      </c>
    </row>
    <row r="47" spans="1:574" s="52" customFormat="1" ht="16.5" thickBot="1" x14ac:dyDescent="0.3">
      <c r="A47" s="27">
        <v>37</v>
      </c>
      <c r="B47" s="28" t="s">
        <v>202</v>
      </c>
      <c r="C47" s="51" t="s">
        <v>161</v>
      </c>
      <c r="D47" s="30"/>
      <c r="E47" s="30"/>
      <c r="F47" s="30"/>
      <c r="G47" s="30">
        <f t="shared" si="134"/>
        <v>0</v>
      </c>
      <c r="H47" s="30"/>
      <c r="I47" s="98">
        <f t="shared" si="135"/>
        <v>0</v>
      </c>
      <c r="J47" s="30"/>
      <c r="K47" s="30"/>
      <c r="L47" s="30"/>
      <c r="M47" s="30">
        <f t="shared" si="136"/>
        <v>0</v>
      </c>
      <c r="N47" s="30"/>
      <c r="O47" s="98">
        <f t="shared" si="137"/>
        <v>0</v>
      </c>
      <c r="P47" s="30"/>
      <c r="Q47" s="30"/>
      <c r="R47" s="30"/>
      <c r="S47" s="30">
        <f t="shared" si="138"/>
        <v>0</v>
      </c>
      <c r="T47" s="30"/>
      <c r="U47" s="98">
        <f t="shared" si="139"/>
        <v>0</v>
      </c>
      <c r="V47" s="30"/>
      <c r="W47" s="30"/>
      <c r="X47" s="30"/>
      <c r="Y47" s="30">
        <f t="shared" si="140"/>
        <v>0</v>
      </c>
      <c r="Z47" s="30"/>
      <c r="AA47" s="98">
        <f t="shared" si="141"/>
        <v>0</v>
      </c>
      <c r="AB47" s="30"/>
      <c r="AC47" s="30"/>
      <c r="AD47" s="30"/>
      <c r="AE47" s="30">
        <f t="shared" si="142"/>
        <v>0</v>
      </c>
      <c r="AF47" s="30"/>
      <c r="AG47" s="98">
        <f t="shared" si="143"/>
        <v>0</v>
      </c>
      <c r="AH47" s="30"/>
      <c r="AI47" s="30"/>
      <c r="AJ47" s="30"/>
      <c r="AK47" s="30">
        <f t="shared" si="144"/>
        <v>0</v>
      </c>
      <c r="AL47" s="30"/>
      <c r="AM47" s="98">
        <f t="shared" si="145"/>
        <v>0</v>
      </c>
      <c r="AN47" s="30"/>
      <c r="AO47" s="30"/>
      <c r="AP47" s="30"/>
      <c r="AQ47" s="30">
        <f t="shared" si="146"/>
        <v>0</v>
      </c>
      <c r="AR47" s="30"/>
      <c r="AS47" s="98">
        <f t="shared" si="147"/>
        <v>0</v>
      </c>
      <c r="AT47" s="30"/>
      <c r="AU47" s="30"/>
      <c r="AV47" s="30"/>
      <c r="AW47" s="30">
        <f t="shared" si="148"/>
        <v>0</v>
      </c>
      <c r="AX47" s="30"/>
      <c r="AY47" s="98">
        <f t="shared" si="149"/>
        <v>0</v>
      </c>
      <c r="AZ47" s="30">
        <f t="shared" si="150"/>
        <v>0</v>
      </c>
      <c r="BA47" s="30">
        <f t="shared" si="151"/>
        <v>0</v>
      </c>
      <c r="BB47" s="30">
        <f t="shared" si="152"/>
        <v>0</v>
      </c>
      <c r="BC47" s="30">
        <f t="shared" si="153"/>
        <v>0</v>
      </c>
      <c r="BD47" s="30">
        <f t="shared" si="154"/>
        <v>0</v>
      </c>
      <c r="BE47" s="98">
        <f t="shared" si="155"/>
        <v>0</v>
      </c>
      <c r="BF47" s="30">
        <v>42769</v>
      </c>
      <c r="BG47" s="30">
        <v>46130</v>
      </c>
      <c r="BH47" s="30"/>
      <c r="BI47" s="30">
        <f t="shared" si="156"/>
        <v>46130</v>
      </c>
      <c r="BJ47" s="30"/>
      <c r="BK47" s="98">
        <f t="shared" si="157"/>
        <v>46130</v>
      </c>
      <c r="BL47" s="30">
        <f t="shared" si="158"/>
        <v>42769</v>
      </c>
      <c r="BM47" s="30">
        <f t="shared" si="159"/>
        <v>46130</v>
      </c>
      <c r="BN47" s="30">
        <f t="shared" si="160"/>
        <v>0</v>
      </c>
      <c r="BO47" s="30">
        <f t="shared" si="161"/>
        <v>46130</v>
      </c>
      <c r="BP47" s="30">
        <f t="shared" si="162"/>
        <v>0</v>
      </c>
      <c r="BQ47" s="98">
        <f t="shared" si="163"/>
        <v>46130</v>
      </c>
      <c r="BR47" s="30"/>
      <c r="BS47" s="30"/>
      <c r="BT47" s="30"/>
      <c r="BU47" s="30">
        <f t="shared" si="164"/>
        <v>0</v>
      </c>
      <c r="BV47" s="30"/>
      <c r="BW47" s="98">
        <f t="shared" si="165"/>
        <v>0</v>
      </c>
      <c r="BX47" s="30"/>
      <c r="BY47" s="30"/>
      <c r="BZ47" s="30"/>
      <c r="CA47" s="30">
        <f t="shared" si="166"/>
        <v>0</v>
      </c>
      <c r="CB47" s="30"/>
      <c r="CC47" s="98">
        <f t="shared" si="167"/>
        <v>0</v>
      </c>
      <c r="CD47" s="30"/>
      <c r="CE47" s="30"/>
      <c r="CF47" s="30"/>
      <c r="CG47" s="30">
        <f t="shared" si="1348"/>
        <v>0</v>
      </c>
      <c r="CH47" s="30"/>
      <c r="CI47" s="98">
        <f t="shared" si="1349"/>
        <v>0</v>
      </c>
      <c r="CJ47" s="30"/>
      <c r="CK47" s="30"/>
      <c r="CL47" s="30"/>
      <c r="CM47" s="30">
        <f t="shared" si="1350"/>
        <v>0</v>
      </c>
      <c r="CN47" s="30"/>
      <c r="CO47" s="98">
        <f t="shared" si="1351"/>
        <v>0</v>
      </c>
      <c r="CP47" s="30"/>
      <c r="CQ47" s="30"/>
      <c r="CR47" s="30"/>
      <c r="CS47" s="30">
        <f t="shared" si="1352"/>
        <v>0</v>
      </c>
      <c r="CT47" s="30"/>
      <c r="CU47" s="98">
        <f t="shared" si="1353"/>
        <v>0</v>
      </c>
      <c r="CV47" s="30"/>
      <c r="CW47" s="30"/>
      <c r="CX47" s="30"/>
      <c r="CY47" s="30">
        <f t="shared" si="1354"/>
        <v>0</v>
      </c>
      <c r="CZ47" s="30"/>
      <c r="DA47" s="98">
        <f t="shared" si="1355"/>
        <v>0</v>
      </c>
      <c r="DB47" s="30">
        <f t="shared" si="176"/>
        <v>0</v>
      </c>
      <c r="DC47" s="30">
        <f t="shared" si="177"/>
        <v>0</v>
      </c>
      <c r="DD47" s="30">
        <f t="shared" si="178"/>
        <v>0</v>
      </c>
      <c r="DE47" s="30">
        <f t="shared" si="179"/>
        <v>0</v>
      </c>
      <c r="DF47" s="30">
        <f t="shared" si="180"/>
        <v>0</v>
      </c>
      <c r="DG47" s="98">
        <f t="shared" si="181"/>
        <v>0</v>
      </c>
      <c r="DH47" s="30"/>
      <c r="DI47" s="30"/>
      <c r="DJ47" s="30">
        <f t="shared" si="182"/>
        <v>0</v>
      </c>
      <c r="DK47" s="30"/>
      <c r="DL47" s="98">
        <f t="shared" si="183"/>
        <v>0</v>
      </c>
      <c r="DM47" s="30"/>
      <c r="DN47" s="30"/>
      <c r="DO47" s="30">
        <f t="shared" si="184"/>
        <v>0</v>
      </c>
      <c r="DP47" s="30"/>
      <c r="DQ47" s="98">
        <f t="shared" si="185"/>
        <v>0</v>
      </c>
      <c r="DR47" s="30"/>
      <c r="DS47" s="30"/>
      <c r="DT47" s="30">
        <f t="shared" si="186"/>
        <v>0</v>
      </c>
      <c r="DU47" s="30"/>
      <c r="DV47" s="98">
        <f t="shared" si="187"/>
        <v>0</v>
      </c>
      <c r="DW47" s="30"/>
      <c r="DX47" s="30"/>
      <c r="DY47" s="30">
        <f t="shared" si="1356"/>
        <v>0</v>
      </c>
      <c r="DZ47" s="30"/>
      <c r="EA47" s="98">
        <f t="shared" si="1357"/>
        <v>0</v>
      </c>
      <c r="EB47" s="30"/>
      <c r="EC47" s="30"/>
      <c r="ED47" s="30">
        <f t="shared" si="1358"/>
        <v>0</v>
      </c>
      <c r="EE47" s="30"/>
      <c r="EF47" s="98">
        <f t="shared" si="1359"/>
        <v>0</v>
      </c>
      <c r="EG47" s="30"/>
      <c r="EH47" s="30"/>
      <c r="EI47" s="30">
        <f t="shared" si="1360"/>
        <v>0</v>
      </c>
      <c r="EJ47" s="30"/>
      <c r="EK47" s="98">
        <f t="shared" si="1361"/>
        <v>0</v>
      </c>
      <c r="EL47" s="30"/>
      <c r="EM47" s="30"/>
      <c r="EN47" s="30">
        <f t="shared" si="1362"/>
        <v>0</v>
      </c>
      <c r="EO47" s="30"/>
      <c r="EP47" s="98">
        <f t="shared" si="1363"/>
        <v>0</v>
      </c>
      <c r="EQ47" s="30"/>
      <c r="ER47" s="30"/>
      <c r="ES47" s="30">
        <f t="shared" si="1364"/>
        <v>0</v>
      </c>
      <c r="ET47" s="30"/>
      <c r="EU47" s="98">
        <f t="shared" si="1365"/>
        <v>0</v>
      </c>
      <c r="EV47" s="30">
        <f t="shared" si="1366"/>
        <v>0</v>
      </c>
      <c r="EW47" s="30">
        <f t="shared" si="1367"/>
        <v>0</v>
      </c>
      <c r="EX47" s="30">
        <f t="shared" si="1368"/>
        <v>0</v>
      </c>
      <c r="EY47" s="30">
        <f t="shared" si="1369"/>
        <v>0</v>
      </c>
      <c r="EZ47" s="98">
        <f t="shared" si="1370"/>
        <v>0</v>
      </c>
      <c r="FA47" s="30"/>
      <c r="FB47" s="30"/>
      <c r="FC47" s="30">
        <f t="shared" si="1371"/>
        <v>0</v>
      </c>
      <c r="FD47" s="30"/>
      <c r="FE47" s="98">
        <f t="shared" si="1372"/>
        <v>0</v>
      </c>
      <c r="FF47" s="30"/>
      <c r="FG47" s="30"/>
      <c r="FH47" s="30">
        <f t="shared" si="1373"/>
        <v>0</v>
      </c>
      <c r="FI47" s="30"/>
      <c r="FJ47" s="98">
        <f t="shared" si="1374"/>
        <v>0</v>
      </c>
      <c r="FK47" s="30"/>
      <c r="FL47" s="30"/>
      <c r="FM47" s="30">
        <f t="shared" si="1375"/>
        <v>0</v>
      </c>
      <c r="FN47" s="30"/>
      <c r="FO47" s="98">
        <f t="shared" si="1376"/>
        <v>0</v>
      </c>
      <c r="FP47" s="30"/>
      <c r="FQ47" s="30"/>
      <c r="FR47" s="30">
        <f t="shared" si="1377"/>
        <v>0</v>
      </c>
      <c r="FS47" s="30"/>
      <c r="FT47" s="98">
        <f t="shared" si="1378"/>
        <v>0</v>
      </c>
      <c r="FU47" s="30">
        <f t="shared" si="1379"/>
        <v>0</v>
      </c>
      <c r="FV47" s="30">
        <f t="shared" si="1380"/>
        <v>0</v>
      </c>
      <c r="FW47" s="30">
        <f t="shared" si="1381"/>
        <v>0</v>
      </c>
      <c r="FX47" s="30">
        <f t="shared" si="1382"/>
        <v>0</v>
      </c>
      <c r="FY47" s="98">
        <f t="shared" si="1383"/>
        <v>0</v>
      </c>
      <c r="FZ47" s="30"/>
      <c r="GA47" s="30"/>
      <c r="GB47" s="30">
        <f t="shared" si="1384"/>
        <v>0</v>
      </c>
      <c r="GC47" s="30"/>
      <c r="GD47" s="98">
        <f t="shared" si="1385"/>
        <v>0</v>
      </c>
      <c r="GE47" s="30"/>
      <c r="GF47" s="30"/>
      <c r="GG47" s="30">
        <f t="shared" si="1386"/>
        <v>0</v>
      </c>
      <c r="GH47" s="30"/>
      <c r="GI47" s="98">
        <f t="shared" si="1387"/>
        <v>0</v>
      </c>
      <c r="GJ47" s="30"/>
      <c r="GK47" s="30"/>
      <c r="GL47" s="30">
        <f t="shared" si="1388"/>
        <v>0</v>
      </c>
      <c r="GM47" s="30"/>
      <c r="GN47" s="98">
        <f t="shared" si="1389"/>
        <v>0</v>
      </c>
      <c r="GO47" s="30"/>
      <c r="GP47" s="30"/>
      <c r="GQ47" s="30">
        <f t="shared" si="1390"/>
        <v>0</v>
      </c>
      <c r="GR47" s="30"/>
      <c r="GS47" s="98">
        <f t="shared" si="1391"/>
        <v>0</v>
      </c>
      <c r="GT47" s="30"/>
      <c r="GU47" s="30"/>
      <c r="GV47" s="30">
        <f t="shared" si="1392"/>
        <v>0</v>
      </c>
      <c r="GW47" s="30"/>
      <c r="GX47" s="98">
        <f t="shared" si="1393"/>
        <v>0</v>
      </c>
      <c r="GY47" s="30">
        <f t="shared" si="1394"/>
        <v>0</v>
      </c>
      <c r="GZ47" s="30">
        <f t="shared" si="1395"/>
        <v>0</v>
      </c>
      <c r="HA47" s="30">
        <f t="shared" si="1396"/>
        <v>0</v>
      </c>
      <c r="HB47" s="30">
        <f t="shared" si="1397"/>
        <v>0</v>
      </c>
      <c r="HC47" s="98">
        <f t="shared" si="1398"/>
        <v>0</v>
      </c>
      <c r="HD47" s="30"/>
      <c r="HE47" s="30"/>
      <c r="HF47" s="30">
        <f t="shared" si="1399"/>
        <v>0</v>
      </c>
      <c r="HG47" s="30"/>
      <c r="HH47" s="98">
        <f t="shared" si="1400"/>
        <v>0</v>
      </c>
      <c r="HI47" s="30">
        <v>118200</v>
      </c>
      <c r="HJ47" s="30"/>
      <c r="HK47" s="30">
        <f t="shared" si="1401"/>
        <v>118200</v>
      </c>
      <c r="HL47" s="30"/>
      <c r="HM47" s="98">
        <f t="shared" si="1402"/>
        <v>118200</v>
      </c>
      <c r="HN47" s="30"/>
      <c r="HO47" s="30"/>
      <c r="HP47" s="30">
        <f t="shared" si="1403"/>
        <v>0</v>
      </c>
      <c r="HQ47" s="30"/>
      <c r="HR47" s="98">
        <f t="shared" si="1404"/>
        <v>0</v>
      </c>
      <c r="HS47" s="30">
        <f t="shared" si="1405"/>
        <v>118200</v>
      </c>
      <c r="HT47" s="30">
        <f t="shared" si="1406"/>
        <v>0</v>
      </c>
      <c r="HU47" s="30">
        <f t="shared" si="1407"/>
        <v>118200</v>
      </c>
      <c r="HV47" s="30">
        <f t="shared" si="1408"/>
        <v>0</v>
      </c>
      <c r="HW47" s="98">
        <f t="shared" si="1409"/>
        <v>118200</v>
      </c>
      <c r="HX47" s="30"/>
      <c r="HY47" s="30"/>
      <c r="HZ47" s="30">
        <f t="shared" si="1410"/>
        <v>0</v>
      </c>
      <c r="IA47" s="30"/>
      <c r="IB47" s="98">
        <f t="shared" si="1411"/>
        <v>0</v>
      </c>
      <c r="IC47" s="30"/>
      <c r="ID47" s="30"/>
      <c r="IE47" s="30">
        <f t="shared" si="1412"/>
        <v>0</v>
      </c>
      <c r="IF47" s="30"/>
      <c r="IG47" s="98">
        <f t="shared" si="1413"/>
        <v>0</v>
      </c>
      <c r="IH47" s="30"/>
      <c r="II47" s="30"/>
      <c r="IJ47" s="30">
        <f t="shared" si="1414"/>
        <v>0</v>
      </c>
      <c r="IK47" s="30"/>
      <c r="IL47" s="98">
        <f t="shared" si="1415"/>
        <v>0</v>
      </c>
      <c r="IM47" s="30"/>
      <c r="IN47" s="30"/>
      <c r="IO47" s="30">
        <f t="shared" si="1416"/>
        <v>0</v>
      </c>
      <c r="IP47" s="30"/>
      <c r="IQ47" s="98">
        <f t="shared" si="1417"/>
        <v>0</v>
      </c>
      <c r="IR47" s="30"/>
      <c r="IS47" s="30"/>
      <c r="IT47" s="30">
        <f t="shared" si="1418"/>
        <v>0</v>
      </c>
      <c r="IU47" s="30"/>
      <c r="IV47" s="98">
        <f t="shared" si="1419"/>
        <v>0</v>
      </c>
      <c r="IW47" s="30">
        <f t="shared" si="1420"/>
        <v>0</v>
      </c>
      <c r="IX47" s="30">
        <f t="shared" si="1421"/>
        <v>0</v>
      </c>
      <c r="IY47" s="30">
        <f t="shared" si="1422"/>
        <v>0</v>
      </c>
      <c r="IZ47" s="30">
        <f t="shared" si="1423"/>
        <v>0</v>
      </c>
      <c r="JA47" s="98">
        <f t="shared" si="1424"/>
        <v>0</v>
      </c>
      <c r="JB47" s="30"/>
      <c r="JC47" s="30"/>
      <c r="JD47" s="30">
        <f t="shared" si="1425"/>
        <v>0</v>
      </c>
      <c r="JE47" s="30"/>
      <c r="JF47" s="98">
        <f t="shared" si="1426"/>
        <v>0</v>
      </c>
      <c r="JG47" s="30"/>
      <c r="JH47" s="30"/>
      <c r="JI47" s="30">
        <f t="shared" si="1427"/>
        <v>0</v>
      </c>
      <c r="JJ47" s="30"/>
      <c r="JK47" s="98">
        <f t="shared" si="1428"/>
        <v>0</v>
      </c>
      <c r="JL47" s="30"/>
      <c r="JM47" s="30"/>
      <c r="JN47" s="30">
        <f t="shared" si="1429"/>
        <v>0</v>
      </c>
      <c r="JO47" s="30"/>
      <c r="JP47" s="98">
        <f t="shared" si="1430"/>
        <v>0</v>
      </c>
      <c r="JQ47" s="30"/>
      <c r="JR47" s="30"/>
      <c r="JS47" s="30">
        <f t="shared" si="1431"/>
        <v>0</v>
      </c>
      <c r="JT47" s="30"/>
      <c r="JU47" s="98">
        <f t="shared" si="1432"/>
        <v>0</v>
      </c>
      <c r="JV47" s="30">
        <f t="shared" si="1606"/>
        <v>0</v>
      </c>
      <c r="JW47" s="30">
        <f t="shared" si="1607"/>
        <v>0</v>
      </c>
      <c r="JX47" s="30">
        <f t="shared" si="1608"/>
        <v>0</v>
      </c>
      <c r="JY47" s="30">
        <f t="shared" si="1609"/>
        <v>0</v>
      </c>
      <c r="JZ47" s="98">
        <f t="shared" si="1610"/>
        <v>0</v>
      </c>
      <c r="KA47" s="30"/>
      <c r="KB47" s="30"/>
      <c r="KC47" s="30">
        <f t="shared" si="1433"/>
        <v>0</v>
      </c>
      <c r="KD47" s="30"/>
      <c r="KE47" s="98">
        <f t="shared" si="1434"/>
        <v>0</v>
      </c>
      <c r="KF47" s="30">
        <f t="shared" si="1435"/>
        <v>0</v>
      </c>
      <c r="KG47" s="30">
        <f t="shared" si="1436"/>
        <v>0</v>
      </c>
      <c r="KH47" s="30">
        <f t="shared" si="1437"/>
        <v>0</v>
      </c>
      <c r="KI47" s="30">
        <f t="shared" si="1438"/>
        <v>0</v>
      </c>
      <c r="KJ47" s="98">
        <f t="shared" si="1439"/>
        <v>0</v>
      </c>
      <c r="KK47" s="30"/>
      <c r="KL47" s="30"/>
      <c r="KM47" s="30">
        <f t="shared" si="1440"/>
        <v>0</v>
      </c>
      <c r="KN47" s="30"/>
      <c r="KO47" s="98">
        <f t="shared" si="1441"/>
        <v>0</v>
      </c>
      <c r="KP47" s="30">
        <f t="shared" si="1442"/>
        <v>0</v>
      </c>
      <c r="KQ47" s="30">
        <f t="shared" si="1443"/>
        <v>0</v>
      </c>
      <c r="KR47" s="30">
        <f t="shared" si="1444"/>
        <v>0</v>
      </c>
      <c r="KS47" s="30">
        <f t="shared" si="1445"/>
        <v>0</v>
      </c>
      <c r="KT47" s="98">
        <f t="shared" si="1446"/>
        <v>0</v>
      </c>
      <c r="KU47" s="30">
        <f t="shared" si="1447"/>
        <v>118200</v>
      </c>
      <c r="KV47" s="30">
        <f t="shared" si="1448"/>
        <v>0</v>
      </c>
      <c r="KW47" s="30">
        <f t="shared" si="1449"/>
        <v>118200</v>
      </c>
      <c r="KX47" s="30">
        <f t="shared" si="1450"/>
        <v>0</v>
      </c>
      <c r="KY47" s="98">
        <f t="shared" si="1451"/>
        <v>118200</v>
      </c>
      <c r="KZ47" s="30"/>
      <c r="LA47" s="30"/>
      <c r="LB47" s="30">
        <f t="shared" si="1452"/>
        <v>0</v>
      </c>
      <c r="LC47" s="30"/>
      <c r="LD47" s="98">
        <f t="shared" si="1453"/>
        <v>0</v>
      </c>
      <c r="LE47" s="30"/>
      <c r="LF47" s="30"/>
      <c r="LG47" s="30">
        <f t="shared" si="1454"/>
        <v>0</v>
      </c>
      <c r="LH47" s="30"/>
      <c r="LI47" s="98">
        <f t="shared" si="1455"/>
        <v>0</v>
      </c>
      <c r="LJ47" s="30"/>
      <c r="LK47" s="30"/>
      <c r="LL47" s="30">
        <f t="shared" si="1456"/>
        <v>0</v>
      </c>
      <c r="LM47" s="30"/>
      <c r="LN47" s="98">
        <f t="shared" si="1457"/>
        <v>0</v>
      </c>
      <c r="LO47" s="30"/>
      <c r="LP47" s="30"/>
      <c r="LQ47" s="30">
        <f t="shared" si="1458"/>
        <v>0</v>
      </c>
      <c r="LR47" s="30"/>
      <c r="LS47" s="98">
        <f t="shared" si="1459"/>
        <v>0</v>
      </c>
      <c r="LT47" s="30"/>
      <c r="LU47" s="30"/>
      <c r="LV47" s="30">
        <f t="shared" si="1460"/>
        <v>0</v>
      </c>
      <c r="LW47" s="30"/>
      <c r="LX47" s="98">
        <f t="shared" si="1461"/>
        <v>0</v>
      </c>
      <c r="LY47" s="30">
        <f t="shared" si="1462"/>
        <v>0</v>
      </c>
      <c r="LZ47" s="30">
        <f t="shared" si="1463"/>
        <v>0</v>
      </c>
      <c r="MA47" s="30">
        <f t="shared" si="1464"/>
        <v>0</v>
      </c>
      <c r="MB47" s="30">
        <f t="shared" si="1465"/>
        <v>0</v>
      </c>
      <c r="MC47" s="98">
        <f t="shared" si="1466"/>
        <v>0</v>
      </c>
      <c r="MD47" s="30"/>
      <c r="ME47" s="30"/>
      <c r="MF47" s="30">
        <f t="shared" si="1467"/>
        <v>0</v>
      </c>
      <c r="MG47" s="30"/>
      <c r="MH47" s="98">
        <f t="shared" si="1468"/>
        <v>0</v>
      </c>
      <c r="MI47" s="30">
        <f t="shared" si="1469"/>
        <v>0</v>
      </c>
      <c r="MJ47" s="30">
        <f t="shared" si="1470"/>
        <v>0</v>
      </c>
      <c r="MK47" s="30">
        <f t="shared" si="1471"/>
        <v>0</v>
      </c>
      <c r="ML47" s="30">
        <f t="shared" si="1472"/>
        <v>0</v>
      </c>
      <c r="MM47" s="98">
        <f t="shared" si="1473"/>
        <v>0</v>
      </c>
      <c r="MN47" s="30"/>
      <c r="MO47" s="30"/>
      <c r="MP47" s="30">
        <f t="shared" si="1474"/>
        <v>0</v>
      </c>
      <c r="MQ47" s="30"/>
      <c r="MR47" s="98">
        <f t="shared" si="1475"/>
        <v>0</v>
      </c>
      <c r="MS47" s="30"/>
      <c r="MT47" s="30"/>
      <c r="MU47" s="30">
        <f t="shared" si="1476"/>
        <v>0</v>
      </c>
      <c r="MV47" s="30"/>
      <c r="MW47" s="98">
        <f t="shared" si="1477"/>
        <v>0</v>
      </c>
      <c r="MX47" s="30">
        <f t="shared" si="1478"/>
        <v>0</v>
      </c>
      <c r="MY47" s="30">
        <f t="shared" si="1479"/>
        <v>0</v>
      </c>
      <c r="MZ47" s="30">
        <f t="shared" si="1480"/>
        <v>0</v>
      </c>
      <c r="NA47" s="30">
        <f t="shared" si="1481"/>
        <v>0</v>
      </c>
      <c r="NB47" s="98">
        <f t="shared" si="1482"/>
        <v>0</v>
      </c>
      <c r="NC47" s="30"/>
      <c r="ND47" s="30"/>
      <c r="NE47" s="30">
        <f t="shared" si="1483"/>
        <v>0</v>
      </c>
      <c r="NF47" s="30"/>
      <c r="NG47" s="98">
        <f t="shared" si="1484"/>
        <v>0</v>
      </c>
      <c r="NH47" s="30"/>
      <c r="NI47" s="30"/>
      <c r="NJ47" s="30">
        <f t="shared" si="1485"/>
        <v>0</v>
      </c>
      <c r="NK47" s="30"/>
      <c r="NL47" s="98">
        <f t="shared" si="1486"/>
        <v>0</v>
      </c>
      <c r="NM47" s="30">
        <f t="shared" si="1487"/>
        <v>0</v>
      </c>
      <c r="NN47" s="30">
        <f t="shared" si="1488"/>
        <v>0</v>
      </c>
      <c r="NO47" s="30">
        <f t="shared" si="1489"/>
        <v>0</v>
      </c>
      <c r="NP47" s="30">
        <f t="shared" si="1490"/>
        <v>0</v>
      </c>
      <c r="NQ47" s="98">
        <f t="shared" si="1491"/>
        <v>0</v>
      </c>
      <c r="NR47" s="30"/>
      <c r="NS47" s="30"/>
      <c r="NT47" s="30">
        <f t="shared" si="1492"/>
        <v>0</v>
      </c>
      <c r="NU47" s="30"/>
      <c r="NV47" s="98">
        <f t="shared" si="1493"/>
        <v>0</v>
      </c>
      <c r="NW47" s="30"/>
      <c r="NX47" s="30"/>
      <c r="NY47" s="30">
        <f t="shared" si="1494"/>
        <v>0</v>
      </c>
      <c r="NZ47" s="30"/>
      <c r="OA47" s="98">
        <f t="shared" si="1495"/>
        <v>0</v>
      </c>
      <c r="OB47" s="30">
        <f t="shared" si="1496"/>
        <v>0</v>
      </c>
      <c r="OC47" s="30">
        <f t="shared" si="1497"/>
        <v>0</v>
      </c>
      <c r="OD47" s="30">
        <f t="shared" si="1498"/>
        <v>0</v>
      </c>
      <c r="OE47" s="30">
        <f t="shared" si="1499"/>
        <v>0</v>
      </c>
      <c r="OF47" s="98">
        <f t="shared" si="1500"/>
        <v>0</v>
      </c>
      <c r="OG47" s="30"/>
      <c r="OH47" s="30"/>
      <c r="OI47" s="30">
        <f t="shared" si="1501"/>
        <v>0</v>
      </c>
      <c r="OJ47" s="30"/>
      <c r="OK47" s="98">
        <f t="shared" si="1502"/>
        <v>0</v>
      </c>
      <c r="OL47" s="30">
        <f t="shared" si="1503"/>
        <v>0</v>
      </c>
      <c r="OM47" s="30">
        <f t="shared" si="1504"/>
        <v>0</v>
      </c>
      <c r="ON47" s="30">
        <f t="shared" si="1505"/>
        <v>0</v>
      </c>
      <c r="OO47" s="30">
        <f t="shared" si="1506"/>
        <v>0</v>
      </c>
      <c r="OP47" s="98">
        <f t="shared" si="1507"/>
        <v>0</v>
      </c>
      <c r="OQ47" s="30">
        <f t="shared" si="1508"/>
        <v>0</v>
      </c>
      <c r="OR47" s="30">
        <f t="shared" si="1509"/>
        <v>0</v>
      </c>
      <c r="OS47" s="30">
        <f t="shared" si="1510"/>
        <v>0</v>
      </c>
      <c r="OT47" s="30">
        <f t="shared" si="1511"/>
        <v>0</v>
      </c>
      <c r="OU47" s="98">
        <f t="shared" si="1512"/>
        <v>0</v>
      </c>
      <c r="OV47" s="30"/>
      <c r="OW47" s="30"/>
      <c r="OX47" s="30">
        <f t="shared" si="1513"/>
        <v>0</v>
      </c>
      <c r="OY47" s="30"/>
      <c r="OZ47" s="98">
        <f t="shared" si="1514"/>
        <v>0</v>
      </c>
      <c r="PA47" s="30"/>
      <c r="PB47" s="30"/>
      <c r="PC47" s="30">
        <f t="shared" si="1515"/>
        <v>0</v>
      </c>
      <c r="PD47" s="30"/>
      <c r="PE47" s="98">
        <f t="shared" si="1516"/>
        <v>0</v>
      </c>
      <c r="PF47" s="30"/>
      <c r="PG47" s="30"/>
      <c r="PH47" s="30">
        <f t="shared" si="1517"/>
        <v>0</v>
      </c>
      <c r="PI47" s="30"/>
      <c r="PJ47" s="98">
        <f t="shared" si="1518"/>
        <v>0</v>
      </c>
      <c r="PK47" s="30">
        <f t="shared" si="1519"/>
        <v>0</v>
      </c>
      <c r="PL47" s="30">
        <f t="shared" si="1520"/>
        <v>0</v>
      </c>
      <c r="PM47" s="30">
        <f t="shared" si="1521"/>
        <v>0</v>
      </c>
      <c r="PN47" s="30">
        <f t="shared" si="1522"/>
        <v>0</v>
      </c>
      <c r="PO47" s="98">
        <f t="shared" si="1523"/>
        <v>0</v>
      </c>
      <c r="PP47" s="30"/>
      <c r="PQ47" s="30"/>
      <c r="PR47" s="30">
        <f t="shared" si="1524"/>
        <v>0</v>
      </c>
      <c r="PS47" s="30"/>
      <c r="PT47" s="98">
        <f t="shared" si="1525"/>
        <v>0</v>
      </c>
      <c r="PU47" s="30"/>
      <c r="PV47" s="30"/>
      <c r="PW47" s="30">
        <f t="shared" si="1526"/>
        <v>0</v>
      </c>
      <c r="PX47" s="30"/>
      <c r="PY47" s="98">
        <f t="shared" si="1527"/>
        <v>0</v>
      </c>
      <c r="PZ47" s="30"/>
      <c r="QA47" s="30"/>
      <c r="QB47" s="30">
        <f t="shared" si="1528"/>
        <v>0</v>
      </c>
      <c r="QC47" s="30"/>
      <c r="QD47" s="98">
        <f t="shared" si="1529"/>
        <v>0</v>
      </c>
      <c r="QE47" s="30"/>
      <c r="QF47" s="30"/>
      <c r="QG47" s="30">
        <f t="shared" si="1530"/>
        <v>0</v>
      </c>
      <c r="QH47" s="30"/>
      <c r="QI47" s="98">
        <f t="shared" si="1531"/>
        <v>0</v>
      </c>
      <c r="QJ47" s="30">
        <f t="shared" si="1532"/>
        <v>0</v>
      </c>
      <c r="QK47" s="30">
        <f t="shared" si="1533"/>
        <v>0</v>
      </c>
      <c r="QL47" s="30">
        <f t="shared" si="1534"/>
        <v>0</v>
      </c>
      <c r="QM47" s="30">
        <f t="shared" si="1535"/>
        <v>0</v>
      </c>
      <c r="QN47" s="98">
        <f t="shared" si="1536"/>
        <v>0</v>
      </c>
      <c r="QO47" s="30">
        <f t="shared" si="1537"/>
        <v>0</v>
      </c>
      <c r="QP47" s="30">
        <f t="shared" si="1538"/>
        <v>0</v>
      </c>
      <c r="QQ47" s="30">
        <f t="shared" si="1539"/>
        <v>0</v>
      </c>
      <c r="QR47" s="30">
        <f t="shared" si="1540"/>
        <v>0</v>
      </c>
      <c r="QS47" s="98">
        <f t="shared" si="1541"/>
        <v>0</v>
      </c>
      <c r="QT47" s="30"/>
      <c r="QU47" s="30"/>
      <c r="QV47" s="30">
        <f t="shared" si="1542"/>
        <v>0</v>
      </c>
      <c r="QW47" s="30"/>
      <c r="QX47" s="98">
        <f t="shared" si="1543"/>
        <v>0</v>
      </c>
      <c r="QY47" s="30"/>
      <c r="QZ47" s="30"/>
      <c r="RA47" s="30">
        <f t="shared" si="1544"/>
        <v>0</v>
      </c>
      <c r="RB47" s="30"/>
      <c r="RC47" s="98">
        <f t="shared" si="1545"/>
        <v>0</v>
      </c>
      <c r="RD47" s="30"/>
      <c r="RE47" s="30"/>
      <c r="RF47" s="30">
        <f t="shared" si="1546"/>
        <v>0</v>
      </c>
      <c r="RG47" s="30"/>
      <c r="RH47" s="98">
        <f t="shared" si="1547"/>
        <v>0</v>
      </c>
      <c r="RI47" s="30"/>
      <c r="RJ47" s="30"/>
      <c r="RK47" s="30">
        <f t="shared" si="1548"/>
        <v>0</v>
      </c>
      <c r="RL47" s="30"/>
      <c r="RM47" s="98">
        <f t="shared" si="1549"/>
        <v>0</v>
      </c>
      <c r="RN47" s="30"/>
      <c r="RO47" s="30"/>
      <c r="RP47" s="30">
        <f t="shared" si="1550"/>
        <v>0</v>
      </c>
      <c r="RQ47" s="30"/>
      <c r="RR47" s="98">
        <f t="shared" si="1551"/>
        <v>0</v>
      </c>
      <c r="RS47" s="30"/>
      <c r="RT47" s="30"/>
      <c r="RU47" s="30">
        <f t="shared" si="1552"/>
        <v>0</v>
      </c>
      <c r="RV47" s="30"/>
      <c r="RW47" s="98">
        <f t="shared" si="1553"/>
        <v>0</v>
      </c>
      <c r="RX47" s="30">
        <f t="shared" si="1554"/>
        <v>0</v>
      </c>
      <c r="RY47" s="30">
        <f t="shared" si="1555"/>
        <v>0</v>
      </c>
      <c r="RZ47" s="30">
        <f t="shared" si="1556"/>
        <v>0</v>
      </c>
      <c r="SA47" s="30">
        <f t="shared" si="1557"/>
        <v>0</v>
      </c>
      <c r="SB47" s="98">
        <f t="shared" si="1558"/>
        <v>0</v>
      </c>
      <c r="SC47" s="30"/>
      <c r="SD47" s="30"/>
      <c r="SE47" s="30">
        <f t="shared" si="1559"/>
        <v>0</v>
      </c>
      <c r="SF47" s="30"/>
      <c r="SG47" s="98">
        <f t="shared" si="1560"/>
        <v>0</v>
      </c>
      <c r="SH47" s="30"/>
      <c r="SI47" s="30"/>
      <c r="SJ47" s="30">
        <f t="shared" si="1561"/>
        <v>0</v>
      </c>
      <c r="SK47" s="30"/>
      <c r="SL47" s="98">
        <f t="shared" si="1562"/>
        <v>0</v>
      </c>
      <c r="SM47" s="30">
        <f t="shared" si="1563"/>
        <v>0</v>
      </c>
      <c r="SN47" s="30">
        <f t="shared" si="1564"/>
        <v>0</v>
      </c>
      <c r="SO47" s="30">
        <f t="shared" si="1565"/>
        <v>0</v>
      </c>
      <c r="SP47" s="30">
        <f t="shared" si="1566"/>
        <v>0</v>
      </c>
      <c r="SQ47" s="98">
        <f t="shared" si="1567"/>
        <v>0</v>
      </c>
      <c r="SR47" s="30">
        <f t="shared" si="1568"/>
        <v>0</v>
      </c>
      <c r="SS47" s="30">
        <f t="shared" si="1569"/>
        <v>0</v>
      </c>
      <c r="ST47" s="30">
        <f t="shared" si="1570"/>
        <v>0</v>
      </c>
      <c r="SU47" s="30">
        <f t="shared" si="1571"/>
        <v>0</v>
      </c>
      <c r="SV47" s="98">
        <f t="shared" si="1572"/>
        <v>0</v>
      </c>
      <c r="SW47" s="30"/>
      <c r="SX47" s="30"/>
      <c r="SY47" s="30">
        <f t="shared" si="1573"/>
        <v>0</v>
      </c>
      <c r="SZ47" s="30"/>
      <c r="TA47" s="98">
        <f t="shared" si="1574"/>
        <v>0</v>
      </c>
      <c r="TB47" s="30"/>
      <c r="TC47" s="30"/>
      <c r="TD47" s="30">
        <f t="shared" si="1575"/>
        <v>0</v>
      </c>
      <c r="TE47" s="30"/>
      <c r="TF47" s="98">
        <f t="shared" si="1576"/>
        <v>0</v>
      </c>
      <c r="TG47" s="30"/>
      <c r="TH47" s="30"/>
      <c r="TI47" s="30">
        <f t="shared" si="1577"/>
        <v>0</v>
      </c>
      <c r="TJ47" s="30"/>
      <c r="TK47" s="98">
        <f t="shared" si="1578"/>
        <v>0</v>
      </c>
      <c r="TL47" s="30"/>
      <c r="TM47" s="30"/>
      <c r="TN47" s="30">
        <f t="shared" si="1579"/>
        <v>0</v>
      </c>
      <c r="TO47" s="30"/>
      <c r="TP47" s="98">
        <f t="shared" si="1580"/>
        <v>0</v>
      </c>
      <c r="TQ47" s="30"/>
      <c r="TR47" s="30"/>
      <c r="TS47" s="30">
        <f t="shared" si="1581"/>
        <v>0</v>
      </c>
      <c r="TT47" s="30"/>
      <c r="TU47" s="98">
        <f t="shared" si="1582"/>
        <v>0</v>
      </c>
      <c r="TV47" s="30">
        <f t="shared" si="1583"/>
        <v>0</v>
      </c>
      <c r="TW47" s="30">
        <f t="shared" si="1584"/>
        <v>0</v>
      </c>
      <c r="TX47" s="30">
        <f t="shared" si="1585"/>
        <v>0</v>
      </c>
      <c r="TY47" s="30">
        <f t="shared" si="1586"/>
        <v>0</v>
      </c>
      <c r="TZ47" s="98">
        <f t="shared" si="1587"/>
        <v>0</v>
      </c>
      <c r="UA47" s="30"/>
      <c r="UB47" s="30"/>
      <c r="UC47" s="30">
        <f t="shared" si="1588"/>
        <v>0</v>
      </c>
      <c r="UD47" s="30"/>
      <c r="UE47" s="98">
        <f t="shared" si="1589"/>
        <v>0</v>
      </c>
      <c r="UF47" s="30">
        <f t="shared" si="312"/>
        <v>0</v>
      </c>
      <c r="UG47" s="30">
        <f t="shared" si="313"/>
        <v>0</v>
      </c>
      <c r="UH47" s="30">
        <f t="shared" si="314"/>
        <v>0</v>
      </c>
      <c r="UI47" s="30">
        <f t="shared" si="315"/>
        <v>0</v>
      </c>
      <c r="UJ47" s="98">
        <f t="shared" si="316"/>
        <v>0</v>
      </c>
      <c r="UK47" s="30">
        <f t="shared" si="1590"/>
        <v>0</v>
      </c>
      <c r="UL47" s="30">
        <f t="shared" si="1591"/>
        <v>0</v>
      </c>
      <c r="UM47" s="30">
        <f t="shared" si="1592"/>
        <v>0</v>
      </c>
      <c r="UN47" s="30">
        <f t="shared" si="1593"/>
        <v>0</v>
      </c>
      <c r="UO47" s="98">
        <f t="shared" si="1594"/>
        <v>0</v>
      </c>
      <c r="UP47" s="30">
        <v>259894</v>
      </c>
      <c r="UQ47" s="30">
        <f t="shared" si="1595"/>
        <v>118200</v>
      </c>
      <c r="UR47" s="30">
        <f t="shared" si="1596"/>
        <v>0</v>
      </c>
      <c r="US47" s="30">
        <f t="shared" si="1597"/>
        <v>118200</v>
      </c>
      <c r="UT47" s="30">
        <f t="shared" si="1598"/>
        <v>0</v>
      </c>
      <c r="UU47" s="98">
        <f t="shared" si="1599"/>
        <v>118200</v>
      </c>
      <c r="UV47" s="30">
        <f t="shared" si="1600"/>
        <v>302663</v>
      </c>
      <c r="UW47" s="30">
        <f t="shared" si="1601"/>
        <v>164330</v>
      </c>
      <c r="UX47" s="30">
        <f t="shared" si="1602"/>
        <v>0</v>
      </c>
      <c r="UY47" s="30">
        <f t="shared" si="1603"/>
        <v>164330</v>
      </c>
      <c r="UZ47" s="30">
        <f t="shared" si="1604"/>
        <v>0</v>
      </c>
      <c r="VA47" s="98">
        <f t="shared" si="1605"/>
        <v>164330</v>
      </c>
    </row>
    <row r="48" spans="1:574" s="15" customFormat="1" ht="16.5" thickBot="1" x14ac:dyDescent="0.3">
      <c r="A48" s="10">
        <v>38</v>
      </c>
      <c r="B48" s="11" t="s">
        <v>203</v>
      </c>
      <c r="C48" s="48" t="s">
        <v>323</v>
      </c>
      <c r="D48" s="13"/>
      <c r="E48" s="13">
        <f>SUM(E43,E46,E47)</f>
        <v>0</v>
      </c>
      <c r="F48" s="13"/>
      <c r="G48" s="13">
        <f t="shared" si="134"/>
        <v>0</v>
      </c>
      <c r="H48" s="13">
        <f>SUM(H43,H46,H47)</f>
        <v>0</v>
      </c>
      <c r="I48" s="95">
        <f t="shared" si="135"/>
        <v>0</v>
      </c>
      <c r="J48" s="13"/>
      <c r="K48" s="13">
        <f>SUM(K43,K46,K47)</f>
        <v>0</v>
      </c>
      <c r="L48" s="13"/>
      <c r="M48" s="13">
        <f t="shared" si="136"/>
        <v>0</v>
      </c>
      <c r="N48" s="13">
        <f>SUM(N43,N46,N47)</f>
        <v>0</v>
      </c>
      <c r="O48" s="95">
        <f t="shared" si="137"/>
        <v>0</v>
      </c>
      <c r="P48" s="13">
        <f>SUM(P43,P46,P47)</f>
        <v>0</v>
      </c>
      <c r="Q48" s="13">
        <f>SUM(Q43,Q46,Q47)</f>
        <v>0</v>
      </c>
      <c r="R48" s="13">
        <f>SUM(R43,R46,R47)</f>
        <v>0</v>
      </c>
      <c r="S48" s="13">
        <f t="shared" si="138"/>
        <v>0</v>
      </c>
      <c r="T48" s="13">
        <f>SUM(T43,T46,T47)</f>
        <v>0</v>
      </c>
      <c r="U48" s="95">
        <f t="shared" si="139"/>
        <v>0</v>
      </c>
      <c r="V48" s="13"/>
      <c r="W48" s="13">
        <f>SUM(W43,W46,W47)</f>
        <v>0</v>
      </c>
      <c r="X48" s="13"/>
      <c r="Y48" s="13">
        <f t="shared" si="140"/>
        <v>0</v>
      </c>
      <c r="Z48" s="13">
        <f>SUM(Z43,Z46,Z47)</f>
        <v>0</v>
      </c>
      <c r="AA48" s="95">
        <f t="shared" si="141"/>
        <v>0</v>
      </c>
      <c r="AB48" s="13"/>
      <c r="AC48" s="13">
        <f>SUM(AC43,AC46,AC47)</f>
        <v>0</v>
      </c>
      <c r="AD48" s="13"/>
      <c r="AE48" s="13">
        <f t="shared" si="142"/>
        <v>0</v>
      </c>
      <c r="AF48" s="13">
        <f>SUM(AF43,AF46,AF47)</f>
        <v>0</v>
      </c>
      <c r="AG48" s="95">
        <f t="shared" si="143"/>
        <v>0</v>
      </c>
      <c r="AH48" s="13"/>
      <c r="AI48" s="13">
        <f>SUM(AI43,AI46,AI47)</f>
        <v>0</v>
      </c>
      <c r="AJ48" s="13"/>
      <c r="AK48" s="13">
        <f t="shared" si="144"/>
        <v>0</v>
      </c>
      <c r="AL48" s="13">
        <f>SUM(AL43,AL46,AL47)</f>
        <v>0</v>
      </c>
      <c r="AM48" s="95">
        <f t="shared" si="145"/>
        <v>0</v>
      </c>
      <c r="AN48" s="13">
        <f>SUM(AN43,AN46,AN47)</f>
        <v>0</v>
      </c>
      <c r="AO48" s="13">
        <f>SUM(AO43,AO46,AO47)</f>
        <v>0</v>
      </c>
      <c r="AP48" s="13">
        <f>SUM(AP43,AP46,AP47)</f>
        <v>0</v>
      </c>
      <c r="AQ48" s="13">
        <f t="shared" si="146"/>
        <v>0</v>
      </c>
      <c r="AR48" s="13">
        <f>SUM(AR43,AR46,AR47)</f>
        <v>0</v>
      </c>
      <c r="AS48" s="95">
        <f t="shared" si="147"/>
        <v>0</v>
      </c>
      <c r="AT48" s="13">
        <f>SUM(AT43,AT46,AT47)</f>
        <v>0</v>
      </c>
      <c r="AU48" s="13">
        <f>SUM(AU43,AU46,AU47)</f>
        <v>0</v>
      </c>
      <c r="AV48" s="13">
        <f>SUM(AV43,AV46,AV47)</f>
        <v>0</v>
      </c>
      <c r="AW48" s="13">
        <f t="shared" si="148"/>
        <v>0</v>
      </c>
      <c r="AX48" s="13">
        <f>SUM(AX43,AX46,AX47)</f>
        <v>0</v>
      </c>
      <c r="AY48" s="95">
        <f t="shared" si="149"/>
        <v>0</v>
      </c>
      <c r="AZ48" s="13">
        <f t="shared" si="150"/>
        <v>0</v>
      </c>
      <c r="BA48" s="13">
        <f t="shared" si="151"/>
        <v>0</v>
      </c>
      <c r="BB48" s="13">
        <f t="shared" si="152"/>
        <v>0</v>
      </c>
      <c r="BC48" s="13">
        <f t="shared" si="153"/>
        <v>0</v>
      </c>
      <c r="BD48" s="13">
        <f t="shared" si="154"/>
        <v>0</v>
      </c>
      <c r="BE48" s="95">
        <f t="shared" si="155"/>
        <v>0</v>
      </c>
      <c r="BF48" s="13">
        <f>SUM(BF43,BF46,BF47)</f>
        <v>42769</v>
      </c>
      <c r="BG48" s="13">
        <f>SUM(BG43,BG46,BG47)</f>
        <v>46130</v>
      </c>
      <c r="BH48" s="13">
        <f t="shared" ref="BH48:BI48" si="1611">SUM(BH43,BH46,BH47)</f>
        <v>0</v>
      </c>
      <c r="BI48" s="13">
        <f t="shared" si="1611"/>
        <v>46130</v>
      </c>
      <c r="BJ48" s="13">
        <f>SUM(BJ43,BJ46,BJ47)</f>
        <v>0</v>
      </c>
      <c r="BK48" s="95">
        <f t="shared" si="157"/>
        <v>46130</v>
      </c>
      <c r="BL48" s="13">
        <f t="shared" si="158"/>
        <v>42769</v>
      </c>
      <c r="BM48" s="13">
        <f t="shared" si="159"/>
        <v>46130</v>
      </c>
      <c r="BN48" s="13">
        <f t="shared" si="160"/>
        <v>0</v>
      </c>
      <c r="BO48" s="13">
        <f t="shared" si="161"/>
        <v>46130</v>
      </c>
      <c r="BP48" s="13">
        <f t="shared" si="162"/>
        <v>0</v>
      </c>
      <c r="BQ48" s="95">
        <f t="shared" si="163"/>
        <v>46130</v>
      </c>
      <c r="BR48" s="13"/>
      <c r="BS48" s="13">
        <f>SUM(BS43,BS46,BS47)</f>
        <v>0</v>
      </c>
      <c r="BT48" s="13"/>
      <c r="BU48" s="13">
        <f t="shared" si="164"/>
        <v>0</v>
      </c>
      <c r="BV48" s="13">
        <f>SUM(BV43,BV46,BV47)</f>
        <v>0</v>
      </c>
      <c r="BW48" s="95">
        <f t="shared" si="165"/>
        <v>0</v>
      </c>
      <c r="BX48" s="13">
        <f>SUM(BX43,BX46,BX47)</f>
        <v>0</v>
      </c>
      <c r="BY48" s="13">
        <f>SUM(BY43,BY46,BY47)</f>
        <v>0</v>
      </c>
      <c r="BZ48" s="13">
        <f>SUM(BZ43,BZ46,BZ47)</f>
        <v>0</v>
      </c>
      <c r="CA48" s="13">
        <f t="shared" si="166"/>
        <v>0</v>
      </c>
      <c r="CB48" s="13">
        <f>SUM(CB43,CB46,CB47)</f>
        <v>0</v>
      </c>
      <c r="CC48" s="95">
        <f t="shared" si="167"/>
        <v>0</v>
      </c>
      <c r="CD48" s="13">
        <f>SUM(CD43,CD46,CD47)</f>
        <v>0</v>
      </c>
      <c r="CE48" s="13">
        <f>SUM(CE43,CE46,CE47)</f>
        <v>0</v>
      </c>
      <c r="CF48" s="13">
        <f>SUM(CF43,CF46,CF47)</f>
        <v>0</v>
      </c>
      <c r="CG48" s="13">
        <f t="shared" si="1348"/>
        <v>0</v>
      </c>
      <c r="CH48" s="13">
        <f>SUM(CH43,CH46,CH47)</f>
        <v>0</v>
      </c>
      <c r="CI48" s="95">
        <f t="shared" si="1349"/>
        <v>0</v>
      </c>
      <c r="CJ48" s="13">
        <f>SUM(CJ43,CJ46,CJ47)</f>
        <v>0</v>
      </c>
      <c r="CK48" s="13">
        <f>SUM(CK43,CK46,CK47)</f>
        <v>0</v>
      </c>
      <c r="CL48" s="13">
        <f>SUM(CL43,CL46,CL47)</f>
        <v>0</v>
      </c>
      <c r="CM48" s="13">
        <f t="shared" si="1350"/>
        <v>0</v>
      </c>
      <c r="CN48" s="13">
        <f>SUM(CN43,CN46,CN47)</f>
        <v>0</v>
      </c>
      <c r="CO48" s="95">
        <f t="shared" si="1351"/>
        <v>0</v>
      </c>
      <c r="CP48" s="13">
        <f>SUM(CP43,CP46,CP47)</f>
        <v>0</v>
      </c>
      <c r="CQ48" s="13">
        <f>SUM(CQ43,CQ46,CQ47)</f>
        <v>0</v>
      </c>
      <c r="CR48" s="13"/>
      <c r="CS48" s="13">
        <f t="shared" si="1352"/>
        <v>0</v>
      </c>
      <c r="CT48" s="13">
        <f>SUM(CT43,CT46,CT47)</f>
        <v>0</v>
      </c>
      <c r="CU48" s="95">
        <f t="shared" si="1353"/>
        <v>0</v>
      </c>
      <c r="CV48" s="13"/>
      <c r="CW48" s="13">
        <f>SUM(CW43,CW46,CW47)</f>
        <v>0</v>
      </c>
      <c r="CX48" s="13"/>
      <c r="CY48" s="13">
        <f t="shared" si="1354"/>
        <v>0</v>
      </c>
      <c r="CZ48" s="13">
        <f>SUM(CZ43,CZ46,CZ47)</f>
        <v>0</v>
      </c>
      <c r="DA48" s="95">
        <f t="shared" si="1355"/>
        <v>0</v>
      </c>
      <c r="DB48" s="13">
        <f t="shared" si="176"/>
        <v>0</v>
      </c>
      <c r="DC48" s="13">
        <f t="shared" si="177"/>
        <v>0</v>
      </c>
      <c r="DD48" s="13">
        <f t="shared" si="178"/>
        <v>0</v>
      </c>
      <c r="DE48" s="13">
        <f t="shared" si="179"/>
        <v>0</v>
      </c>
      <c r="DF48" s="13">
        <f t="shared" si="180"/>
        <v>0</v>
      </c>
      <c r="DG48" s="95">
        <f t="shared" si="181"/>
        <v>0</v>
      </c>
      <c r="DH48" s="13">
        <f>SUM(DH43,DH46,DH47)</f>
        <v>0</v>
      </c>
      <c r="DI48" s="13">
        <f>SUM(DI43,DI46,DI47)</f>
        <v>0</v>
      </c>
      <c r="DJ48" s="13">
        <f t="shared" si="182"/>
        <v>0</v>
      </c>
      <c r="DK48" s="13">
        <f>SUM(DK43,DK46,DK47)</f>
        <v>0</v>
      </c>
      <c r="DL48" s="95">
        <f t="shared" si="183"/>
        <v>0</v>
      </c>
      <c r="DM48" s="13">
        <f>SUM(DM43,DM46,DM47)</f>
        <v>0</v>
      </c>
      <c r="DN48" s="13">
        <f>SUM(DN43,DN46,DN47)</f>
        <v>0</v>
      </c>
      <c r="DO48" s="13">
        <f t="shared" si="184"/>
        <v>0</v>
      </c>
      <c r="DP48" s="13">
        <f>SUM(DP43,DP46,DP47)</f>
        <v>0</v>
      </c>
      <c r="DQ48" s="95">
        <f t="shared" si="185"/>
        <v>0</v>
      </c>
      <c r="DR48" s="13">
        <f>SUM(DR43,DR46,DR47)</f>
        <v>0</v>
      </c>
      <c r="DS48" s="13">
        <f>SUM(DS43,DS46,DS47)</f>
        <v>0</v>
      </c>
      <c r="DT48" s="13">
        <f t="shared" si="186"/>
        <v>0</v>
      </c>
      <c r="DU48" s="13">
        <f>SUM(DU43,DU46,DU47)</f>
        <v>0</v>
      </c>
      <c r="DV48" s="95">
        <f t="shared" si="187"/>
        <v>0</v>
      </c>
      <c r="DW48" s="13">
        <f>SUM(DW43,DW46,DW47)</f>
        <v>0</v>
      </c>
      <c r="DX48" s="13">
        <f>SUM(DX43,DX46,DX47)</f>
        <v>0</v>
      </c>
      <c r="DY48" s="13">
        <f t="shared" si="1356"/>
        <v>0</v>
      </c>
      <c r="DZ48" s="13">
        <f>SUM(DZ43,DZ46,DZ47)</f>
        <v>0</v>
      </c>
      <c r="EA48" s="95">
        <f t="shared" si="1357"/>
        <v>0</v>
      </c>
      <c r="EB48" s="13">
        <f>SUM(EB43,EB46,EB47)</f>
        <v>0</v>
      </c>
      <c r="EC48" s="13">
        <f>SUM(EC43,EC46,EC47)</f>
        <v>0</v>
      </c>
      <c r="ED48" s="13">
        <f t="shared" si="1358"/>
        <v>0</v>
      </c>
      <c r="EE48" s="13">
        <f>SUM(EE43,EE46,EE47)</f>
        <v>0</v>
      </c>
      <c r="EF48" s="95">
        <f t="shared" si="1359"/>
        <v>0</v>
      </c>
      <c r="EG48" s="13">
        <f>SUM(EG43,EG46,EG47)</f>
        <v>0</v>
      </c>
      <c r="EH48" s="13">
        <f>SUM(EH43,EH46,EH47)</f>
        <v>0</v>
      </c>
      <c r="EI48" s="13">
        <f t="shared" si="1360"/>
        <v>0</v>
      </c>
      <c r="EJ48" s="13">
        <f>SUM(EJ43,EJ46,EJ47)</f>
        <v>0</v>
      </c>
      <c r="EK48" s="95">
        <f t="shared" si="1361"/>
        <v>0</v>
      </c>
      <c r="EL48" s="13">
        <f>SUM(EL43,EL46,EL47)</f>
        <v>0</v>
      </c>
      <c r="EM48" s="13">
        <f>SUM(EM43,EM46,EM47)</f>
        <v>0</v>
      </c>
      <c r="EN48" s="13">
        <f t="shared" si="1362"/>
        <v>0</v>
      </c>
      <c r="EO48" s="13">
        <f>SUM(EO43,EO46,EO47)</f>
        <v>0</v>
      </c>
      <c r="EP48" s="95">
        <f t="shared" si="1363"/>
        <v>0</v>
      </c>
      <c r="EQ48" s="13">
        <f>SUM(EQ43,EQ46,EQ47)</f>
        <v>0</v>
      </c>
      <c r="ER48" s="13">
        <f>SUM(ER43,ER46,ER47)</f>
        <v>0</v>
      </c>
      <c r="ES48" s="13">
        <f t="shared" si="1364"/>
        <v>0</v>
      </c>
      <c r="ET48" s="13">
        <f>SUM(ET43,ET46,ET47)</f>
        <v>0</v>
      </c>
      <c r="EU48" s="95">
        <f t="shared" si="1365"/>
        <v>0</v>
      </c>
      <c r="EV48" s="13">
        <f t="shared" si="1366"/>
        <v>0</v>
      </c>
      <c r="EW48" s="13">
        <f t="shared" si="1367"/>
        <v>0</v>
      </c>
      <c r="EX48" s="13">
        <f t="shared" si="1368"/>
        <v>0</v>
      </c>
      <c r="EY48" s="13">
        <f t="shared" si="1369"/>
        <v>0</v>
      </c>
      <c r="EZ48" s="95">
        <f t="shared" si="1370"/>
        <v>0</v>
      </c>
      <c r="FA48" s="13">
        <f>SUM(FA43,FA46,FA47)</f>
        <v>0</v>
      </c>
      <c r="FB48" s="13">
        <f>SUM(FB43,FB46,FB47)</f>
        <v>0</v>
      </c>
      <c r="FC48" s="13">
        <f t="shared" si="1371"/>
        <v>0</v>
      </c>
      <c r="FD48" s="13">
        <f>SUM(FD43,FD46,FD47)</f>
        <v>0</v>
      </c>
      <c r="FE48" s="95">
        <f t="shared" si="1372"/>
        <v>0</v>
      </c>
      <c r="FF48" s="13">
        <f>SUM(FF43,FF46,FF47)</f>
        <v>0</v>
      </c>
      <c r="FG48" s="13">
        <f>SUM(FG43,FG46,FG47)</f>
        <v>0</v>
      </c>
      <c r="FH48" s="13">
        <f t="shared" si="1373"/>
        <v>0</v>
      </c>
      <c r="FI48" s="13">
        <f>SUM(FI43,FI46,FI47)</f>
        <v>0</v>
      </c>
      <c r="FJ48" s="95">
        <f t="shared" si="1374"/>
        <v>0</v>
      </c>
      <c r="FK48" s="13">
        <f>SUM(FK43,FK46,FK47)</f>
        <v>0</v>
      </c>
      <c r="FL48" s="13">
        <f>SUM(FL43,FL46,FL47)</f>
        <v>0</v>
      </c>
      <c r="FM48" s="13">
        <f t="shared" si="1375"/>
        <v>0</v>
      </c>
      <c r="FN48" s="13">
        <f>SUM(FN43,FN46,FN47)</f>
        <v>0</v>
      </c>
      <c r="FO48" s="95">
        <f t="shared" si="1376"/>
        <v>0</v>
      </c>
      <c r="FP48" s="13">
        <f>SUM(FP43,FP46,FP47)</f>
        <v>0</v>
      </c>
      <c r="FQ48" s="13">
        <f>SUM(FQ43,FQ46,FQ47)</f>
        <v>0</v>
      </c>
      <c r="FR48" s="13">
        <f t="shared" si="1377"/>
        <v>0</v>
      </c>
      <c r="FS48" s="13">
        <f>SUM(FS43,FS46,FS47)</f>
        <v>0</v>
      </c>
      <c r="FT48" s="95">
        <f t="shared" si="1378"/>
        <v>0</v>
      </c>
      <c r="FU48" s="13">
        <f t="shared" si="1379"/>
        <v>0</v>
      </c>
      <c r="FV48" s="13">
        <f t="shared" si="1380"/>
        <v>0</v>
      </c>
      <c r="FW48" s="13">
        <f t="shared" si="1381"/>
        <v>0</v>
      </c>
      <c r="FX48" s="13">
        <f t="shared" si="1382"/>
        <v>0</v>
      </c>
      <c r="FY48" s="95">
        <f t="shared" si="1383"/>
        <v>0</v>
      </c>
      <c r="FZ48" s="13">
        <f>SUM(FZ43,FZ46,FZ47)</f>
        <v>0</v>
      </c>
      <c r="GA48" s="13">
        <f>SUM(GA43,GA46,GA47)</f>
        <v>0</v>
      </c>
      <c r="GB48" s="13">
        <f t="shared" si="1384"/>
        <v>0</v>
      </c>
      <c r="GC48" s="13">
        <f>SUM(GC43,GC46,GC47)</f>
        <v>0</v>
      </c>
      <c r="GD48" s="95">
        <f t="shared" si="1385"/>
        <v>0</v>
      </c>
      <c r="GE48" s="13">
        <f>SUM(GE43,GE46,GE47)</f>
        <v>0</v>
      </c>
      <c r="GF48" s="13">
        <f>SUM(GF43,GF46,GF47)</f>
        <v>0</v>
      </c>
      <c r="GG48" s="13">
        <f t="shared" si="1386"/>
        <v>0</v>
      </c>
      <c r="GH48" s="13">
        <f>SUM(GH43,GH46,GH47)</f>
        <v>0</v>
      </c>
      <c r="GI48" s="95">
        <f t="shared" si="1387"/>
        <v>0</v>
      </c>
      <c r="GJ48" s="13">
        <f>SUM(GJ43,GJ46,GJ47)</f>
        <v>0</v>
      </c>
      <c r="GK48" s="13">
        <f>SUM(GK43,GK46,GK47)</f>
        <v>0</v>
      </c>
      <c r="GL48" s="13">
        <f t="shared" si="1388"/>
        <v>0</v>
      </c>
      <c r="GM48" s="13">
        <f>SUM(GM43,GM46,GM47)</f>
        <v>0</v>
      </c>
      <c r="GN48" s="95">
        <f t="shared" si="1389"/>
        <v>0</v>
      </c>
      <c r="GO48" s="13">
        <f>SUM(GO43,GO46,GO47)</f>
        <v>0</v>
      </c>
      <c r="GP48" s="13">
        <f>SUM(GP43,GP46,GP47)</f>
        <v>0</v>
      </c>
      <c r="GQ48" s="13">
        <f t="shared" si="1390"/>
        <v>0</v>
      </c>
      <c r="GR48" s="13">
        <f>SUM(GR43,GR46,GR47)</f>
        <v>0</v>
      </c>
      <c r="GS48" s="95">
        <f t="shared" si="1391"/>
        <v>0</v>
      </c>
      <c r="GT48" s="13">
        <f>SUM(GT43,GT46,GT47)</f>
        <v>0</v>
      </c>
      <c r="GU48" s="13">
        <f>SUM(GU43,GU46,GU47)</f>
        <v>0</v>
      </c>
      <c r="GV48" s="13">
        <f t="shared" si="1392"/>
        <v>0</v>
      </c>
      <c r="GW48" s="13">
        <f>SUM(GW43,GW46,GW47)</f>
        <v>0</v>
      </c>
      <c r="GX48" s="95">
        <f t="shared" si="1393"/>
        <v>0</v>
      </c>
      <c r="GY48" s="13">
        <f t="shared" si="1394"/>
        <v>0</v>
      </c>
      <c r="GZ48" s="13">
        <f t="shared" si="1395"/>
        <v>0</v>
      </c>
      <c r="HA48" s="13">
        <f t="shared" si="1396"/>
        <v>0</v>
      </c>
      <c r="HB48" s="13">
        <f t="shared" si="1397"/>
        <v>0</v>
      </c>
      <c r="HC48" s="95">
        <f t="shared" si="1398"/>
        <v>0</v>
      </c>
      <c r="HD48" s="13">
        <f>SUM(HD43,HD46,HD47)</f>
        <v>0</v>
      </c>
      <c r="HE48" s="13">
        <f>SUM(HE43,HE46,HE47)</f>
        <v>0</v>
      </c>
      <c r="HF48" s="13">
        <f t="shared" si="1399"/>
        <v>0</v>
      </c>
      <c r="HG48" s="13">
        <f>SUM(HG43,HG46,HG47)</f>
        <v>0</v>
      </c>
      <c r="HH48" s="95">
        <f t="shared" si="1400"/>
        <v>0</v>
      </c>
      <c r="HI48" s="13">
        <f>SUM(HI43,HI46,HI47)</f>
        <v>118200</v>
      </c>
      <c r="HJ48" s="13"/>
      <c r="HK48" s="13">
        <f t="shared" si="1401"/>
        <v>118200</v>
      </c>
      <c r="HL48" s="13">
        <f>SUM(HL43,HL46,HL47)</f>
        <v>0</v>
      </c>
      <c r="HM48" s="95">
        <f t="shared" si="1402"/>
        <v>118200</v>
      </c>
      <c r="HN48" s="13">
        <f>SUM(HN43,HN46,HN47)</f>
        <v>0</v>
      </c>
      <c r="HO48" s="13">
        <f>SUM(HO43,HO46,HO47)</f>
        <v>0</v>
      </c>
      <c r="HP48" s="13">
        <f t="shared" si="1403"/>
        <v>0</v>
      </c>
      <c r="HQ48" s="13">
        <f>SUM(HQ43,HQ46,HQ47)</f>
        <v>0</v>
      </c>
      <c r="HR48" s="95">
        <f t="shared" si="1404"/>
        <v>0</v>
      </c>
      <c r="HS48" s="13">
        <f t="shared" si="1405"/>
        <v>118200</v>
      </c>
      <c r="HT48" s="13">
        <f t="shared" si="1406"/>
        <v>0</v>
      </c>
      <c r="HU48" s="13">
        <f t="shared" si="1407"/>
        <v>118200</v>
      </c>
      <c r="HV48" s="13">
        <f t="shared" si="1408"/>
        <v>0</v>
      </c>
      <c r="HW48" s="95">
        <f t="shared" si="1409"/>
        <v>118200</v>
      </c>
      <c r="HX48" s="13">
        <f>SUM(HX43,HX46,HX47)</f>
        <v>0</v>
      </c>
      <c r="HY48" s="13">
        <f>SUM(HY43,HY46,HY47)</f>
        <v>0</v>
      </c>
      <c r="HZ48" s="13">
        <f t="shared" si="1410"/>
        <v>0</v>
      </c>
      <c r="IA48" s="13">
        <f>SUM(IA43,IA46,IA47)</f>
        <v>0</v>
      </c>
      <c r="IB48" s="95">
        <f t="shared" si="1411"/>
        <v>0</v>
      </c>
      <c r="IC48" s="13">
        <f>SUM(IC43,IC46,IC47)</f>
        <v>0</v>
      </c>
      <c r="ID48" s="13">
        <f>SUM(ID43,ID46,ID47)</f>
        <v>0</v>
      </c>
      <c r="IE48" s="13">
        <f t="shared" si="1412"/>
        <v>0</v>
      </c>
      <c r="IF48" s="13">
        <f>SUM(IF43,IF46,IF47)</f>
        <v>0</v>
      </c>
      <c r="IG48" s="95">
        <f t="shared" si="1413"/>
        <v>0</v>
      </c>
      <c r="IH48" s="13">
        <f>SUM(IH43,IH46,IH47)</f>
        <v>0</v>
      </c>
      <c r="II48" s="13">
        <f>SUM(II43,II46,II47)</f>
        <v>0</v>
      </c>
      <c r="IJ48" s="13">
        <f t="shared" si="1414"/>
        <v>0</v>
      </c>
      <c r="IK48" s="13">
        <f>SUM(IK43,IK46,IK47)</f>
        <v>0</v>
      </c>
      <c r="IL48" s="95">
        <f t="shared" si="1415"/>
        <v>0</v>
      </c>
      <c r="IM48" s="13">
        <f>SUM(IM43,IM46,IM47)</f>
        <v>0</v>
      </c>
      <c r="IN48" s="13">
        <f>SUM(IN43,IN46,IN47)</f>
        <v>0</v>
      </c>
      <c r="IO48" s="13">
        <f t="shared" si="1416"/>
        <v>0</v>
      </c>
      <c r="IP48" s="13">
        <f>SUM(IP43,IP46,IP47)</f>
        <v>0</v>
      </c>
      <c r="IQ48" s="95">
        <f t="shared" si="1417"/>
        <v>0</v>
      </c>
      <c r="IR48" s="13">
        <f>SUM(IR43,IR46,IR47)</f>
        <v>0</v>
      </c>
      <c r="IS48" s="13">
        <f>SUM(IS43,IS46,IS47)</f>
        <v>0</v>
      </c>
      <c r="IT48" s="13">
        <f t="shared" si="1418"/>
        <v>0</v>
      </c>
      <c r="IU48" s="13">
        <f>SUM(IU43,IU46,IU47)</f>
        <v>0</v>
      </c>
      <c r="IV48" s="95">
        <f t="shared" si="1419"/>
        <v>0</v>
      </c>
      <c r="IW48" s="13">
        <f t="shared" si="1420"/>
        <v>0</v>
      </c>
      <c r="IX48" s="13">
        <f t="shared" si="1421"/>
        <v>0</v>
      </c>
      <c r="IY48" s="13">
        <f t="shared" si="1422"/>
        <v>0</v>
      </c>
      <c r="IZ48" s="13">
        <f t="shared" si="1423"/>
        <v>0</v>
      </c>
      <c r="JA48" s="95">
        <f t="shared" si="1424"/>
        <v>0</v>
      </c>
      <c r="JB48" s="13">
        <f>SUM(JB43,JB46,JB47)</f>
        <v>0</v>
      </c>
      <c r="JC48" s="13">
        <f>SUM(JC43,JC46,JC47)</f>
        <v>0</v>
      </c>
      <c r="JD48" s="13">
        <f t="shared" si="1425"/>
        <v>0</v>
      </c>
      <c r="JE48" s="13">
        <f>SUM(JE43,JE46,JE47)</f>
        <v>0</v>
      </c>
      <c r="JF48" s="95">
        <f t="shared" si="1426"/>
        <v>0</v>
      </c>
      <c r="JG48" s="13">
        <f>SUM(JG43,JG46,JG47)</f>
        <v>0</v>
      </c>
      <c r="JH48" s="13">
        <f>SUM(JH43,JH46,JH47)</f>
        <v>0</v>
      </c>
      <c r="JI48" s="13">
        <f t="shared" si="1427"/>
        <v>0</v>
      </c>
      <c r="JJ48" s="13">
        <f>SUM(JJ43,JJ46,JJ47)</f>
        <v>0</v>
      </c>
      <c r="JK48" s="95">
        <f t="shared" si="1428"/>
        <v>0</v>
      </c>
      <c r="JL48" s="13">
        <f>SUM(JL43,JL46,JL47)</f>
        <v>0</v>
      </c>
      <c r="JM48" s="13">
        <f>SUM(JM43,JM46,JM47)</f>
        <v>0</v>
      </c>
      <c r="JN48" s="13">
        <f t="shared" si="1429"/>
        <v>0</v>
      </c>
      <c r="JO48" s="13">
        <f>SUM(JO43,JO46,JO47)</f>
        <v>0</v>
      </c>
      <c r="JP48" s="95">
        <f t="shared" si="1430"/>
        <v>0</v>
      </c>
      <c r="JQ48" s="13">
        <f>SUM(JQ43,JQ46,JQ47)</f>
        <v>0</v>
      </c>
      <c r="JR48" s="13">
        <f>SUM(JR43,JR46,JR47)</f>
        <v>0</v>
      </c>
      <c r="JS48" s="13">
        <f t="shared" si="1431"/>
        <v>0</v>
      </c>
      <c r="JT48" s="13">
        <f>SUM(JT43,JT46,JT47)</f>
        <v>0</v>
      </c>
      <c r="JU48" s="95">
        <f t="shared" si="1432"/>
        <v>0</v>
      </c>
      <c r="JV48" s="13">
        <f t="shared" si="1606"/>
        <v>0</v>
      </c>
      <c r="JW48" s="13">
        <f t="shared" si="1607"/>
        <v>0</v>
      </c>
      <c r="JX48" s="13">
        <f t="shared" si="1608"/>
        <v>0</v>
      </c>
      <c r="JY48" s="13">
        <f t="shared" si="1609"/>
        <v>0</v>
      </c>
      <c r="JZ48" s="95">
        <f t="shared" si="1610"/>
        <v>0</v>
      </c>
      <c r="KA48" s="13">
        <f>SUM(KA43,KA46,KA47)</f>
        <v>0</v>
      </c>
      <c r="KB48" s="13">
        <f>SUM(KB43,KB46,KB47)</f>
        <v>0</v>
      </c>
      <c r="KC48" s="13">
        <f t="shared" si="1433"/>
        <v>0</v>
      </c>
      <c r="KD48" s="13">
        <f>SUM(KD43,KD46,KD47)</f>
        <v>0</v>
      </c>
      <c r="KE48" s="95">
        <f t="shared" si="1434"/>
        <v>0</v>
      </c>
      <c r="KF48" s="13">
        <f t="shared" si="1435"/>
        <v>0</v>
      </c>
      <c r="KG48" s="13">
        <f t="shared" si="1436"/>
        <v>0</v>
      </c>
      <c r="KH48" s="13">
        <f t="shared" si="1437"/>
        <v>0</v>
      </c>
      <c r="KI48" s="13">
        <f t="shared" si="1438"/>
        <v>0</v>
      </c>
      <c r="KJ48" s="95">
        <f t="shared" si="1439"/>
        <v>0</v>
      </c>
      <c r="KK48" s="13">
        <f>SUM(KK43,KK46,KK47)</f>
        <v>0</v>
      </c>
      <c r="KL48" s="13">
        <f>SUM(KL43,KL46,KL47)</f>
        <v>0</v>
      </c>
      <c r="KM48" s="13">
        <f t="shared" si="1440"/>
        <v>0</v>
      </c>
      <c r="KN48" s="13">
        <f>SUM(KN43,KN46,KN47)</f>
        <v>0</v>
      </c>
      <c r="KO48" s="95">
        <f t="shared" si="1441"/>
        <v>0</v>
      </c>
      <c r="KP48" s="13">
        <f t="shared" si="1442"/>
        <v>0</v>
      </c>
      <c r="KQ48" s="13">
        <f t="shared" si="1443"/>
        <v>0</v>
      </c>
      <c r="KR48" s="13">
        <f t="shared" si="1444"/>
        <v>0</v>
      </c>
      <c r="KS48" s="13">
        <f t="shared" si="1445"/>
        <v>0</v>
      </c>
      <c r="KT48" s="95">
        <f t="shared" si="1446"/>
        <v>0</v>
      </c>
      <c r="KU48" s="13">
        <f t="shared" si="1447"/>
        <v>118200</v>
      </c>
      <c r="KV48" s="13">
        <f t="shared" si="1448"/>
        <v>0</v>
      </c>
      <c r="KW48" s="13">
        <f t="shared" si="1449"/>
        <v>118200</v>
      </c>
      <c r="KX48" s="13">
        <f t="shared" si="1450"/>
        <v>0</v>
      </c>
      <c r="KY48" s="95">
        <f t="shared" si="1451"/>
        <v>118200</v>
      </c>
      <c r="KZ48" s="13">
        <f>SUM(KZ43,KZ46,KZ47)</f>
        <v>0</v>
      </c>
      <c r="LA48" s="13">
        <f>SUM(LA43,LA46,LA47)</f>
        <v>0</v>
      </c>
      <c r="LB48" s="13">
        <f t="shared" si="1452"/>
        <v>0</v>
      </c>
      <c r="LC48" s="13">
        <f>SUM(LC43,LC46,LC47)</f>
        <v>0</v>
      </c>
      <c r="LD48" s="95">
        <f t="shared" si="1453"/>
        <v>0</v>
      </c>
      <c r="LE48" s="13">
        <f>SUM(LE43,LE46,LE47)</f>
        <v>0</v>
      </c>
      <c r="LF48" s="13">
        <f>SUM(LF43,LF46,LF47)</f>
        <v>0</v>
      </c>
      <c r="LG48" s="13">
        <f t="shared" si="1454"/>
        <v>0</v>
      </c>
      <c r="LH48" s="13">
        <f>SUM(LH43,LH46,LH47)</f>
        <v>0</v>
      </c>
      <c r="LI48" s="95">
        <f t="shared" si="1455"/>
        <v>0</v>
      </c>
      <c r="LJ48" s="13">
        <f>SUM(LJ43,LJ46,LJ47)</f>
        <v>0</v>
      </c>
      <c r="LK48" s="13">
        <f>SUM(LK43,LK46,LK47)</f>
        <v>0</v>
      </c>
      <c r="LL48" s="13">
        <f t="shared" si="1456"/>
        <v>0</v>
      </c>
      <c r="LM48" s="13">
        <f>SUM(LM43,LM46,LM47)</f>
        <v>0</v>
      </c>
      <c r="LN48" s="95">
        <f t="shared" si="1457"/>
        <v>0</v>
      </c>
      <c r="LO48" s="13">
        <f>SUM(LO43,LO46,LO47)</f>
        <v>0</v>
      </c>
      <c r="LP48" s="13">
        <f>SUM(LP43,LP46,LP47)</f>
        <v>0</v>
      </c>
      <c r="LQ48" s="13">
        <f t="shared" si="1458"/>
        <v>0</v>
      </c>
      <c r="LR48" s="13">
        <f>SUM(LR43,LR46,LR47)</f>
        <v>0</v>
      </c>
      <c r="LS48" s="95">
        <f t="shared" si="1459"/>
        <v>0</v>
      </c>
      <c r="LT48" s="13">
        <f>SUM(LT43,LT46,LT47)</f>
        <v>0</v>
      </c>
      <c r="LU48" s="13">
        <f>SUM(LU43,LU46,LU47)</f>
        <v>0</v>
      </c>
      <c r="LV48" s="13">
        <f t="shared" si="1460"/>
        <v>0</v>
      </c>
      <c r="LW48" s="13">
        <f>SUM(LW43,LW46,LW47)</f>
        <v>0</v>
      </c>
      <c r="LX48" s="95">
        <f t="shared" si="1461"/>
        <v>0</v>
      </c>
      <c r="LY48" s="13">
        <f t="shared" si="1462"/>
        <v>0</v>
      </c>
      <c r="LZ48" s="13">
        <f t="shared" si="1463"/>
        <v>0</v>
      </c>
      <c r="MA48" s="13">
        <f t="shared" si="1464"/>
        <v>0</v>
      </c>
      <c r="MB48" s="13">
        <f t="shared" si="1465"/>
        <v>0</v>
      </c>
      <c r="MC48" s="95">
        <f t="shared" si="1466"/>
        <v>0</v>
      </c>
      <c r="MD48" s="13">
        <f>SUM(MD43,MD46,MD47)</f>
        <v>0</v>
      </c>
      <c r="ME48" s="13">
        <f>SUM(ME43,ME46,ME47)</f>
        <v>0</v>
      </c>
      <c r="MF48" s="13">
        <f t="shared" si="1467"/>
        <v>0</v>
      </c>
      <c r="MG48" s="13">
        <f>SUM(MG43,MG46,MG47)</f>
        <v>0</v>
      </c>
      <c r="MH48" s="95">
        <f t="shared" si="1468"/>
        <v>0</v>
      </c>
      <c r="MI48" s="13">
        <f t="shared" si="1469"/>
        <v>0</v>
      </c>
      <c r="MJ48" s="13">
        <f t="shared" si="1470"/>
        <v>0</v>
      </c>
      <c r="MK48" s="13">
        <f t="shared" si="1471"/>
        <v>0</v>
      </c>
      <c r="ML48" s="13">
        <f t="shared" si="1472"/>
        <v>0</v>
      </c>
      <c r="MM48" s="95">
        <f t="shared" si="1473"/>
        <v>0</v>
      </c>
      <c r="MN48" s="13">
        <f>SUM(MN43,MN46,MN47)</f>
        <v>0</v>
      </c>
      <c r="MO48" s="13">
        <f>SUM(MO43,MO46,MO47)</f>
        <v>0</v>
      </c>
      <c r="MP48" s="13">
        <f t="shared" si="1474"/>
        <v>0</v>
      </c>
      <c r="MQ48" s="13">
        <f>SUM(MQ43,MQ46,MQ47)</f>
        <v>0</v>
      </c>
      <c r="MR48" s="95">
        <f t="shared" si="1475"/>
        <v>0</v>
      </c>
      <c r="MS48" s="13">
        <f>SUM(MS43,MS46,MS47)</f>
        <v>0</v>
      </c>
      <c r="MT48" s="13">
        <f>SUM(MT43,MT46,MT47)</f>
        <v>0</v>
      </c>
      <c r="MU48" s="13">
        <f t="shared" si="1476"/>
        <v>0</v>
      </c>
      <c r="MV48" s="13">
        <f>SUM(MV43,MV46,MV47)</f>
        <v>0</v>
      </c>
      <c r="MW48" s="95">
        <f t="shared" si="1477"/>
        <v>0</v>
      </c>
      <c r="MX48" s="13">
        <f t="shared" si="1478"/>
        <v>0</v>
      </c>
      <c r="MY48" s="13">
        <f t="shared" si="1479"/>
        <v>0</v>
      </c>
      <c r="MZ48" s="13">
        <f t="shared" si="1480"/>
        <v>0</v>
      </c>
      <c r="NA48" s="13">
        <f t="shared" si="1481"/>
        <v>0</v>
      </c>
      <c r="NB48" s="95">
        <f t="shared" si="1482"/>
        <v>0</v>
      </c>
      <c r="NC48" s="13">
        <f>SUM(NC43,NC46,NC47)</f>
        <v>0</v>
      </c>
      <c r="ND48" s="13">
        <f>SUM(ND43,ND46,ND47)</f>
        <v>0</v>
      </c>
      <c r="NE48" s="13">
        <f t="shared" si="1483"/>
        <v>0</v>
      </c>
      <c r="NF48" s="13">
        <f>SUM(NF43,NF46,NF47)</f>
        <v>0</v>
      </c>
      <c r="NG48" s="95">
        <f t="shared" si="1484"/>
        <v>0</v>
      </c>
      <c r="NH48" s="13">
        <f>SUM(NH43,NH46,NH47)</f>
        <v>0</v>
      </c>
      <c r="NI48" s="13">
        <f>SUM(NI43,NI46,NI47)</f>
        <v>0</v>
      </c>
      <c r="NJ48" s="13">
        <f t="shared" si="1485"/>
        <v>0</v>
      </c>
      <c r="NK48" s="13">
        <f>SUM(NK43,NK46,NK47)</f>
        <v>0</v>
      </c>
      <c r="NL48" s="95">
        <f t="shared" si="1486"/>
        <v>0</v>
      </c>
      <c r="NM48" s="13">
        <f t="shared" si="1487"/>
        <v>0</v>
      </c>
      <c r="NN48" s="13">
        <f t="shared" si="1488"/>
        <v>0</v>
      </c>
      <c r="NO48" s="13">
        <f t="shared" si="1489"/>
        <v>0</v>
      </c>
      <c r="NP48" s="13">
        <f t="shared" si="1490"/>
        <v>0</v>
      </c>
      <c r="NQ48" s="95">
        <f t="shared" si="1491"/>
        <v>0</v>
      </c>
      <c r="NR48" s="13">
        <f>SUM(NR43,NR46,NR47)</f>
        <v>0</v>
      </c>
      <c r="NS48" s="13">
        <f>SUM(NS43,NS46,NS47)</f>
        <v>0</v>
      </c>
      <c r="NT48" s="13">
        <f t="shared" si="1492"/>
        <v>0</v>
      </c>
      <c r="NU48" s="13">
        <f>SUM(NU43,NU46,NU47)</f>
        <v>0</v>
      </c>
      <c r="NV48" s="95">
        <f t="shared" si="1493"/>
        <v>0</v>
      </c>
      <c r="NW48" s="13">
        <f>SUM(NW43,NW46,NW47)</f>
        <v>0</v>
      </c>
      <c r="NX48" s="13">
        <f>SUM(NX43,NX46,NX47)</f>
        <v>0</v>
      </c>
      <c r="NY48" s="13">
        <f t="shared" si="1494"/>
        <v>0</v>
      </c>
      <c r="NZ48" s="13">
        <f>SUM(NZ43,NZ46,NZ47)</f>
        <v>0</v>
      </c>
      <c r="OA48" s="95">
        <f t="shared" si="1495"/>
        <v>0</v>
      </c>
      <c r="OB48" s="13">
        <f t="shared" si="1496"/>
        <v>0</v>
      </c>
      <c r="OC48" s="13">
        <f t="shared" si="1497"/>
        <v>0</v>
      </c>
      <c r="OD48" s="13">
        <f t="shared" si="1498"/>
        <v>0</v>
      </c>
      <c r="OE48" s="13">
        <f t="shared" si="1499"/>
        <v>0</v>
      </c>
      <c r="OF48" s="95">
        <f t="shared" si="1500"/>
        <v>0</v>
      </c>
      <c r="OG48" s="13">
        <f>SUM(OG43,OG46,OG47)</f>
        <v>0</v>
      </c>
      <c r="OH48" s="13">
        <f>SUM(OH43,OH46,OH47)</f>
        <v>0</v>
      </c>
      <c r="OI48" s="13">
        <f t="shared" si="1501"/>
        <v>0</v>
      </c>
      <c r="OJ48" s="13">
        <f>SUM(OJ43,OJ46,OJ47)</f>
        <v>0</v>
      </c>
      <c r="OK48" s="95">
        <f t="shared" si="1502"/>
        <v>0</v>
      </c>
      <c r="OL48" s="13">
        <f t="shared" si="1503"/>
        <v>0</v>
      </c>
      <c r="OM48" s="13">
        <f t="shared" si="1504"/>
        <v>0</v>
      </c>
      <c r="ON48" s="13">
        <f t="shared" si="1505"/>
        <v>0</v>
      </c>
      <c r="OO48" s="13">
        <f t="shared" si="1506"/>
        <v>0</v>
      </c>
      <c r="OP48" s="95">
        <f t="shared" si="1507"/>
        <v>0</v>
      </c>
      <c r="OQ48" s="13">
        <f t="shared" si="1508"/>
        <v>0</v>
      </c>
      <c r="OR48" s="13">
        <f t="shared" si="1509"/>
        <v>0</v>
      </c>
      <c r="OS48" s="13">
        <f t="shared" si="1510"/>
        <v>0</v>
      </c>
      <c r="OT48" s="13">
        <f t="shared" si="1511"/>
        <v>0</v>
      </c>
      <c r="OU48" s="95">
        <f t="shared" si="1512"/>
        <v>0</v>
      </c>
      <c r="OV48" s="13">
        <f>SUM(OV43,OV46,OV47)</f>
        <v>0</v>
      </c>
      <c r="OW48" s="13">
        <f>SUM(OW43,OW46,OW47)</f>
        <v>0</v>
      </c>
      <c r="OX48" s="13">
        <f t="shared" si="1513"/>
        <v>0</v>
      </c>
      <c r="OY48" s="13">
        <f>SUM(OY43,OY46,OY47)</f>
        <v>0</v>
      </c>
      <c r="OZ48" s="95">
        <f t="shared" si="1514"/>
        <v>0</v>
      </c>
      <c r="PA48" s="13">
        <f>SUM(PA43,PA46,PA47)</f>
        <v>0</v>
      </c>
      <c r="PB48" s="13">
        <f>SUM(PB43,PB46,PB47)</f>
        <v>0</v>
      </c>
      <c r="PC48" s="13">
        <f t="shared" si="1515"/>
        <v>0</v>
      </c>
      <c r="PD48" s="13">
        <f>SUM(PD43,PD46,PD47)</f>
        <v>0</v>
      </c>
      <c r="PE48" s="95">
        <f t="shared" si="1516"/>
        <v>0</v>
      </c>
      <c r="PF48" s="13">
        <f>SUM(PF43,PF46,PF47)</f>
        <v>0</v>
      </c>
      <c r="PG48" s="13">
        <f>SUM(PG43,PG46,PG47)</f>
        <v>0</v>
      </c>
      <c r="PH48" s="13">
        <f t="shared" si="1517"/>
        <v>0</v>
      </c>
      <c r="PI48" s="13">
        <f>SUM(PI43,PI46,PI47)</f>
        <v>0</v>
      </c>
      <c r="PJ48" s="95">
        <f t="shared" si="1518"/>
        <v>0</v>
      </c>
      <c r="PK48" s="13">
        <f t="shared" si="1519"/>
        <v>0</v>
      </c>
      <c r="PL48" s="13">
        <f t="shared" si="1520"/>
        <v>0</v>
      </c>
      <c r="PM48" s="13">
        <f t="shared" si="1521"/>
        <v>0</v>
      </c>
      <c r="PN48" s="13">
        <f t="shared" si="1522"/>
        <v>0</v>
      </c>
      <c r="PO48" s="95">
        <f t="shared" si="1523"/>
        <v>0</v>
      </c>
      <c r="PP48" s="13">
        <f>SUM(PP43,PP46,PP47)</f>
        <v>0</v>
      </c>
      <c r="PQ48" s="13">
        <f>SUM(PQ43,PQ46,PQ47)</f>
        <v>0</v>
      </c>
      <c r="PR48" s="13">
        <f t="shared" si="1524"/>
        <v>0</v>
      </c>
      <c r="PS48" s="13">
        <f>SUM(PS43,PS46,PS47)</f>
        <v>0</v>
      </c>
      <c r="PT48" s="95">
        <f t="shared" si="1525"/>
        <v>0</v>
      </c>
      <c r="PU48" s="13">
        <f>SUM(PU43,PU46,PU47)</f>
        <v>0</v>
      </c>
      <c r="PV48" s="13">
        <f>SUM(PV43,PV46,PV47)</f>
        <v>0</v>
      </c>
      <c r="PW48" s="13">
        <f t="shared" si="1526"/>
        <v>0</v>
      </c>
      <c r="PX48" s="13">
        <f>SUM(PX43,PX46,PX47)</f>
        <v>0</v>
      </c>
      <c r="PY48" s="95">
        <f t="shared" si="1527"/>
        <v>0</v>
      </c>
      <c r="PZ48" s="13">
        <f>SUM(PZ43,PZ46,PZ47)</f>
        <v>0</v>
      </c>
      <c r="QA48" s="13">
        <f>SUM(QA43,QA46,QA47)</f>
        <v>0</v>
      </c>
      <c r="QB48" s="13">
        <f t="shared" si="1528"/>
        <v>0</v>
      </c>
      <c r="QC48" s="13">
        <f>SUM(QC43,QC46,QC47)</f>
        <v>0</v>
      </c>
      <c r="QD48" s="95">
        <f t="shared" si="1529"/>
        <v>0</v>
      </c>
      <c r="QE48" s="13">
        <f>SUM(QE43,QE46,QE47)</f>
        <v>0</v>
      </c>
      <c r="QF48" s="13">
        <f>SUM(QF43,QF46,QF47)</f>
        <v>0</v>
      </c>
      <c r="QG48" s="13">
        <f t="shared" si="1530"/>
        <v>0</v>
      </c>
      <c r="QH48" s="13">
        <f>SUM(QH43,QH46,QH47)</f>
        <v>0</v>
      </c>
      <c r="QI48" s="95">
        <f t="shared" si="1531"/>
        <v>0</v>
      </c>
      <c r="QJ48" s="13">
        <f t="shared" si="1532"/>
        <v>0</v>
      </c>
      <c r="QK48" s="13">
        <f t="shared" si="1533"/>
        <v>0</v>
      </c>
      <c r="QL48" s="13">
        <f t="shared" si="1534"/>
        <v>0</v>
      </c>
      <c r="QM48" s="13">
        <f t="shared" si="1535"/>
        <v>0</v>
      </c>
      <c r="QN48" s="95">
        <f t="shared" si="1536"/>
        <v>0</v>
      </c>
      <c r="QO48" s="13">
        <f t="shared" si="1537"/>
        <v>0</v>
      </c>
      <c r="QP48" s="13">
        <f t="shared" si="1538"/>
        <v>0</v>
      </c>
      <c r="QQ48" s="13">
        <f t="shared" si="1539"/>
        <v>0</v>
      </c>
      <c r="QR48" s="13">
        <f t="shared" si="1540"/>
        <v>0</v>
      </c>
      <c r="QS48" s="95">
        <f t="shared" si="1541"/>
        <v>0</v>
      </c>
      <c r="QT48" s="13">
        <f>SUM(QT43,QT46,QT47)</f>
        <v>0</v>
      </c>
      <c r="QU48" s="13">
        <f>SUM(QU43,QU46,QU47)</f>
        <v>0</v>
      </c>
      <c r="QV48" s="13">
        <f t="shared" si="1542"/>
        <v>0</v>
      </c>
      <c r="QW48" s="13">
        <f>SUM(QW43,QW46,QW47)</f>
        <v>0</v>
      </c>
      <c r="QX48" s="95">
        <f t="shared" si="1543"/>
        <v>0</v>
      </c>
      <c r="QY48" s="13">
        <f>SUM(QY43,QY46,QY47)</f>
        <v>0</v>
      </c>
      <c r="QZ48" s="13">
        <f>SUM(QZ43,QZ46,QZ47)</f>
        <v>0</v>
      </c>
      <c r="RA48" s="13">
        <f t="shared" si="1544"/>
        <v>0</v>
      </c>
      <c r="RB48" s="13">
        <f>SUM(RB43,RB46,RB47)</f>
        <v>0</v>
      </c>
      <c r="RC48" s="95">
        <f t="shared" si="1545"/>
        <v>0</v>
      </c>
      <c r="RD48" s="13">
        <f>SUM(RD43,RD46,RD47)</f>
        <v>0</v>
      </c>
      <c r="RE48" s="13">
        <f>SUM(RE43,RE46,RE47)</f>
        <v>0</v>
      </c>
      <c r="RF48" s="13">
        <f t="shared" si="1546"/>
        <v>0</v>
      </c>
      <c r="RG48" s="13">
        <f>SUM(RG43,RG46,RG47)</f>
        <v>0</v>
      </c>
      <c r="RH48" s="95">
        <f t="shared" si="1547"/>
        <v>0</v>
      </c>
      <c r="RI48" s="13">
        <f>SUM(RI43,RI46,RI47)</f>
        <v>0</v>
      </c>
      <c r="RJ48" s="13">
        <f>SUM(RJ43,RJ46,RJ47)</f>
        <v>0</v>
      </c>
      <c r="RK48" s="13">
        <f t="shared" si="1548"/>
        <v>0</v>
      </c>
      <c r="RL48" s="13">
        <f>SUM(RL43,RL46,RL47)</f>
        <v>0</v>
      </c>
      <c r="RM48" s="95">
        <f t="shared" si="1549"/>
        <v>0</v>
      </c>
      <c r="RN48" s="13">
        <f>SUM(RN43,RN46,RN47)</f>
        <v>0</v>
      </c>
      <c r="RO48" s="13">
        <f>SUM(RO43,RO46,RO47)</f>
        <v>0</v>
      </c>
      <c r="RP48" s="13">
        <f t="shared" si="1550"/>
        <v>0</v>
      </c>
      <c r="RQ48" s="13">
        <f>SUM(RQ43,RQ46,RQ47)</f>
        <v>0</v>
      </c>
      <c r="RR48" s="95">
        <f t="shared" si="1551"/>
        <v>0</v>
      </c>
      <c r="RS48" s="13">
        <f>SUM(RS43,RS46,RS47)</f>
        <v>0</v>
      </c>
      <c r="RT48" s="13">
        <f>SUM(RT43,RT46,RT47)</f>
        <v>0</v>
      </c>
      <c r="RU48" s="13">
        <f t="shared" si="1552"/>
        <v>0</v>
      </c>
      <c r="RV48" s="13">
        <f>SUM(RV43,RV46,RV47)</f>
        <v>0</v>
      </c>
      <c r="RW48" s="95">
        <f t="shared" si="1553"/>
        <v>0</v>
      </c>
      <c r="RX48" s="13">
        <f t="shared" si="1554"/>
        <v>0</v>
      </c>
      <c r="RY48" s="13">
        <f t="shared" si="1555"/>
        <v>0</v>
      </c>
      <c r="RZ48" s="13">
        <f t="shared" si="1556"/>
        <v>0</v>
      </c>
      <c r="SA48" s="13">
        <f t="shared" si="1557"/>
        <v>0</v>
      </c>
      <c r="SB48" s="95">
        <f t="shared" si="1558"/>
        <v>0</v>
      </c>
      <c r="SC48" s="13">
        <f>SUM(SC43,SC46,SC47)</f>
        <v>14303601</v>
      </c>
      <c r="SD48" s="13">
        <f>SUM(SD43,SD46,SD47)</f>
        <v>-321616</v>
      </c>
      <c r="SE48" s="13">
        <f t="shared" si="1559"/>
        <v>13981985</v>
      </c>
      <c r="SF48" s="13">
        <f>SUM(SF43,SF46,SF47)</f>
        <v>0</v>
      </c>
      <c r="SG48" s="95">
        <f t="shared" si="1560"/>
        <v>13981985</v>
      </c>
      <c r="SH48" s="13">
        <f>SUM(SH43,SH46,SH47)</f>
        <v>0</v>
      </c>
      <c r="SI48" s="13">
        <f>SUM(SI43,SI46,SI47)</f>
        <v>0</v>
      </c>
      <c r="SJ48" s="13">
        <f t="shared" si="1561"/>
        <v>0</v>
      </c>
      <c r="SK48" s="13">
        <f>SUM(SK43,SK46,SK47)</f>
        <v>0</v>
      </c>
      <c r="SL48" s="95">
        <f t="shared" si="1562"/>
        <v>0</v>
      </c>
      <c r="SM48" s="13">
        <f t="shared" si="1563"/>
        <v>14303601</v>
      </c>
      <c r="SN48" s="13">
        <f t="shared" si="1564"/>
        <v>-321616</v>
      </c>
      <c r="SO48" s="13">
        <f t="shared" si="1565"/>
        <v>13981985</v>
      </c>
      <c r="SP48" s="13">
        <f t="shared" si="1566"/>
        <v>0</v>
      </c>
      <c r="SQ48" s="95">
        <f t="shared" si="1567"/>
        <v>13981985</v>
      </c>
      <c r="SR48" s="13">
        <f t="shared" si="1568"/>
        <v>14303601</v>
      </c>
      <c r="SS48" s="13">
        <f t="shared" si="1569"/>
        <v>-321616</v>
      </c>
      <c r="ST48" s="13">
        <f t="shared" si="1570"/>
        <v>13981985</v>
      </c>
      <c r="SU48" s="13">
        <f t="shared" si="1571"/>
        <v>0</v>
      </c>
      <c r="SV48" s="95">
        <f t="shared" si="1572"/>
        <v>13981985</v>
      </c>
      <c r="SW48" s="13">
        <f>SUM(SW43,SW46,SW47)</f>
        <v>0</v>
      </c>
      <c r="SX48" s="13">
        <f>SUM(SX43,SX46,SX47)</f>
        <v>0</v>
      </c>
      <c r="SY48" s="13">
        <f t="shared" si="1573"/>
        <v>0</v>
      </c>
      <c r="SZ48" s="13">
        <f>SUM(SZ43,SZ46,SZ47)</f>
        <v>0</v>
      </c>
      <c r="TA48" s="95">
        <f t="shared" si="1574"/>
        <v>0</v>
      </c>
      <c r="TB48" s="13">
        <f>SUM(TB43,TB46,TB47)</f>
        <v>0</v>
      </c>
      <c r="TC48" s="13">
        <f>SUM(TC43,TC46,TC47)</f>
        <v>0</v>
      </c>
      <c r="TD48" s="13">
        <f t="shared" si="1575"/>
        <v>0</v>
      </c>
      <c r="TE48" s="13">
        <f>SUM(TE43,TE46,TE47)</f>
        <v>0</v>
      </c>
      <c r="TF48" s="95">
        <f t="shared" si="1576"/>
        <v>0</v>
      </c>
      <c r="TG48" s="13">
        <f>SUM(TG43,TG46,TG47)</f>
        <v>0</v>
      </c>
      <c r="TH48" s="13">
        <f>SUM(TH43,TH46,TH47)</f>
        <v>0</v>
      </c>
      <c r="TI48" s="13">
        <f t="shared" si="1577"/>
        <v>0</v>
      </c>
      <c r="TJ48" s="13">
        <f>SUM(TJ43,TJ46,TJ47)</f>
        <v>0</v>
      </c>
      <c r="TK48" s="95">
        <f t="shared" si="1578"/>
        <v>0</v>
      </c>
      <c r="TL48" s="13">
        <f>SUM(TL43,TL46,TL47)</f>
        <v>0</v>
      </c>
      <c r="TM48" s="13">
        <f>SUM(TM43,TM46,TM47)</f>
        <v>0</v>
      </c>
      <c r="TN48" s="13">
        <f t="shared" si="1579"/>
        <v>0</v>
      </c>
      <c r="TO48" s="13">
        <f>SUM(TO43,TO46,TO47)</f>
        <v>0</v>
      </c>
      <c r="TP48" s="95">
        <f t="shared" si="1580"/>
        <v>0</v>
      </c>
      <c r="TQ48" s="13">
        <f>SUM(TQ43,TQ46,TQ47)</f>
        <v>0</v>
      </c>
      <c r="TR48" s="13">
        <f>SUM(TR43,TR46,TR47)</f>
        <v>0</v>
      </c>
      <c r="TS48" s="13">
        <f t="shared" si="1581"/>
        <v>0</v>
      </c>
      <c r="TT48" s="13">
        <f>SUM(TT43,TT46,TT47)</f>
        <v>0</v>
      </c>
      <c r="TU48" s="95">
        <f t="shared" si="1582"/>
        <v>0</v>
      </c>
      <c r="TV48" s="13">
        <f t="shared" si="1583"/>
        <v>0</v>
      </c>
      <c r="TW48" s="13">
        <f t="shared" si="1584"/>
        <v>0</v>
      </c>
      <c r="TX48" s="13">
        <f t="shared" si="1585"/>
        <v>0</v>
      </c>
      <c r="TY48" s="13">
        <f t="shared" si="1586"/>
        <v>0</v>
      </c>
      <c r="TZ48" s="95">
        <f t="shared" si="1587"/>
        <v>0</v>
      </c>
      <c r="UA48" s="13">
        <f>SUM(UA43,UA46,UA47)</f>
        <v>0</v>
      </c>
      <c r="UB48" s="13">
        <f>SUM(UB43,UB46,UB47)</f>
        <v>0</v>
      </c>
      <c r="UC48" s="13">
        <f t="shared" si="1588"/>
        <v>0</v>
      </c>
      <c r="UD48" s="13">
        <f>SUM(UD43,UD46,UD47)</f>
        <v>0</v>
      </c>
      <c r="UE48" s="95">
        <f t="shared" si="1589"/>
        <v>0</v>
      </c>
      <c r="UF48" s="13">
        <f t="shared" si="312"/>
        <v>0</v>
      </c>
      <c r="UG48" s="13">
        <f t="shared" si="313"/>
        <v>0</v>
      </c>
      <c r="UH48" s="13">
        <f t="shared" si="314"/>
        <v>0</v>
      </c>
      <c r="UI48" s="13">
        <f t="shared" si="315"/>
        <v>0</v>
      </c>
      <c r="UJ48" s="95">
        <f t="shared" si="316"/>
        <v>0</v>
      </c>
      <c r="UK48" s="13">
        <f t="shared" si="1590"/>
        <v>0</v>
      </c>
      <c r="UL48" s="13">
        <f t="shared" si="1591"/>
        <v>0</v>
      </c>
      <c r="UM48" s="13">
        <f t="shared" si="1592"/>
        <v>0</v>
      </c>
      <c r="UN48" s="13">
        <f t="shared" si="1593"/>
        <v>0</v>
      </c>
      <c r="UO48" s="95">
        <f t="shared" si="1594"/>
        <v>0</v>
      </c>
      <c r="UP48" s="13">
        <f>UP43+UP46+UP47</f>
        <v>14580387</v>
      </c>
      <c r="UQ48" s="13">
        <f t="shared" si="1595"/>
        <v>14421801</v>
      </c>
      <c r="UR48" s="13">
        <f t="shared" si="1596"/>
        <v>-321616</v>
      </c>
      <c r="US48" s="13">
        <f t="shared" si="1597"/>
        <v>14100185</v>
      </c>
      <c r="UT48" s="13">
        <f t="shared" si="1598"/>
        <v>0</v>
      </c>
      <c r="UU48" s="95">
        <f t="shared" si="1599"/>
        <v>14100185</v>
      </c>
      <c r="UV48" s="13">
        <f t="shared" si="1600"/>
        <v>14623156</v>
      </c>
      <c r="UW48" s="13">
        <f t="shared" si="1601"/>
        <v>14467931</v>
      </c>
      <c r="UX48" s="13">
        <f t="shared" si="1602"/>
        <v>-321616</v>
      </c>
      <c r="UY48" s="13">
        <f t="shared" si="1603"/>
        <v>14146315</v>
      </c>
      <c r="UZ48" s="13">
        <f t="shared" si="1604"/>
        <v>0</v>
      </c>
      <c r="VA48" s="95">
        <f t="shared" si="1605"/>
        <v>14146315</v>
      </c>
    </row>
    <row r="49" spans="1:573" s="34" customFormat="1" x14ac:dyDescent="0.25">
      <c r="A49" s="16">
        <v>39</v>
      </c>
      <c r="B49" s="17" t="s">
        <v>204</v>
      </c>
      <c r="C49" s="49" t="s">
        <v>247</v>
      </c>
      <c r="D49" s="19"/>
      <c r="E49" s="19"/>
      <c r="F49" s="19"/>
      <c r="G49" s="19">
        <f t="shared" si="134"/>
        <v>0</v>
      </c>
      <c r="H49" s="19"/>
      <c r="I49" s="96">
        <f t="shared" si="135"/>
        <v>0</v>
      </c>
      <c r="J49" s="19"/>
      <c r="K49" s="19"/>
      <c r="L49" s="19"/>
      <c r="M49" s="19">
        <f t="shared" si="136"/>
        <v>0</v>
      </c>
      <c r="N49" s="19"/>
      <c r="O49" s="96">
        <f t="shared" si="137"/>
        <v>0</v>
      </c>
      <c r="P49" s="19"/>
      <c r="Q49" s="19"/>
      <c r="R49" s="19"/>
      <c r="S49" s="19">
        <f t="shared" si="138"/>
        <v>0</v>
      </c>
      <c r="T49" s="19"/>
      <c r="U49" s="96">
        <f t="shared" si="139"/>
        <v>0</v>
      </c>
      <c r="V49" s="19"/>
      <c r="W49" s="19"/>
      <c r="X49" s="19"/>
      <c r="Y49" s="19">
        <f t="shared" si="140"/>
        <v>0</v>
      </c>
      <c r="Z49" s="19"/>
      <c r="AA49" s="96">
        <f t="shared" si="141"/>
        <v>0</v>
      </c>
      <c r="AB49" s="19"/>
      <c r="AC49" s="19"/>
      <c r="AD49" s="19"/>
      <c r="AE49" s="19">
        <f t="shared" si="142"/>
        <v>0</v>
      </c>
      <c r="AF49" s="19"/>
      <c r="AG49" s="96">
        <f t="shared" si="143"/>
        <v>0</v>
      </c>
      <c r="AH49" s="19"/>
      <c r="AI49" s="19"/>
      <c r="AJ49" s="19"/>
      <c r="AK49" s="19">
        <f t="shared" si="144"/>
        <v>0</v>
      </c>
      <c r="AL49" s="19"/>
      <c r="AM49" s="96">
        <f t="shared" si="145"/>
        <v>0</v>
      </c>
      <c r="AN49" s="19"/>
      <c r="AO49" s="19"/>
      <c r="AP49" s="19"/>
      <c r="AQ49" s="19">
        <f t="shared" si="146"/>
        <v>0</v>
      </c>
      <c r="AR49" s="19"/>
      <c r="AS49" s="96">
        <f t="shared" si="147"/>
        <v>0</v>
      </c>
      <c r="AT49" s="19"/>
      <c r="AU49" s="19"/>
      <c r="AV49" s="19"/>
      <c r="AW49" s="19">
        <f t="shared" si="148"/>
        <v>0</v>
      </c>
      <c r="AX49" s="19"/>
      <c r="AY49" s="96">
        <f t="shared" si="149"/>
        <v>0</v>
      </c>
      <c r="AZ49" s="19">
        <f t="shared" si="150"/>
        <v>0</v>
      </c>
      <c r="BA49" s="19">
        <f t="shared" si="151"/>
        <v>0</v>
      </c>
      <c r="BB49" s="19">
        <f t="shared" si="152"/>
        <v>0</v>
      </c>
      <c r="BC49" s="19">
        <f t="shared" si="153"/>
        <v>0</v>
      </c>
      <c r="BD49" s="19">
        <f t="shared" si="154"/>
        <v>0</v>
      </c>
      <c r="BE49" s="96">
        <f t="shared" si="155"/>
        <v>0</v>
      </c>
      <c r="BF49" s="19"/>
      <c r="BG49" s="19"/>
      <c r="BH49" s="19"/>
      <c r="BI49" s="19">
        <f t="shared" si="156"/>
        <v>0</v>
      </c>
      <c r="BJ49" s="19"/>
      <c r="BK49" s="96">
        <f t="shared" si="157"/>
        <v>0</v>
      </c>
      <c r="BL49" s="19">
        <f t="shared" si="158"/>
        <v>0</v>
      </c>
      <c r="BM49" s="19">
        <f t="shared" si="159"/>
        <v>0</v>
      </c>
      <c r="BN49" s="19">
        <f t="shared" si="160"/>
        <v>0</v>
      </c>
      <c r="BO49" s="19">
        <f t="shared" si="161"/>
        <v>0</v>
      </c>
      <c r="BP49" s="19">
        <f t="shared" si="162"/>
        <v>0</v>
      </c>
      <c r="BQ49" s="96">
        <f t="shared" si="163"/>
        <v>0</v>
      </c>
      <c r="BR49" s="19"/>
      <c r="BS49" s="19"/>
      <c r="BT49" s="19"/>
      <c r="BU49" s="19">
        <f t="shared" si="164"/>
        <v>0</v>
      </c>
      <c r="BV49" s="19"/>
      <c r="BW49" s="96">
        <f t="shared" si="165"/>
        <v>0</v>
      </c>
      <c r="BX49" s="19"/>
      <c r="BY49" s="19"/>
      <c r="BZ49" s="19"/>
      <c r="CA49" s="19">
        <f t="shared" si="166"/>
        <v>0</v>
      </c>
      <c r="CB49" s="19"/>
      <c r="CC49" s="96">
        <f t="shared" si="167"/>
        <v>0</v>
      </c>
      <c r="CD49" s="19"/>
      <c r="CE49" s="19"/>
      <c r="CF49" s="19"/>
      <c r="CG49" s="19">
        <f t="shared" si="1348"/>
        <v>0</v>
      </c>
      <c r="CH49" s="19"/>
      <c r="CI49" s="96">
        <f t="shared" si="1349"/>
        <v>0</v>
      </c>
      <c r="CJ49" s="19"/>
      <c r="CK49" s="19"/>
      <c r="CL49" s="19"/>
      <c r="CM49" s="19">
        <f t="shared" si="1350"/>
        <v>0</v>
      </c>
      <c r="CN49" s="19"/>
      <c r="CO49" s="96">
        <f t="shared" si="1351"/>
        <v>0</v>
      </c>
      <c r="CP49" s="19"/>
      <c r="CQ49" s="19"/>
      <c r="CR49" s="19"/>
      <c r="CS49" s="19">
        <f t="shared" si="1352"/>
        <v>0</v>
      </c>
      <c r="CT49" s="19"/>
      <c r="CU49" s="96">
        <f t="shared" si="1353"/>
        <v>0</v>
      </c>
      <c r="CV49" s="19"/>
      <c r="CW49" s="19"/>
      <c r="CX49" s="19"/>
      <c r="CY49" s="19">
        <f t="shared" si="1354"/>
        <v>0</v>
      </c>
      <c r="CZ49" s="19"/>
      <c r="DA49" s="96">
        <f t="shared" si="1355"/>
        <v>0</v>
      </c>
      <c r="DB49" s="19">
        <f t="shared" si="176"/>
        <v>0</v>
      </c>
      <c r="DC49" s="19">
        <f t="shared" si="177"/>
        <v>0</v>
      </c>
      <c r="DD49" s="19">
        <f t="shared" si="178"/>
        <v>0</v>
      </c>
      <c r="DE49" s="19">
        <f t="shared" si="179"/>
        <v>0</v>
      </c>
      <c r="DF49" s="19">
        <f t="shared" si="180"/>
        <v>0</v>
      </c>
      <c r="DG49" s="96">
        <f t="shared" si="181"/>
        <v>0</v>
      </c>
      <c r="DH49" s="19"/>
      <c r="DI49" s="19"/>
      <c r="DJ49" s="19">
        <f t="shared" si="182"/>
        <v>0</v>
      </c>
      <c r="DK49" s="19"/>
      <c r="DL49" s="96">
        <f t="shared" si="183"/>
        <v>0</v>
      </c>
      <c r="DM49" s="19"/>
      <c r="DN49" s="19"/>
      <c r="DO49" s="19">
        <f t="shared" si="184"/>
        <v>0</v>
      </c>
      <c r="DP49" s="19"/>
      <c r="DQ49" s="96">
        <f t="shared" si="185"/>
        <v>0</v>
      </c>
      <c r="DR49" s="19"/>
      <c r="DS49" s="19"/>
      <c r="DT49" s="19">
        <f t="shared" si="186"/>
        <v>0</v>
      </c>
      <c r="DU49" s="19"/>
      <c r="DV49" s="96">
        <f t="shared" si="187"/>
        <v>0</v>
      </c>
      <c r="DW49" s="19"/>
      <c r="DX49" s="19"/>
      <c r="DY49" s="19">
        <f t="shared" si="1356"/>
        <v>0</v>
      </c>
      <c r="DZ49" s="19"/>
      <c r="EA49" s="96">
        <f t="shared" si="1357"/>
        <v>0</v>
      </c>
      <c r="EB49" s="19"/>
      <c r="EC49" s="19"/>
      <c r="ED49" s="19">
        <f t="shared" si="1358"/>
        <v>0</v>
      </c>
      <c r="EE49" s="19"/>
      <c r="EF49" s="96">
        <f t="shared" si="1359"/>
        <v>0</v>
      </c>
      <c r="EG49" s="19"/>
      <c r="EH49" s="19"/>
      <c r="EI49" s="19">
        <f t="shared" si="1360"/>
        <v>0</v>
      </c>
      <c r="EJ49" s="19"/>
      <c r="EK49" s="96">
        <f t="shared" si="1361"/>
        <v>0</v>
      </c>
      <c r="EL49" s="19"/>
      <c r="EM49" s="19"/>
      <c r="EN49" s="19">
        <f t="shared" si="1362"/>
        <v>0</v>
      </c>
      <c r="EO49" s="19"/>
      <c r="EP49" s="96">
        <f t="shared" si="1363"/>
        <v>0</v>
      </c>
      <c r="EQ49" s="19"/>
      <c r="ER49" s="19"/>
      <c r="ES49" s="19">
        <f t="shared" si="1364"/>
        <v>0</v>
      </c>
      <c r="ET49" s="19"/>
      <c r="EU49" s="96">
        <f t="shared" si="1365"/>
        <v>0</v>
      </c>
      <c r="EV49" s="19">
        <f t="shared" si="1366"/>
        <v>0</v>
      </c>
      <c r="EW49" s="19">
        <f t="shared" si="1367"/>
        <v>0</v>
      </c>
      <c r="EX49" s="19">
        <f t="shared" si="1368"/>
        <v>0</v>
      </c>
      <c r="EY49" s="19">
        <f t="shared" si="1369"/>
        <v>0</v>
      </c>
      <c r="EZ49" s="96">
        <f t="shared" si="1370"/>
        <v>0</v>
      </c>
      <c r="FA49" s="19"/>
      <c r="FB49" s="19"/>
      <c r="FC49" s="19">
        <f t="shared" si="1371"/>
        <v>0</v>
      </c>
      <c r="FD49" s="19"/>
      <c r="FE49" s="96">
        <f t="shared" si="1372"/>
        <v>0</v>
      </c>
      <c r="FF49" s="19"/>
      <c r="FG49" s="19"/>
      <c r="FH49" s="19">
        <f t="shared" si="1373"/>
        <v>0</v>
      </c>
      <c r="FI49" s="19"/>
      <c r="FJ49" s="96">
        <f t="shared" si="1374"/>
        <v>0</v>
      </c>
      <c r="FK49" s="19"/>
      <c r="FL49" s="19"/>
      <c r="FM49" s="19">
        <f t="shared" si="1375"/>
        <v>0</v>
      </c>
      <c r="FN49" s="19"/>
      <c r="FO49" s="96">
        <f t="shared" si="1376"/>
        <v>0</v>
      </c>
      <c r="FP49" s="19"/>
      <c r="FQ49" s="19"/>
      <c r="FR49" s="19">
        <f t="shared" si="1377"/>
        <v>0</v>
      </c>
      <c r="FS49" s="19"/>
      <c r="FT49" s="96">
        <f t="shared" si="1378"/>
        <v>0</v>
      </c>
      <c r="FU49" s="19">
        <f t="shared" si="1379"/>
        <v>0</v>
      </c>
      <c r="FV49" s="19">
        <f t="shared" si="1380"/>
        <v>0</v>
      </c>
      <c r="FW49" s="19">
        <f t="shared" si="1381"/>
        <v>0</v>
      </c>
      <c r="FX49" s="19">
        <f t="shared" si="1382"/>
        <v>0</v>
      </c>
      <c r="FY49" s="96">
        <f t="shared" si="1383"/>
        <v>0</v>
      </c>
      <c r="FZ49" s="19"/>
      <c r="GA49" s="19"/>
      <c r="GB49" s="19">
        <f t="shared" si="1384"/>
        <v>0</v>
      </c>
      <c r="GC49" s="19"/>
      <c r="GD49" s="96">
        <f t="shared" si="1385"/>
        <v>0</v>
      </c>
      <c r="GE49" s="19"/>
      <c r="GF49" s="19"/>
      <c r="GG49" s="19">
        <f t="shared" si="1386"/>
        <v>0</v>
      </c>
      <c r="GH49" s="19"/>
      <c r="GI49" s="96">
        <f t="shared" si="1387"/>
        <v>0</v>
      </c>
      <c r="GJ49" s="19"/>
      <c r="GK49" s="19"/>
      <c r="GL49" s="19">
        <f t="shared" si="1388"/>
        <v>0</v>
      </c>
      <c r="GM49" s="19"/>
      <c r="GN49" s="96">
        <f t="shared" si="1389"/>
        <v>0</v>
      </c>
      <c r="GO49" s="19"/>
      <c r="GP49" s="19"/>
      <c r="GQ49" s="19">
        <f t="shared" si="1390"/>
        <v>0</v>
      </c>
      <c r="GR49" s="19"/>
      <c r="GS49" s="96">
        <f t="shared" si="1391"/>
        <v>0</v>
      </c>
      <c r="GT49" s="19"/>
      <c r="GU49" s="19"/>
      <c r="GV49" s="19">
        <f t="shared" si="1392"/>
        <v>0</v>
      </c>
      <c r="GW49" s="19"/>
      <c r="GX49" s="96">
        <f t="shared" si="1393"/>
        <v>0</v>
      </c>
      <c r="GY49" s="19">
        <f t="shared" si="1394"/>
        <v>0</v>
      </c>
      <c r="GZ49" s="19">
        <f t="shared" si="1395"/>
        <v>0</v>
      </c>
      <c r="HA49" s="19">
        <f t="shared" si="1396"/>
        <v>0</v>
      </c>
      <c r="HB49" s="19">
        <f t="shared" si="1397"/>
        <v>0</v>
      </c>
      <c r="HC49" s="96">
        <f t="shared" si="1398"/>
        <v>0</v>
      </c>
      <c r="HD49" s="19"/>
      <c r="HE49" s="19"/>
      <c r="HF49" s="19">
        <f t="shared" si="1399"/>
        <v>0</v>
      </c>
      <c r="HG49" s="19"/>
      <c r="HH49" s="96">
        <f t="shared" si="1400"/>
        <v>0</v>
      </c>
      <c r="HI49" s="19"/>
      <c r="HJ49" s="19"/>
      <c r="HK49" s="19">
        <f t="shared" si="1401"/>
        <v>0</v>
      </c>
      <c r="HL49" s="19"/>
      <c r="HM49" s="96">
        <f t="shared" si="1402"/>
        <v>0</v>
      </c>
      <c r="HN49" s="19"/>
      <c r="HO49" s="19"/>
      <c r="HP49" s="19">
        <f t="shared" si="1403"/>
        <v>0</v>
      </c>
      <c r="HQ49" s="19"/>
      <c r="HR49" s="96">
        <f t="shared" si="1404"/>
        <v>0</v>
      </c>
      <c r="HS49" s="19">
        <f t="shared" si="1405"/>
        <v>0</v>
      </c>
      <c r="HT49" s="19">
        <f t="shared" si="1406"/>
        <v>0</v>
      </c>
      <c r="HU49" s="19">
        <f t="shared" si="1407"/>
        <v>0</v>
      </c>
      <c r="HV49" s="19">
        <f t="shared" si="1408"/>
        <v>0</v>
      </c>
      <c r="HW49" s="96">
        <f t="shared" si="1409"/>
        <v>0</v>
      </c>
      <c r="HX49" s="19"/>
      <c r="HY49" s="19"/>
      <c r="HZ49" s="19">
        <f t="shared" si="1410"/>
        <v>0</v>
      </c>
      <c r="IA49" s="19"/>
      <c r="IB49" s="96">
        <f t="shared" si="1411"/>
        <v>0</v>
      </c>
      <c r="IC49" s="19"/>
      <c r="ID49" s="19"/>
      <c r="IE49" s="19">
        <f t="shared" si="1412"/>
        <v>0</v>
      </c>
      <c r="IF49" s="19"/>
      <c r="IG49" s="96">
        <f t="shared" si="1413"/>
        <v>0</v>
      </c>
      <c r="IH49" s="19"/>
      <c r="II49" s="19"/>
      <c r="IJ49" s="19">
        <f t="shared" si="1414"/>
        <v>0</v>
      </c>
      <c r="IK49" s="19"/>
      <c r="IL49" s="96">
        <f t="shared" si="1415"/>
        <v>0</v>
      </c>
      <c r="IM49" s="19"/>
      <c r="IN49" s="19"/>
      <c r="IO49" s="19">
        <f t="shared" si="1416"/>
        <v>0</v>
      </c>
      <c r="IP49" s="19"/>
      <c r="IQ49" s="96">
        <f t="shared" si="1417"/>
        <v>0</v>
      </c>
      <c r="IR49" s="19"/>
      <c r="IS49" s="19"/>
      <c r="IT49" s="19">
        <f t="shared" si="1418"/>
        <v>0</v>
      </c>
      <c r="IU49" s="19"/>
      <c r="IV49" s="96">
        <f t="shared" si="1419"/>
        <v>0</v>
      </c>
      <c r="IW49" s="19">
        <f t="shared" si="1420"/>
        <v>0</v>
      </c>
      <c r="IX49" s="19">
        <f t="shared" si="1421"/>
        <v>0</v>
      </c>
      <c r="IY49" s="19">
        <f t="shared" si="1422"/>
        <v>0</v>
      </c>
      <c r="IZ49" s="19">
        <f t="shared" si="1423"/>
        <v>0</v>
      </c>
      <c r="JA49" s="96">
        <f t="shared" si="1424"/>
        <v>0</v>
      </c>
      <c r="JB49" s="19"/>
      <c r="JC49" s="19"/>
      <c r="JD49" s="19">
        <f t="shared" si="1425"/>
        <v>0</v>
      </c>
      <c r="JE49" s="19"/>
      <c r="JF49" s="96">
        <f t="shared" si="1426"/>
        <v>0</v>
      </c>
      <c r="JG49" s="19"/>
      <c r="JH49" s="19"/>
      <c r="JI49" s="19">
        <f t="shared" si="1427"/>
        <v>0</v>
      </c>
      <c r="JJ49" s="19"/>
      <c r="JK49" s="96">
        <f t="shared" si="1428"/>
        <v>0</v>
      </c>
      <c r="JL49" s="19"/>
      <c r="JM49" s="19"/>
      <c r="JN49" s="19">
        <f t="shared" si="1429"/>
        <v>0</v>
      </c>
      <c r="JO49" s="19"/>
      <c r="JP49" s="96">
        <f t="shared" si="1430"/>
        <v>0</v>
      </c>
      <c r="JQ49" s="19"/>
      <c r="JR49" s="19"/>
      <c r="JS49" s="19">
        <f t="shared" si="1431"/>
        <v>0</v>
      </c>
      <c r="JT49" s="19"/>
      <c r="JU49" s="96">
        <f t="shared" si="1432"/>
        <v>0</v>
      </c>
      <c r="JV49" s="19">
        <f t="shared" si="1606"/>
        <v>0</v>
      </c>
      <c r="JW49" s="19">
        <f t="shared" si="1607"/>
        <v>0</v>
      </c>
      <c r="JX49" s="19">
        <f t="shared" si="1608"/>
        <v>0</v>
      </c>
      <c r="JY49" s="19">
        <f t="shared" si="1609"/>
        <v>0</v>
      </c>
      <c r="JZ49" s="96">
        <f t="shared" si="1610"/>
        <v>0</v>
      </c>
      <c r="KA49" s="19"/>
      <c r="KB49" s="19"/>
      <c r="KC49" s="19">
        <f t="shared" si="1433"/>
        <v>0</v>
      </c>
      <c r="KD49" s="19"/>
      <c r="KE49" s="96">
        <f t="shared" si="1434"/>
        <v>0</v>
      </c>
      <c r="KF49" s="19">
        <f t="shared" si="1435"/>
        <v>0</v>
      </c>
      <c r="KG49" s="19">
        <f t="shared" si="1436"/>
        <v>0</v>
      </c>
      <c r="KH49" s="19">
        <f t="shared" si="1437"/>
        <v>0</v>
      </c>
      <c r="KI49" s="19">
        <f t="shared" si="1438"/>
        <v>0</v>
      </c>
      <c r="KJ49" s="96">
        <f t="shared" si="1439"/>
        <v>0</v>
      </c>
      <c r="KK49" s="19"/>
      <c r="KL49" s="19"/>
      <c r="KM49" s="19">
        <f t="shared" si="1440"/>
        <v>0</v>
      </c>
      <c r="KN49" s="19"/>
      <c r="KO49" s="96">
        <f t="shared" si="1441"/>
        <v>0</v>
      </c>
      <c r="KP49" s="19">
        <f t="shared" si="1442"/>
        <v>0</v>
      </c>
      <c r="KQ49" s="19">
        <f t="shared" si="1443"/>
        <v>0</v>
      </c>
      <c r="KR49" s="19">
        <f t="shared" si="1444"/>
        <v>0</v>
      </c>
      <c r="KS49" s="19">
        <f t="shared" si="1445"/>
        <v>0</v>
      </c>
      <c r="KT49" s="96">
        <f t="shared" si="1446"/>
        <v>0</v>
      </c>
      <c r="KU49" s="19">
        <f t="shared" si="1447"/>
        <v>0</v>
      </c>
      <c r="KV49" s="19">
        <f t="shared" si="1448"/>
        <v>0</v>
      </c>
      <c r="KW49" s="19">
        <f t="shared" si="1449"/>
        <v>0</v>
      </c>
      <c r="KX49" s="19">
        <f t="shared" si="1450"/>
        <v>0</v>
      </c>
      <c r="KY49" s="96">
        <f t="shared" si="1451"/>
        <v>0</v>
      </c>
      <c r="KZ49" s="19"/>
      <c r="LA49" s="19"/>
      <c r="LB49" s="19">
        <f t="shared" si="1452"/>
        <v>0</v>
      </c>
      <c r="LC49" s="19"/>
      <c r="LD49" s="96">
        <f t="shared" si="1453"/>
        <v>0</v>
      </c>
      <c r="LE49" s="19"/>
      <c r="LF49" s="19"/>
      <c r="LG49" s="19">
        <f t="shared" si="1454"/>
        <v>0</v>
      </c>
      <c r="LH49" s="19"/>
      <c r="LI49" s="96">
        <f t="shared" si="1455"/>
        <v>0</v>
      </c>
      <c r="LJ49" s="19"/>
      <c r="LK49" s="19"/>
      <c r="LL49" s="19">
        <f t="shared" si="1456"/>
        <v>0</v>
      </c>
      <c r="LM49" s="19"/>
      <c r="LN49" s="96">
        <f t="shared" si="1457"/>
        <v>0</v>
      </c>
      <c r="LO49" s="19"/>
      <c r="LP49" s="19"/>
      <c r="LQ49" s="19">
        <f t="shared" si="1458"/>
        <v>0</v>
      </c>
      <c r="LR49" s="19"/>
      <c r="LS49" s="96">
        <f t="shared" si="1459"/>
        <v>0</v>
      </c>
      <c r="LT49" s="19"/>
      <c r="LU49" s="19"/>
      <c r="LV49" s="19">
        <f t="shared" si="1460"/>
        <v>0</v>
      </c>
      <c r="LW49" s="19"/>
      <c r="LX49" s="96">
        <f t="shared" si="1461"/>
        <v>0</v>
      </c>
      <c r="LY49" s="19">
        <f t="shared" si="1462"/>
        <v>0</v>
      </c>
      <c r="LZ49" s="19">
        <f t="shared" si="1463"/>
        <v>0</v>
      </c>
      <c r="MA49" s="19">
        <f t="shared" si="1464"/>
        <v>0</v>
      </c>
      <c r="MB49" s="19">
        <f t="shared" si="1465"/>
        <v>0</v>
      </c>
      <c r="MC49" s="96">
        <f t="shared" si="1466"/>
        <v>0</v>
      </c>
      <c r="MD49" s="19"/>
      <c r="ME49" s="19"/>
      <c r="MF49" s="19">
        <f t="shared" si="1467"/>
        <v>0</v>
      </c>
      <c r="MG49" s="19"/>
      <c r="MH49" s="96">
        <f t="shared" si="1468"/>
        <v>0</v>
      </c>
      <c r="MI49" s="19">
        <f t="shared" si="1469"/>
        <v>0</v>
      </c>
      <c r="MJ49" s="19">
        <f t="shared" si="1470"/>
        <v>0</v>
      </c>
      <c r="MK49" s="19">
        <f t="shared" si="1471"/>
        <v>0</v>
      </c>
      <c r="ML49" s="19">
        <f t="shared" si="1472"/>
        <v>0</v>
      </c>
      <c r="MM49" s="96">
        <f t="shared" si="1473"/>
        <v>0</v>
      </c>
      <c r="MN49" s="19"/>
      <c r="MO49" s="19"/>
      <c r="MP49" s="19">
        <f t="shared" si="1474"/>
        <v>0</v>
      </c>
      <c r="MQ49" s="19"/>
      <c r="MR49" s="96">
        <f t="shared" si="1475"/>
        <v>0</v>
      </c>
      <c r="MS49" s="19"/>
      <c r="MT49" s="19"/>
      <c r="MU49" s="19">
        <f t="shared" si="1476"/>
        <v>0</v>
      </c>
      <c r="MV49" s="19"/>
      <c r="MW49" s="96">
        <f t="shared" si="1477"/>
        <v>0</v>
      </c>
      <c r="MX49" s="19">
        <f t="shared" si="1478"/>
        <v>0</v>
      </c>
      <c r="MY49" s="19">
        <f t="shared" si="1479"/>
        <v>0</v>
      </c>
      <c r="MZ49" s="19">
        <f t="shared" si="1480"/>
        <v>0</v>
      </c>
      <c r="NA49" s="19">
        <f t="shared" si="1481"/>
        <v>0</v>
      </c>
      <c r="NB49" s="96">
        <f t="shared" si="1482"/>
        <v>0</v>
      </c>
      <c r="NC49" s="19"/>
      <c r="ND49" s="19"/>
      <c r="NE49" s="19">
        <f t="shared" si="1483"/>
        <v>0</v>
      </c>
      <c r="NF49" s="19"/>
      <c r="NG49" s="96">
        <f t="shared" si="1484"/>
        <v>0</v>
      </c>
      <c r="NH49" s="19"/>
      <c r="NI49" s="19"/>
      <c r="NJ49" s="19">
        <f t="shared" si="1485"/>
        <v>0</v>
      </c>
      <c r="NK49" s="19"/>
      <c r="NL49" s="96">
        <f t="shared" si="1486"/>
        <v>0</v>
      </c>
      <c r="NM49" s="19">
        <f t="shared" si="1487"/>
        <v>0</v>
      </c>
      <c r="NN49" s="19">
        <f t="shared" si="1488"/>
        <v>0</v>
      </c>
      <c r="NO49" s="19">
        <f t="shared" si="1489"/>
        <v>0</v>
      </c>
      <c r="NP49" s="19">
        <f t="shared" si="1490"/>
        <v>0</v>
      </c>
      <c r="NQ49" s="96">
        <f t="shared" si="1491"/>
        <v>0</v>
      </c>
      <c r="NR49" s="19"/>
      <c r="NS49" s="19"/>
      <c r="NT49" s="19">
        <f t="shared" si="1492"/>
        <v>0</v>
      </c>
      <c r="NU49" s="19"/>
      <c r="NV49" s="96">
        <f t="shared" si="1493"/>
        <v>0</v>
      </c>
      <c r="NW49" s="19"/>
      <c r="NX49" s="19"/>
      <c r="NY49" s="19">
        <f t="shared" si="1494"/>
        <v>0</v>
      </c>
      <c r="NZ49" s="19"/>
      <c r="OA49" s="96">
        <f t="shared" si="1495"/>
        <v>0</v>
      </c>
      <c r="OB49" s="19">
        <f t="shared" si="1496"/>
        <v>0</v>
      </c>
      <c r="OC49" s="19">
        <f t="shared" si="1497"/>
        <v>0</v>
      </c>
      <c r="OD49" s="19">
        <f t="shared" si="1498"/>
        <v>0</v>
      </c>
      <c r="OE49" s="19">
        <f t="shared" si="1499"/>
        <v>0</v>
      </c>
      <c r="OF49" s="96">
        <f t="shared" si="1500"/>
        <v>0</v>
      </c>
      <c r="OG49" s="19"/>
      <c r="OH49" s="19"/>
      <c r="OI49" s="19">
        <f t="shared" si="1501"/>
        <v>0</v>
      </c>
      <c r="OJ49" s="19"/>
      <c r="OK49" s="96">
        <f t="shared" si="1502"/>
        <v>0</v>
      </c>
      <c r="OL49" s="19">
        <f t="shared" si="1503"/>
        <v>0</v>
      </c>
      <c r="OM49" s="19">
        <f t="shared" si="1504"/>
        <v>0</v>
      </c>
      <c r="ON49" s="19">
        <f t="shared" si="1505"/>
        <v>0</v>
      </c>
      <c r="OO49" s="19">
        <f t="shared" si="1506"/>
        <v>0</v>
      </c>
      <c r="OP49" s="96">
        <f t="shared" si="1507"/>
        <v>0</v>
      </c>
      <c r="OQ49" s="19">
        <f t="shared" si="1508"/>
        <v>0</v>
      </c>
      <c r="OR49" s="19">
        <f t="shared" si="1509"/>
        <v>0</v>
      </c>
      <c r="OS49" s="19">
        <f t="shared" si="1510"/>
        <v>0</v>
      </c>
      <c r="OT49" s="19">
        <f t="shared" si="1511"/>
        <v>0</v>
      </c>
      <c r="OU49" s="96">
        <f t="shared" si="1512"/>
        <v>0</v>
      </c>
      <c r="OV49" s="19"/>
      <c r="OW49" s="19"/>
      <c r="OX49" s="19">
        <f t="shared" si="1513"/>
        <v>0</v>
      </c>
      <c r="OY49" s="19"/>
      <c r="OZ49" s="96">
        <f t="shared" si="1514"/>
        <v>0</v>
      </c>
      <c r="PA49" s="19"/>
      <c r="PB49" s="19"/>
      <c r="PC49" s="19">
        <f t="shared" si="1515"/>
        <v>0</v>
      </c>
      <c r="PD49" s="19"/>
      <c r="PE49" s="96">
        <f t="shared" si="1516"/>
        <v>0</v>
      </c>
      <c r="PF49" s="19"/>
      <c r="PG49" s="19"/>
      <c r="PH49" s="19">
        <f t="shared" si="1517"/>
        <v>0</v>
      </c>
      <c r="PI49" s="19"/>
      <c r="PJ49" s="96">
        <f t="shared" si="1518"/>
        <v>0</v>
      </c>
      <c r="PK49" s="19">
        <f t="shared" si="1519"/>
        <v>0</v>
      </c>
      <c r="PL49" s="19">
        <f t="shared" si="1520"/>
        <v>0</v>
      </c>
      <c r="PM49" s="19">
        <f t="shared" si="1521"/>
        <v>0</v>
      </c>
      <c r="PN49" s="19">
        <f t="shared" si="1522"/>
        <v>0</v>
      </c>
      <c r="PO49" s="96">
        <f t="shared" si="1523"/>
        <v>0</v>
      </c>
      <c r="PP49" s="19"/>
      <c r="PQ49" s="19"/>
      <c r="PR49" s="19">
        <f t="shared" si="1524"/>
        <v>0</v>
      </c>
      <c r="PS49" s="19"/>
      <c r="PT49" s="96">
        <f t="shared" si="1525"/>
        <v>0</v>
      </c>
      <c r="PU49" s="19"/>
      <c r="PV49" s="19"/>
      <c r="PW49" s="19">
        <f t="shared" si="1526"/>
        <v>0</v>
      </c>
      <c r="PX49" s="19"/>
      <c r="PY49" s="96">
        <f t="shared" si="1527"/>
        <v>0</v>
      </c>
      <c r="PZ49" s="19"/>
      <c r="QA49" s="19"/>
      <c r="QB49" s="19">
        <f t="shared" si="1528"/>
        <v>0</v>
      </c>
      <c r="QC49" s="19"/>
      <c r="QD49" s="96">
        <f t="shared" si="1529"/>
        <v>0</v>
      </c>
      <c r="QE49" s="19"/>
      <c r="QF49" s="19"/>
      <c r="QG49" s="19">
        <f t="shared" si="1530"/>
        <v>0</v>
      </c>
      <c r="QH49" s="19"/>
      <c r="QI49" s="96">
        <f t="shared" si="1531"/>
        <v>0</v>
      </c>
      <c r="QJ49" s="19">
        <f t="shared" si="1532"/>
        <v>0</v>
      </c>
      <c r="QK49" s="19">
        <f t="shared" si="1533"/>
        <v>0</v>
      </c>
      <c r="QL49" s="19">
        <f t="shared" si="1534"/>
        <v>0</v>
      </c>
      <c r="QM49" s="19">
        <f t="shared" si="1535"/>
        <v>0</v>
      </c>
      <c r="QN49" s="96">
        <f t="shared" si="1536"/>
        <v>0</v>
      </c>
      <c r="QO49" s="19">
        <f t="shared" si="1537"/>
        <v>0</v>
      </c>
      <c r="QP49" s="19">
        <f t="shared" si="1538"/>
        <v>0</v>
      </c>
      <c r="QQ49" s="19">
        <f t="shared" si="1539"/>
        <v>0</v>
      </c>
      <c r="QR49" s="19">
        <f t="shared" si="1540"/>
        <v>0</v>
      </c>
      <c r="QS49" s="96">
        <f t="shared" si="1541"/>
        <v>0</v>
      </c>
      <c r="QT49" s="19"/>
      <c r="QU49" s="19"/>
      <c r="QV49" s="19">
        <f t="shared" si="1542"/>
        <v>0</v>
      </c>
      <c r="QW49" s="19"/>
      <c r="QX49" s="96">
        <f t="shared" si="1543"/>
        <v>0</v>
      </c>
      <c r="QY49" s="19"/>
      <c r="QZ49" s="19"/>
      <c r="RA49" s="19">
        <f t="shared" si="1544"/>
        <v>0</v>
      </c>
      <c r="RB49" s="19"/>
      <c r="RC49" s="96">
        <f t="shared" si="1545"/>
        <v>0</v>
      </c>
      <c r="RD49" s="19"/>
      <c r="RE49" s="19"/>
      <c r="RF49" s="19">
        <f t="shared" si="1546"/>
        <v>0</v>
      </c>
      <c r="RG49" s="19"/>
      <c r="RH49" s="96">
        <f t="shared" si="1547"/>
        <v>0</v>
      </c>
      <c r="RI49" s="19"/>
      <c r="RJ49" s="19"/>
      <c r="RK49" s="19">
        <f t="shared" si="1548"/>
        <v>0</v>
      </c>
      <c r="RL49" s="19"/>
      <c r="RM49" s="96">
        <f t="shared" si="1549"/>
        <v>0</v>
      </c>
      <c r="RN49" s="19"/>
      <c r="RO49" s="19"/>
      <c r="RP49" s="19">
        <f t="shared" si="1550"/>
        <v>0</v>
      </c>
      <c r="RQ49" s="19"/>
      <c r="RR49" s="96">
        <f t="shared" si="1551"/>
        <v>0</v>
      </c>
      <c r="RS49" s="19"/>
      <c r="RT49" s="19"/>
      <c r="RU49" s="19">
        <f t="shared" si="1552"/>
        <v>0</v>
      </c>
      <c r="RV49" s="19"/>
      <c r="RW49" s="96">
        <f t="shared" si="1553"/>
        <v>0</v>
      </c>
      <c r="RX49" s="19">
        <f t="shared" si="1554"/>
        <v>0</v>
      </c>
      <c r="RY49" s="19">
        <f t="shared" si="1555"/>
        <v>0</v>
      </c>
      <c r="RZ49" s="19">
        <f t="shared" si="1556"/>
        <v>0</v>
      </c>
      <c r="SA49" s="19">
        <f t="shared" si="1557"/>
        <v>0</v>
      </c>
      <c r="SB49" s="96">
        <f t="shared" si="1558"/>
        <v>0</v>
      </c>
      <c r="SC49" s="19"/>
      <c r="SD49" s="19"/>
      <c r="SE49" s="19">
        <f t="shared" si="1559"/>
        <v>0</v>
      </c>
      <c r="SF49" s="19"/>
      <c r="SG49" s="96">
        <f t="shared" si="1560"/>
        <v>0</v>
      </c>
      <c r="SH49" s="19"/>
      <c r="SI49" s="19"/>
      <c r="SJ49" s="19">
        <f t="shared" si="1561"/>
        <v>0</v>
      </c>
      <c r="SK49" s="19"/>
      <c r="SL49" s="96">
        <f t="shared" si="1562"/>
        <v>0</v>
      </c>
      <c r="SM49" s="19">
        <f t="shared" si="1563"/>
        <v>0</v>
      </c>
      <c r="SN49" s="19">
        <f t="shared" si="1564"/>
        <v>0</v>
      </c>
      <c r="SO49" s="19">
        <f t="shared" si="1565"/>
        <v>0</v>
      </c>
      <c r="SP49" s="19">
        <f t="shared" si="1566"/>
        <v>0</v>
      </c>
      <c r="SQ49" s="96">
        <f t="shared" si="1567"/>
        <v>0</v>
      </c>
      <c r="SR49" s="19">
        <f t="shared" si="1568"/>
        <v>0</v>
      </c>
      <c r="SS49" s="19">
        <f t="shared" si="1569"/>
        <v>0</v>
      </c>
      <c r="ST49" s="19">
        <f t="shared" si="1570"/>
        <v>0</v>
      </c>
      <c r="SU49" s="19">
        <f t="shared" si="1571"/>
        <v>0</v>
      </c>
      <c r="SV49" s="96">
        <f t="shared" si="1572"/>
        <v>0</v>
      </c>
      <c r="SW49" s="19"/>
      <c r="SX49" s="19"/>
      <c r="SY49" s="19">
        <f t="shared" si="1573"/>
        <v>0</v>
      </c>
      <c r="SZ49" s="19"/>
      <c r="TA49" s="96">
        <f t="shared" si="1574"/>
        <v>0</v>
      </c>
      <c r="TB49" s="19"/>
      <c r="TC49" s="19"/>
      <c r="TD49" s="19">
        <f t="shared" si="1575"/>
        <v>0</v>
      </c>
      <c r="TE49" s="19"/>
      <c r="TF49" s="96">
        <f t="shared" si="1576"/>
        <v>0</v>
      </c>
      <c r="TG49" s="19"/>
      <c r="TH49" s="19"/>
      <c r="TI49" s="19">
        <f t="shared" si="1577"/>
        <v>0</v>
      </c>
      <c r="TJ49" s="19"/>
      <c r="TK49" s="96">
        <f t="shared" si="1578"/>
        <v>0</v>
      </c>
      <c r="TL49" s="19"/>
      <c r="TM49" s="19"/>
      <c r="TN49" s="19">
        <f t="shared" si="1579"/>
        <v>0</v>
      </c>
      <c r="TO49" s="19"/>
      <c r="TP49" s="96">
        <f t="shared" si="1580"/>
        <v>0</v>
      </c>
      <c r="TQ49" s="19"/>
      <c r="TR49" s="19"/>
      <c r="TS49" s="19">
        <f t="shared" si="1581"/>
        <v>0</v>
      </c>
      <c r="TT49" s="19"/>
      <c r="TU49" s="96">
        <f t="shared" si="1582"/>
        <v>0</v>
      </c>
      <c r="TV49" s="19">
        <f t="shared" si="1583"/>
        <v>0</v>
      </c>
      <c r="TW49" s="19">
        <f t="shared" si="1584"/>
        <v>0</v>
      </c>
      <c r="TX49" s="19">
        <f t="shared" si="1585"/>
        <v>0</v>
      </c>
      <c r="TY49" s="19">
        <f t="shared" si="1586"/>
        <v>0</v>
      </c>
      <c r="TZ49" s="96">
        <f t="shared" si="1587"/>
        <v>0</v>
      </c>
      <c r="UA49" s="19"/>
      <c r="UB49" s="19"/>
      <c r="UC49" s="19">
        <f t="shared" si="1588"/>
        <v>0</v>
      </c>
      <c r="UD49" s="19"/>
      <c r="UE49" s="96">
        <f t="shared" si="1589"/>
        <v>0</v>
      </c>
      <c r="UF49" s="19">
        <f t="shared" si="312"/>
        <v>0</v>
      </c>
      <c r="UG49" s="19">
        <f t="shared" si="313"/>
        <v>0</v>
      </c>
      <c r="UH49" s="19">
        <f t="shared" si="314"/>
        <v>0</v>
      </c>
      <c r="UI49" s="19">
        <f t="shared" si="315"/>
        <v>0</v>
      </c>
      <c r="UJ49" s="96">
        <f t="shared" si="316"/>
        <v>0</v>
      </c>
      <c r="UK49" s="19">
        <f t="shared" si="1590"/>
        <v>0</v>
      </c>
      <c r="UL49" s="19">
        <f t="shared" si="1591"/>
        <v>0</v>
      </c>
      <c r="UM49" s="19">
        <f t="shared" si="1592"/>
        <v>0</v>
      </c>
      <c r="UN49" s="19">
        <f t="shared" si="1593"/>
        <v>0</v>
      </c>
      <c r="UO49" s="96">
        <f t="shared" si="1594"/>
        <v>0</v>
      </c>
      <c r="UP49" s="19">
        <v>727</v>
      </c>
      <c r="UQ49" s="19">
        <f t="shared" si="1595"/>
        <v>0</v>
      </c>
      <c r="UR49" s="19">
        <f t="shared" si="1596"/>
        <v>0</v>
      </c>
      <c r="US49" s="19">
        <f t="shared" si="1597"/>
        <v>0</v>
      </c>
      <c r="UT49" s="19">
        <f t="shared" si="1598"/>
        <v>0</v>
      </c>
      <c r="UU49" s="96">
        <f t="shared" si="1599"/>
        <v>0</v>
      </c>
      <c r="UV49" s="19">
        <f t="shared" si="1600"/>
        <v>727</v>
      </c>
      <c r="UW49" s="19">
        <f t="shared" si="1601"/>
        <v>0</v>
      </c>
      <c r="UX49" s="19">
        <f t="shared" si="1602"/>
        <v>0</v>
      </c>
      <c r="UY49" s="19">
        <f t="shared" si="1603"/>
        <v>0</v>
      </c>
      <c r="UZ49" s="19">
        <f t="shared" si="1604"/>
        <v>0</v>
      </c>
      <c r="VA49" s="96">
        <f t="shared" si="1605"/>
        <v>0</v>
      </c>
    </row>
    <row r="50" spans="1:573" s="26" customFormat="1" x14ac:dyDescent="0.25">
      <c r="A50" s="21">
        <v>40</v>
      </c>
      <c r="B50" s="22" t="s">
        <v>205</v>
      </c>
      <c r="C50" s="50" t="s">
        <v>162</v>
      </c>
      <c r="D50" s="24">
        <v>33050</v>
      </c>
      <c r="E50" s="24">
        <v>31367</v>
      </c>
      <c r="F50" s="24"/>
      <c r="G50" s="24">
        <f t="shared" si="134"/>
        <v>31367</v>
      </c>
      <c r="H50" s="24"/>
      <c r="I50" s="97">
        <f t="shared" si="135"/>
        <v>31367</v>
      </c>
      <c r="J50" s="24"/>
      <c r="K50" s="24"/>
      <c r="L50" s="24"/>
      <c r="M50" s="24">
        <f t="shared" si="136"/>
        <v>0</v>
      </c>
      <c r="N50" s="24"/>
      <c r="O50" s="97">
        <f t="shared" si="137"/>
        <v>0</v>
      </c>
      <c r="P50" s="24"/>
      <c r="Q50" s="24"/>
      <c r="R50" s="24"/>
      <c r="S50" s="24">
        <f t="shared" si="138"/>
        <v>0</v>
      </c>
      <c r="T50" s="24"/>
      <c r="U50" s="97">
        <f t="shared" si="139"/>
        <v>0</v>
      </c>
      <c r="V50" s="24"/>
      <c r="W50" s="24"/>
      <c r="X50" s="24"/>
      <c r="Y50" s="24">
        <f t="shared" si="140"/>
        <v>0</v>
      </c>
      <c r="Z50" s="24"/>
      <c r="AA50" s="97">
        <f t="shared" si="141"/>
        <v>0</v>
      </c>
      <c r="AB50" s="24"/>
      <c r="AC50" s="24"/>
      <c r="AD50" s="24"/>
      <c r="AE50" s="24">
        <f t="shared" si="142"/>
        <v>0</v>
      </c>
      <c r="AF50" s="24"/>
      <c r="AG50" s="97">
        <f t="shared" si="143"/>
        <v>0</v>
      </c>
      <c r="AH50" s="24"/>
      <c r="AI50" s="24"/>
      <c r="AJ50" s="24"/>
      <c r="AK50" s="24">
        <f t="shared" si="144"/>
        <v>0</v>
      </c>
      <c r="AL50" s="24"/>
      <c r="AM50" s="97">
        <f t="shared" si="145"/>
        <v>0</v>
      </c>
      <c r="AN50" s="24"/>
      <c r="AO50" s="24"/>
      <c r="AP50" s="24"/>
      <c r="AQ50" s="24">
        <f t="shared" si="146"/>
        <v>0</v>
      </c>
      <c r="AR50" s="24"/>
      <c r="AS50" s="97">
        <f t="shared" si="147"/>
        <v>0</v>
      </c>
      <c r="AT50" s="24"/>
      <c r="AU50" s="24"/>
      <c r="AV50" s="24"/>
      <c r="AW50" s="24">
        <f t="shared" si="148"/>
        <v>0</v>
      </c>
      <c r="AX50" s="24"/>
      <c r="AY50" s="97">
        <f t="shared" si="149"/>
        <v>0</v>
      </c>
      <c r="AZ50" s="24">
        <f t="shared" si="150"/>
        <v>0</v>
      </c>
      <c r="BA50" s="24">
        <f t="shared" si="151"/>
        <v>0</v>
      </c>
      <c r="BB50" s="24">
        <f t="shared" si="152"/>
        <v>0</v>
      </c>
      <c r="BC50" s="24">
        <f t="shared" si="153"/>
        <v>0</v>
      </c>
      <c r="BD50" s="24">
        <f t="shared" si="154"/>
        <v>0</v>
      </c>
      <c r="BE50" s="97">
        <f t="shared" si="155"/>
        <v>0</v>
      </c>
      <c r="BF50" s="24"/>
      <c r="BG50" s="24">
        <v>300</v>
      </c>
      <c r="BH50" s="24"/>
      <c r="BI50" s="24">
        <f t="shared" si="156"/>
        <v>300</v>
      </c>
      <c r="BJ50" s="24"/>
      <c r="BK50" s="97">
        <f t="shared" si="157"/>
        <v>300</v>
      </c>
      <c r="BL50" s="24">
        <f t="shared" si="158"/>
        <v>33050</v>
      </c>
      <c r="BM50" s="24">
        <f t="shared" si="159"/>
        <v>31667</v>
      </c>
      <c r="BN50" s="24">
        <f t="shared" si="160"/>
        <v>0</v>
      </c>
      <c r="BO50" s="24">
        <f t="shared" si="161"/>
        <v>31667</v>
      </c>
      <c r="BP50" s="24">
        <f t="shared" si="162"/>
        <v>0</v>
      </c>
      <c r="BQ50" s="97">
        <f t="shared" si="163"/>
        <v>31667</v>
      </c>
      <c r="BR50" s="24">
        <v>1694</v>
      </c>
      <c r="BS50" s="24">
        <v>3937</v>
      </c>
      <c r="BT50" s="24"/>
      <c r="BU50" s="24">
        <f t="shared" si="164"/>
        <v>3937</v>
      </c>
      <c r="BV50" s="24"/>
      <c r="BW50" s="97">
        <f t="shared" si="165"/>
        <v>3937</v>
      </c>
      <c r="BX50" s="24"/>
      <c r="BY50" s="24"/>
      <c r="BZ50" s="24"/>
      <c r="CA50" s="24">
        <f t="shared" si="166"/>
        <v>0</v>
      </c>
      <c r="CB50" s="24"/>
      <c r="CC50" s="97">
        <f t="shared" si="167"/>
        <v>0</v>
      </c>
      <c r="CD50" s="24"/>
      <c r="CE50" s="24"/>
      <c r="CF50" s="24"/>
      <c r="CG50" s="24">
        <f t="shared" si="1348"/>
        <v>0</v>
      </c>
      <c r="CH50" s="24"/>
      <c r="CI50" s="97">
        <f t="shared" si="1349"/>
        <v>0</v>
      </c>
      <c r="CJ50" s="24"/>
      <c r="CK50" s="24"/>
      <c r="CL50" s="24"/>
      <c r="CM50" s="24">
        <f t="shared" si="1350"/>
        <v>0</v>
      </c>
      <c r="CN50" s="24"/>
      <c r="CO50" s="97">
        <f t="shared" si="1351"/>
        <v>0</v>
      </c>
      <c r="CP50" s="24"/>
      <c r="CQ50" s="24"/>
      <c r="CR50" s="24"/>
      <c r="CS50" s="24">
        <f t="shared" si="1352"/>
        <v>0</v>
      </c>
      <c r="CT50" s="24"/>
      <c r="CU50" s="97">
        <f t="shared" si="1353"/>
        <v>0</v>
      </c>
      <c r="CV50" s="24"/>
      <c r="CW50" s="24"/>
      <c r="CX50" s="24"/>
      <c r="CY50" s="24">
        <f t="shared" si="1354"/>
        <v>0</v>
      </c>
      <c r="CZ50" s="24"/>
      <c r="DA50" s="97">
        <f t="shared" si="1355"/>
        <v>0</v>
      </c>
      <c r="DB50" s="24">
        <f t="shared" si="176"/>
        <v>1694</v>
      </c>
      <c r="DC50" s="24">
        <f t="shared" si="177"/>
        <v>3937</v>
      </c>
      <c r="DD50" s="24">
        <f t="shared" si="178"/>
        <v>0</v>
      </c>
      <c r="DE50" s="24">
        <f t="shared" si="179"/>
        <v>3937</v>
      </c>
      <c r="DF50" s="24">
        <f t="shared" si="180"/>
        <v>0</v>
      </c>
      <c r="DG50" s="97">
        <f t="shared" si="181"/>
        <v>3937</v>
      </c>
      <c r="DH50" s="24"/>
      <c r="DI50" s="24"/>
      <c r="DJ50" s="24">
        <f t="shared" si="182"/>
        <v>0</v>
      </c>
      <c r="DK50" s="24"/>
      <c r="DL50" s="97">
        <f t="shared" si="183"/>
        <v>0</v>
      </c>
      <c r="DM50" s="24"/>
      <c r="DN50" s="24"/>
      <c r="DO50" s="24">
        <f t="shared" si="184"/>
        <v>0</v>
      </c>
      <c r="DP50" s="24"/>
      <c r="DQ50" s="97">
        <f t="shared" si="185"/>
        <v>0</v>
      </c>
      <c r="DR50" s="24"/>
      <c r="DS50" s="24"/>
      <c r="DT50" s="24">
        <f t="shared" si="186"/>
        <v>0</v>
      </c>
      <c r="DU50" s="24"/>
      <c r="DV50" s="97">
        <f t="shared" si="187"/>
        <v>0</v>
      </c>
      <c r="DW50" s="24"/>
      <c r="DX50" s="24"/>
      <c r="DY50" s="24">
        <f t="shared" si="1356"/>
        <v>0</v>
      </c>
      <c r="DZ50" s="24"/>
      <c r="EA50" s="97">
        <f t="shared" si="1357"/>
        <v>0</v>
      </c>
      <c r="EB50" s="24"/>
      <c r="EC50" s="24"/>
      <c r="ED50" s="24">
        <f t="shared" si="1358"/>
        <v>0</v>
      </c>
      <c r="EE50" s="24"/>
      <c r="EF50" s="97">
        <f t="shared" si="1359"/>
        <v>0</v>
      </c>
      <c r="EG50" s="24"/>
      <c r="EH50" s="24"/>
      <c r="EI50" s="24">
        <f t="shared" si="1360"/>
        <v>0</v>
      </c>
      <c r="EJ50" s="24"/>
      <c r="EK50" s="97">
        <f t="shared" si="1361"/>
        <v>0</v>
      </c>
      <c r="EL50" s="24"/>
      <c r="EM50" s="24"/>
      <c r="EN50" s="24">
        <f t="shared" si="1362"/>
        <v>0</v>
      </c>
      <c r="EO50" s="24"/>
      <c r="EP50" s="97">
        <f t="shared" si="1363"/>
        <v>0</v>
      </c>
      <c r="EQ50" s="24"/>
      <c r="ER50" s="24"/>
      <c r="ES50" s="24">
        <f t="shared" si="1364"/>
        <v>0</v>
      </c>
      <c r="ET50" s="24"/>
      <c r="EU50" s="97">
        <f t="shared" si="1365"/>
        <v>0</v>
      </c>
      <c r="EV50" s="24">
        <f t="shared" si="1366"/>
        <v>0</v>
      </c>
      <c r="EW50" s="24">
        <f t="shared" si="1367"/>
        <v>0</v>
      </c>
      <c r="EX50" s="24">
        <f t="shared" si="1368"/>
        <v>0</v>
      </c>
      <c r="EY50" s="24">
        <f t="shared" si="1369"/>
        <v>0</v>
      </c>
      <c r="EZ50" s="97">
        <f t="shared" si="1370"/>
        <v>0</v>
      </c>
      <c r="FA50" s="24"/>
      <c r="FB50" s="24"/>
      <c r="FC50" s="24">
        <f t="shared" si="1371"/>
        <v>0</v>
      </c>
      <c r="FD50" s="24"/>
      <c r="FE50" s="97">
        <f t="shared" si="1372"/>
        <v>0</v>
      </c>
      <c r="FF50" s="24"/>
      <c r="FG50" s="24"/>
      <c r="FH50" s="24">
        <f t="shared" si="1373"/>
        <v>0</v>
      </c>
      <c r="FI50" s="24"/>
      <c r="FJ50" s="97">
        <f t="shared" si="1374"/>
        <v>0</v>
      </c>
      <c r="FK50" s="24"/>
      <c r="FL50" s="24"/>
      <c r="FM50" s="24">
        <f t="shared" si="1375"/>
        <v>0</v>
      </c>
      <c r="FN50" s="24"/>
      <c r="FO50" s="97">
        <f t="shared" si="1376"/>
        <v>0</v>
      </c>
      <c r="FP50" s="24"/>
      <c r="FQ50" s="24"/>
      <c r="FR50" s="24">
        <f t="shared" si="1377"/>
        <v>0</v>
      </c>
      <c r="FS50" s="24"/>
      <c r="FT50" s="97">
        <f t="shared" si="1378"/>
        <v>0</v>
      </c>
      <c r="FU50" s="24">
        <f t="shared" si="1379"/>
        <v>0</v>
      </c>
      <c r="FV50" s="24">
        <f t="shared" si="1380"/>
        <v>0</v>
      </c>
      <c r="FW50" s="24">
        <f t="shared" si="1381"/>
        <v>0</v>
      </c>
      <c r="FX50" s="24">
        <f t="shared" si="1382"/>
        <v>0</v>
      </c>
      <c r="FY50" s="97">
        <f t="shared" si="1383"/>
        <v>0</v>
      </c>
      <c r="FZ50" s="24"/>
      <c r="GA50" s="24"/>
      <c r="GB50" s="24">
        <f t="shared" si="1384"/>
        <v>0</v>
      </c>
      <c r="GC50" s="24"/>
      <c r="GD50" s="97">
        <f t="shared" si="1385"/>
        <v>0</v>
      </c>
      <c r="GE50" s="24"/>
      <c r="GF50" s="24"/>
      <c r="GG50" s="24">
        <f t="shared" si="1386"/>
        <v>0</v>
      </c>
      <c r="GH50" s="24"/>
      <c r="GI50" s="97">
        <f t="shared" si="1387"/>
        <v>0</v>
      </c>
      <c r="GJ50" s="24"/>
      <c r="GK50" s="24"/>
      <c r="GL50" s="24">
        <f t="shared" si="1388"/>
        <v>0</v>
      </c>
      <c r="GM50" s="24"/>
      <c r="GN50" s="97">
        <f t="shared" si="1389"/>
        <v>0</v>
      </c>
      <c r="GO50" s="24"/>
      <c r="GP50" s="24"/>
      <c r="GQ50" s="24">
        <f t="shared" si="1390"/>
        <v>0</v>
      </c>
      <c r="GR50" s="24"/>
      <c r="GS50" s="97">
        <f t="shared" si="1391"/>
        <v>0</v>
      </c>
      <c r="GT50" s="24"/>
      <c r="GU50" s="24"/>
      <c r="GV50" s="24">
        <f t="shared" si="1392"/>
        <v>0</v>
      </c>
      <c r="GW50" s="24"/>
      <c r="GX50" s="97">
        <f t="shared" si="1393"/>
        <v>0</v>
      </c>
      <c r="GY50" s="24">
        <f t="shared" si="1394"/>
        <v>0</v>
      </c>
      <c r="GZ50" s="24">
        <f t="shared" si="1395"/>
        <v>0</v>
      </c>
      <c r="HA50" s="24">
        <f t="shared" si="1396"/>
        <v>0</v>
      </c>
      <c r="HB50" s="24">
        <f t="shared" si="1397"/>
        <v>0</v>
      </c>
      <c r="HC50" s="97">
        <f t="shared" si="1398"/>
        <v>0</v>
      </c>
      <c r="HD50" s="24"/>
      <c r="HE50" s="24"/>
      <c r="HF50" s="24">
        <f t="shared" si="1399"/>
        <v>0</v>
      </c>
      <c r="HG50" s="24"/>
      <c r="HH50" s="97">
        <f t="shared" si="1400"/>
        <v>0</v>
      </c>
      <c r="HI50" s="24">
        <v>63600</v>
      </c>
      <c r="HJ50" s="24"/>
      <c r="HK50" s="24">
        <f t="shared" si="1401"/>
        <v>63600</v>
      </c>
      <c r="HL50" s="24"/>
      <c r="HM50" s="97">
        <f t="shared" si="1402"/>
        <v>63600</v>
      </c>
      <c r="HN50" s="24"/>
      <c r="HO50" s="24"/>
      <c r="HP50" s="24">
        <f t="shared" si="1403"/>
        <v>0</v>
      </c>
      <c r="HQ50" s="24"/>
      <c r="HR50" s="97">
        <f t="shared" si="1404"/>
        <v>0</v>
      </c>
      <c r="HS50" s="24">
        <f t="shared" si="1405"/>
        <v>63600</v>
      </c>
      <c r="HT50" s="24">
        <f t="shared" si="1406"/>
        <v>0</v>
      </c>
      <c r="HU50" s="24">
        <f t="shared" si="1407"/>
        <v>63600</v>
      </c>
      <c r="HV50" s="24">
        <f t="shared" si="1408"/>
        <v>0</v>
      </c>
      <c r="HW50" s="97">
        <f t="shared" si="1409"/>
        <v>63600</v>
      </c>
      <c r="HX50" s="24"/>
      <c r="HY50" s="24"/>
      <c r="HZ50" s="24">
        <f t="shared" si="1410"/>
        <v>0</v>
      </c>
      <c r="IA50" s="24"/>
      <c r="IB50" s="97">
        <f t="shared" si="1411"/>
        <v>0</v>
      </c>
      <c r="IC50" s="24"/>
      <c r="ID50" s="24"/>
      <c r="IE50" s="24">
        <f t="shared" si="1412"/>
        <v>0</v>
      </c>
      <c r="IF50" s="24"/>
      <c r="IG50" s="97">
        <f t="shared" si="1413"/>
        <v>0</v>
      </c>
      <c r="IH50" s="24"/>
      <c r="II50" s="24"/>
      <c r="IJ50" s="24">
        <f t="shared" si="1414"/>
        <v>0</v>
      </c>
      <c r="IK50" s="24"/>
      <c r="IL50" s="97">
        <f t="shared" si="1415"/>
        <v>0</v>
      </c>
      <c r="IM50" s="24"/>
      <c r="IN50" s="24"/>
      <c r="IO50" s="24">
        <f t="shared" si="1416"/>
        <v>0</v>
      </c>
      <c r="IP50" s="24"/>
      <c r="IQ50" s="97">
        <f t="shared" si="1417"/>
        <v>0</v>
      </c>
      <c r="IR50" s="24"/>
      <c r="IS50" s="24"/>
      <c r="IT50" s="24">
        <f t="shared" si="1418"/>
        <v>0</v>
      </c>
      <c r="IU50" s="24"/>
      <c r="IV50" s="97">
        <f t="shared" si="1419"/>
        <v>0</v>
      </c>
      <c r="IW50" s="24">
        <f t="shared" si="1420"/>
        <v>0</v>
      </c>
      <c r="IX50" s="24">
        <f t="shared" si="1421"/>
        <v>0</v>
      </c>
      <c r="IY50" s="24">
        <f t="shared" si="1422"/>
        <v>0</v>
      </c>
      <c r="IZ50" s="24">
        <f t="shared" si="1423"/>
        <v>0</v>
      </c>
      <c r="JA50" s="97">
        <f t="shared" si="1424"/>
        <v>0</v>
      </c>
      <c r="JB50" s="24"/>
      <c r="JC50" s="24"/>
      <c r="JD50" s="24">
        <f t="shared" si="1425"/>
        <v>0</v>
      </c>
      <c r="JE50" s="24"/>
      <c r="JF50" s="97">
        <f t="shared" si="1426"/>
        <v>0</v>
      </c>
      <c r="JG50" s="24"/>
      <c r="JH50" s="24"/>
      <c r="JI50" s="24">
        <f t="shared" si="1427"/>
        <v>0</v>
      </c>
      <c r="JJ50" s="24"/>
      <c r="JK50" s="97">
        <f t="shared" si="1428"/>
        <v>0</v>
      </c>
      <c r="JL50" s="24">
        <v>3915</v>
      </c>
      <c r="JM50" s="24"/>
      <c r="JN50" s="24">
        <f t="shared" si="1429"/>
        <v>3915</v>
      </c>
      <c r="JO50" s="24"/>
      <c r="JP50" s="97">
        <f t="shared" si="1430"/>
        <v>3915</v>
      </c>
      <c r="JQ50" s="24"/>
      <c r="JR50" s="24"/>
      <c r="JS50" s="24">
        <f t="shared" si="1431"/>
        <v>0</v>
      </c>
      <c r="JT50" s="24"/>
      <c r="JU50" s="97">
        <f t="shared" si="1432"/>
        <v>0</v>
      </c>
      <c r="JV50" s="24">
        <f t="shared" si="1606"/>
        <v>3915</v>
      </c>
      <c r="JW50" s="24">
        <f t="shared" si="1607"/>
        <v>0</v>
      </c>
      <c r="JX50" s="24">
        <f t="shared" si="1608"/>
        <v>3915</v>
      </c>
      <c r="JY50" s="24">
        <f t="shared" si="1609"/>
        <v>0</v>
      </c>
      <c r="JZ50" s="97">
        <f t="shared" si="1610"/>
        <v>3915</v>
      </c>
      <c r="KA50" s="24"/>
      <c r="KB50" s="24"/>
      <c r="KC50" s="24">
        <f t="shared" si="1433"/>
        <v>0</v>
      </c>
      <c r="KD50" s="24"/>
      <c r="KE50" s="97">
        <f t="shared" si="1434"/>
        <v>0</v>
      </c>
      <c r="KF50" s="24">
        <f t="shared" si="1435"/>
        <v>0</v>
      </c>
      <c r="KG50" s="24">
        <f t="shared" si="1436"/>
        <v>0</v>
      </c>
      <c r="KH50" s="24">
        <f t="shared" si="1437"/>
        <v>0</v>
      </c>
      <c r="KI50" s="24">
        <f t="shared" si="1438"/>
        <v>0</v>
      </c>
      <c r="KJ50" s="97">
        <f t="shared" si="1439"/>
        <v>0</v>
      </c>
      <c r="KK50" s="24"/>
      <c r="KL50" s="24"/>
      <c r="KM50" s="24">
        <f t="shared" si="1440"/>
        <v>0</v>
      </c>
      <c r="KN50" s="24"/>
      <c r="KO50" s="97">
        <f t="shared" si="1441"/>
        <v>0</v>
      </c>
      <c r="KP50" s="24">
        <f t="shared" si="1442"/>
        <v>0</v>
      </c>
      <c r="KQ50" s="24">
        <f t="shared" si="1443"/>
        <v>0</v>
      </c>
      <c r="KR50" s="24">
        <f t="shared" si="1444"/>
        <v>0</v>
      </c>
      <c r="KS50" s="24">
        <f t="shared" si="1445"/>
        <v>0</v>
      </c>
      <c r="KT50" s="97">
        <f t="shared" si="1446"/>
        <v>0</v>
      </c>
      <c r="KU50" s="24">
        <f t="shared" si="1447"/>
        <v>67515</v>
      </c>
      <c r="KV50" s="24">
        <f t="shared" si="1448"/>
        <v>0</v>
      </c>
      <c r="KW50" s="24">
        <f t="shared" si="1449"/>
        <v>67515</v>
      </c>
      <c r="KX50" s="24">
        <f t="shared" si="1450"/>
        <v>0</v>
      </c>
      <c r="KY50" s="97">
        <f t="shared" si="1451"/>
        <v>67515</v>
      </c>
      <c r="KZ50" s="24"/>
      <c r="LA50" s="24"/>
      <c r="LB50" s="24">
        <f t="shared" si="1452"/>
        <v>0</v>
      </c>
      <c r="LC50" s="24"/>
      <c r="LD50" s="97">
        <f t="shared" si="1453"/>
        <v>0</v>
      </c>
      <c r="LE50" s="24"/>
      <c r="LF50" s="24"/>
      <c r="LG50" s="24">
        <f t="shared" si="1454"/>
        <v>0</v>
      </c>
      <c r="LH50" s="24"/>
      <c r="LI50" s="97">
        <f t="shared" si="1455"/>
        <v>0</v>
      </c>
      <c r="LJ50" s="24"/>
      <c r="LK50" s="24"/>
      <c r="LL50" s="24">
        <f t="shared" si="1456"/>
        <v>0</v>
      </c>
      <c r="LM50" s="24"/>
      <c r="LN50" s="97">
        <f t="shared" si="1457"/>
        <v>0</v>
      </c>
      <c r="LO50" s="24"/>
      <c r="LP50" s="24"/>
      <c r="LQ50" s="24">
        <f t="shared" si="1458"/>
        <v>0</v>
      </c>
      <c r="LR50" s="24"/>
      <c r="LS50" s="97">
        <f t="shared" si="1459"/>
        <v>0</v>
      </c>
      <c r="LT50" s="24"/>
      <c r="LU50" s="24"/>
      <c r="LV50" s="24">
        <f t="shared" si="1460"/>
        <v>0</v>
      </c>
      <c r="LW50" s="24"/>
      <c r="LX50" s="97">
        <f t="shared" si="1461"/>
        <v>0</v>
      </c>
      <c r="LY50" s="24">
        <f t="shared" si="1462"/>
        <v>0</v>
      </c>
      <c r="LZ50" s="24">
        <f t="shared" si="1463"/>
        <v>0</v>
      </c>
      <c r="MA50" s="24">
        <f t="shared" si="1464"/>
        <v>0</v>
      </c>
      <c r="MB50" s="24">
        <f t="shared" si="1465"/>
        <v>0</v>
      </c>
      <c r="MC50" s="97">
        <f t="shared" si="1466"/>
        <v>0</v>
      </c>
      <c r="MD50" s="24"/>
      <c r="ME50" s="24"/>
      <c r="MF50" s="24">
        <f t="shared" si="1467"/>
        <v>0</v>
      </c>
      <c r="MG50" s="24"/>
      <c r="MH50" s="97">
        <f t="shared" si="1468"/>
        <v>0</v>
      </c>
      <c r="MI50" s="24">
        <f t="shared" si="1469"/>
        <v>0</v>
      </c>
      <c r="MJ50" s="24">
        <f t="shared" si="1470"/>
        <v>0</v>
      </c>
      <c r="MK50" s="24">
        <f t="shared" si="1471"/>
        <v>0</v>
      </c>
      <c r="ML50" s="24">
        <f t="shared" si="1472"/>
        <v>0</v>
      </c>
      <c r="MM50" s="97">
        <f t="shared" si="1473"/>
        <v>0</v>
      </c>
      <c r="MN50" s="24"/>
      <c r="MO50" s="24"/>
      <c r="MP50" s="24">
        <f t="shared" si="1474"/>
        <v>0</v>
      </c>
      <c r="MQ50" s="24"/>
      <c r="MR50" s="97">
        <f t="shared" si="1475"/>
        <v>0</v>
      </c>
      <c r="MS50" s="24"/>
      <c r="MT50" s="24"/>
      <c r="MU50" s="24">
        <f t="shared" si="1476"/>
        <v>0</v>
      </c>
      <c r="MV50" s="24"/>
      <c r="MW50" s="97">
        <f t="shared" si="1477"/>
        <v>0</v>
      </c>
      <c r="MX50" s="24">
        <f t="shared" si="1478"/>
        <v>0</v>
      </c>
      <c r="MY50" s="24">
        <f t="shared" si="1479"/>
        <v>0</v>
      </c>
      <c r="MZ50" s="24">
        <f t="shared" si="1480"/>
        <v>0</v>
      </c>
      <c r="NA50" s="24">
        <f t="shared" si="1481"/>
        <v>0</v>
      </c>
      <c r="NB50" s="97">
        <f t="shared" si="1482"/>
        <v>0</v>
      </c>
      <c r="NC50" s="24"/>
      <c r="ND50" s="24"/>
      <c r="NE50" s="24">
        <f t="shared" si="1483"/>
        <v>0</v>
      </c>
      <c r="NF50" s="24"/>
      <c r="NG50" s="97">
        <f t="shared" si="1484"/>
        <v>0</v>
      </c>
      <c r="NH50" s="24"/>
      <c r="NI50" s="24"/>
      <c r="NJ50" s="24">
        <f t="shared" si="1485"/>
        <v>0</v>
      </c>
      <c r="NK50" s="24"/>
      <c r="NL50" s="97">
        <f t="shared" si="1486"/>
        <v>0</v>
      </c>
      <c r="NM50" s="24">
        <f t="shared" si="1487"/>
        <v>0</v>
      </c>
      <c r="NN50" s="24">
        <f t="shared" si="1488"/>
        <v>0</v>
      </c>
      <c r="NO50" s="24">
        <f t="shared" si="1489"/>
        <v>0</v>
      </c>
      <c r="NP50" s="24">
        <f t="shared" si="1490"/>
        <v>0</v>
      </c>
      <c r="NQ50" s="97">
        <f t="shared" si="1491"/>
        <v>0</v>
      </c>
      <c r="NR50" s="24"/>
      <c r="NS50" s="24"/>
      <c r="NT50" s="24">
        <f t="shared" si="1492"/>
        <v>0</v>
      </c>
      <c r="NU50" s="24"/>
      <c r="NV50" s="97">
        <f t="shared" si="1493"/>
        <v>0</v>
      </c>
      <c r="NW50" s="24"/>
      <c r="NX50" s="24"/>
      <c r="NY50" s="24">
        <f t="shared" si="1494"/>
        <v>0</v>
      </c>
      <c r="NZ50" s="24"/>
      <c r="OA50" s="97">
        <f t="shared" si="1495"/>
        <v>0</v>
      </c>
      <c r="OB50" s="24">
        <f t="shared" si="1496"/>
        <v>0</v>
      </c>
      <c r="OC50" s="24">
        <f t="shared" si="1497"/>
        <v>0</v>
      </c>
      <c r="OD50" s="24">
        <f t="shared" si="1498"/>
        <v>0</v>
      </c>
      <c r="OE50" s="24">
        <f t="shared" si="1499"/>
        <v>0</v>
      </c>
      <c r="OF50" s="97">
        <f t="shared" si="1500"/>
        <v>0</v>
      </c>
      <c r="OG50" s="24"/>
      <c r="OH50" s="24"/>
      <c r="OI50" s="24">
        <f t="shared" si="1501"/>
        <v>0</v>
      </c>
      <c r="OJ50" s="24"/>
      <c r="OK50" s="97">
        <f t="shared" si="1502"/>
        <v>0</v>
      </c>
      <c r="OL50" s="24">
        <f t="shared" si="1503"/>
        <v>0</v>
      </c>
      <c r="OM50" s="24">
        <f t="shared" si="1504"/>
        <v>0</v>
      </c>
      <c r="ON50" s="24">
        <f t="shared" si="1505"/>
        <v>0</v>
      </c>
      <c r="OO50" s="24">
        <f t="shared" si="1506"/>
        <v>0</v>
      </c>
      <c r="OP50" s="97">
        <f t="shared" si="1507"/>
        <v>0</v>
      </c>
      <c r="OQ50" s="24">
        <f t="shared" si="1508"/>
        <v>0</v>
      </c>
      <c r="OR50" s="24">
        <f t="shared" si="1509"/>
        <v>0</v>
      </c>
      <c r="OS50" s="24">
        <f t="shared" si="1510"/>
        <v>0</v>
      </c>
      <c r="OT50" s="24">
        <f t="shared" si="1511"/>
        <v>0</v>
      </c>
      <c r="OU50" s="97">
        <f t="shared" si="1512"/>
        <v>0</v>
      </c>
      <c r="OV50" s="24"/>
      <c r="OW50" s="24"/>
      <c r="OX50" s="24">
        <f t="shared" si="1513"/>
        <v>0</v>
      </c>
      <c r="OY50" s="24"/>
      <c r="OZ50" s="97">
        <f t="shared" si="1514"/>
        <v>0</v>
      </c>
      <c r="PA50" s="24"/>
      <c r="PB50" s="24"/>
      <c r="PC50" s="24">
        <f t="shared" si="1515"/>
        <v>0</v>
      </c>
      <c r="PD50" s="24"/>
      <c r="PE50" s="97">
        <f t="shared" si="1516"/>
        <v>0</v>
      </c>
      <c r="PF50" s="24"/>
      <c r="PG50" s="24"/>
      <c r="PH50" s="24">
        <f t="shared" si="1517"/>
        <v>0</v>
      </c>
      <c r="PI50" s="24"/>
      <c r="PJ50" s="97">
        <f t="shared" si="1518"/>
        <v>0</v>
      </c>
      <c r="PK50" s="24">
        <f t="shared" si="1519"/>
        <v>0</v>
      </c>
      <c r="PL50" s="24">
        <f t="shared" si="1520"/>
        <v>0</v>
      </c>
      <c r="PM50" s="24">
        <f t="shared" si="1521"/>
        <v>0</v>
      </c>
      <c r="PN50" s="24">
        <f t="shared" si="1522"/>
        <v>0</v>
      </c>
      <c r="PO50" s="97">
        <f t="shared" si="1523"/>
        <v>0</v>
      </c>
      <c r="PP50" s="24"/>
      <c r="PQ50" s="24"/>
      <c r="PR50" s="24">
        <f t="shared" si="1524"/>
        <v>0</v>
      </c>
      <c r="PS50" s="24"/>
      <c r="PT50" s="97">
        <f t="shared" si="1525"/>
        <v>0</v>
      </c>
      <c r="PU50" s="24"/>
      <c r="PV50" s="24"/>
      <c r="PW50" s="24">
        <f t="shared" si="1526"/>
        <v>0</v>
      </c>
      <c r="PX50" s="24"/>
      <c r="PY50" s="97">
        <f t="shared" si="1527"/>
        <v>0</v>
      </c>
      <c r="PZ50" s="24"/>
      <c r="QA50" s="24"/>
      <c r="QB50" s="24">
        <f t="shared" si="1528"/>
        <v>0</v>
      </c>
      <c r="QC50" s="24"/>
      <c r="QD50" s="97">
        <f t="shared" si="1529"/>
        <v>0</v>
      </c>
      <c r="QE50" s="24"/>
      <c r="QF50" s="24"/>
      <c r="QG50" s="24">
        <f t="shared" si="1530"/>
        <v>0</v>
      </c>
      <c r="QH50" s="24"/>
      <c r="QI50" s="97">
        <f t="shared" si="1531"/>
        <v>0</v>
      </c>
      <c r="QJ50" s="24">
        <f t="shared" si="1532"/>
        <v>0</v>
      </c>
      <c r="QK50" s="24">
        <f t="shared" si="1533"/>
        <v>0</v>
      </c>
      <c r="QL50" s="24">
        <f t="shared" si="1534"/>
        <v>0</v>
      </c>
      <c r="QM50" s="24">
        <f t="shared" si="1535"/>
        <v>0</v>
      </c>
      <c r="QN50" s="97">
        <f t="shared" si="1536"/>
        <v>0</v>
      </c>
      <c r="QO50" s="24">
        <f t="shared" si="1537"/>
        <v>0</v>
      </c>
      <c r="QP50" s="24">
        <f t="shared" si="1538"/>
        <v>0</v>
      </c>
      <c r="QQ50" s="24">
        <f t="shared" si="1539"/>
        <v>0</v>
      </c>
      <c r="QR50" s="24">
        <f t="shared" si="1540"/>
        <v>0</v>
      </c>
      <c r="QS50" s="97">
        <f t="shared" si="1541"/>
        <v>0</v>
      </c>
      <c r="QT50" s="24"/>
      <c r="QU50" s="24"/>
      <c r="QV50" s="24">
        <f t="shared" si="1542"/>
        <v>0</v>
      </c>
      <c r="QW50" s="24"/>
      <c r="QX50" s="97">
        <f t="shared" si="1543"/>
        <v>0</v>
      </c>
      <c r="QY50" s="24"/>
      <c r="QZ50" s="24"/>
      <c r="RA50" s="24">
        <f t="shared" si="1544"/>
        <v>0</v>
      </c>
      <c r="RB50" s="24"/>
      <c r="RC50" s="97">
        <f t="shared" si="1545"/>
        <v>0</v>
      </c>
      <c r="RD50" s="24"/>
      <c r="RE50" s="24"/>
      <c r="RF50" s="24">
        <f t="shared" si="1546"/>
        <v>0</v>
      </c>
      <c r="RG50" s="24"/>
      <c r="RH50" s="97">
        <f t="shared" si="1547"/>
        <v>0</v>
      </c>
      <c r="RI50" s="24"/>
      <c r="RJ50" s="24"/>
      <c r="RK50" s="24">
        <f t="shared" si="1548"/>
        <v>0</v>
      </c>
      <c r="RL50" s="24"/>
      <c r="RM50" s="97">
        <f t="shared" si="1549"/>
        <v>0</v>
      </c>
      <c r="RN50" s="24"/>
      <c r="RO50" s="24"/>
      <c r="RP50" s="24">
        <f t="shared" si="1550"/>
        <v>0</v>
      </c>
      <c r="RQ50" s="24"/>
      <c r="RR50" s="97">
        <f t="shared" si="1551"/>
        <v>0</v>
      </c>
      <c r="RS50" s="24"/>
      <c r="RT50" s="24"/>
      <c r="RU50" s="24">
        <f t="shared" si="1552"/>
        <v>0</v>
      </c>
      <c r="RV50" s="24"/>
      <c r="RW50" s="97">
        <f t="shared" si="1553"/>
        <v>0</v>
      </c>
      <c r="RX50" s="24">
        <f t="shared" si="1554"/>
        <v>0</v>
      </c>
      <c r="RY50" s="24">
        <f t="shared" si="1555"/>
        <v>0</v>
      </c>
      <c r="RZ50" s="24">
        <f t="shared" si="1556"/>
        <v>0</v>
      </c>
      <c r="SA50" s="24">
        <f t="shared" si="1557"/>
        <v>0</v>
      </c>
      <c r="SB50" s="97">
        <f t="shared" si="1558"/>
        <v>0</v>
      </c>
      <c r="SC50" s="24"/>
      <c r="SD50" s="24"/>
      <c r="SE50" s="24">
        <f t="shared" si="1559"/>
        <v>0</v>
      </c>
      <c r="SF50" s="24"/>
      <c r="SG50" s="97">
        <f t="shared" si="1560"/>
        <v>0</v>
      </c>
      <c r="SH50" s="24">
        <v>3431755</v>
      </c>
      <c r="SI50" s="24"/>
      <c r="SJ50" s="24">
        <f t="shared" si="1561"/>
        <v>3431755</v>
      </c>
      <c r="SK50" s="24"/>
      <c r="SL50" s="97">
        <f t="shared" si="1562"/>
        <v>3431755</v>
      </c>
      <c r="SM50" s="24">
        <f t="shared" si="1563"/>
        <v>3431755</v>
      </c>
      <c r="SN50" s="24">
        <f t="shared" si="1564"/>
        <v>0</v>
      </c>
      <c r="SO50" s="24">
        <f t="shared" si="1565"/>
        <v>3431755</v>
      </c>
      <c r="SP50" s="24">
        <f t="shared" si="1566"/>
        <v>0</v>
      </c>
      <c r="SQ50" s="97">
        <f t="shared" si="1567"/>
        <v>3431755</v>
      </c>
      <c r="SR50" s="24">
        <f t="shared" si="1568"/>
        <v>3431755</v>
      </c>
      <c r="SS50" s="24">
        <f t="shared" si="1569"/>
        <v>0</v>
      </c>
      <c r="ST50" s="24">
        <f t="shared" si="1570"/>
        <v>3431755</v>
      </c>
      <c r="SU50" s="24">
        <f t="shared" si="1571"/>
        <v>0</v>
      </c>
      <c r="SV50" s="97">
        <f t="shared" si="1572"/>
        <v>3431755</v>
      </c>
      <c r="SW50" s="24"/>
      <c r="SX50" s="24"/>
      <c r="SY50" s="24">
        <f t="shared" si="1573"/>
        <v>0</v>
      </c>
      <c r="SZ50" s="24"/>
      <c r="TA50" s="97">
        <f t="shared" si="1574"/>
        <v>0</v>
      </c>
      <c r="TB50" s="24"/>
      <c r="TC50" s="24"/>
      <c r="TD50" s="24">
        <f t="shared" si="1575"/>
        <v>0</v>
      </c>
      <c r="TE50" s="24"/>
      <c r="TF50" s="97">
        <f t="shared" si="1576"/>
        <v>0</v>
      </c>
      <c r="TG50" s="24"/>
      <c r="TH50" s="24"/>
      <c r="TI50" s="24">
        <f t="shared" si="1577"/>
        <v>0</v>
      </c>
      <c r="TJ50" s="24"/>
      <c r="TK50" s="97">
        <f t="shared" si="1578"/>
        <v>0</v>
      </c>
      <c r="TL50" s="24"/>
      <c r="TM50" s="24"/>
      <c r="TN50" s="24">
        <f t="shared" si="1579"/>
        <v>0</v>
      </c>
      <c r="TO50" s="24"/>
      <c r="TP50" s="97">
        <f t="shared" si="1580"/>
        <v>0</v>
      </c>
      <c r="TQ50" s="24"/>
      <c r="TR50" s="24"/>
      <c r="TS50" s="24">
        <f t="shared" si="1581"/>
        <v>0</v>
      </c>
      <c r="TT50" s="24"/>
      <c r="TU50" s="97">
        <f t="shared" si="1582"/>
        <v>0</v>
      </c>
      <c r="TV50" s="24">
        <f t="shared" si="1583"/>
        <v>0</v>
      </c>
      <c r="TW50" s="24">
        <f t="shared" si="1584"/>
        <v>0</v>
      </c>
      <c r="TX50" s="24">
        <f t="shared" si="1585"/>
        <v>0</v>
      </c>
      <c r="TY50" s="24">
        <f t="shared" si="1586"/>
        <v>0</v>
      </c>
      <c r="TZ50" s="97">
        <f t="shared" si="1587"/>
        <v>0</v>
      </c>
      <c r="UA50" s="24"/>
      <c r="UB50" s="24"/>
      <c r="UC50" s="24">
        <f t="shared" si="1588"/>
        <v>0</v>
      </c>
      <c r="UD50" s="24"/>
      <c r="UE50" s="97">
        <f t="shared" si="1589"/>
        <v>0</v>
      </c>
      <c r="UF50" s="24">
        <f t="shared" si="312"/>
        <v>0</v>
      </c>
      <c r="UG50" s="24">
        <f t="shared" si="313"/>
        <v>0</v>
      </c>
      <c r="UH50" s="24">
        <f t="shared" si="314"/>
        <v>0</v>
      </c>
      <c r="UI50" s="24">
        <f t="shared" si="315"/>
        <v>0</v>
      </c>
      <c r="UJ50" s="97">
        <f t="shared" si="316"/>
        <v>0</v>
      </c>
      <c r="UK50" s="24">
        <f t="shared" si="1590"/>
        <v>0</v>
      </c>
      <c r="UL50" s="24">
        <f t="shared" si="1591"/>
        <v>0</v>
      </c>
      <c r="UM50" s="24">
        <f t="shared" si="1592"/>
        <v>0</v>
      </c>
      <c r="UN50" s="24">
        <f t="shared" si="1593"/>
        <v>0</v>
      </c>
      <c r="UO50" s="97">
        <f t="shared" si="1594"/>
        <v>0</v>
      </c>
      <c r="UP50" s="24">
        <v>3159229</v>
      </c>
      <c r="UQ50" s="24">
        <f t="shared" si="1595"/>
        <v>3499270</v>
      </c>
      <c r="UR50" s="24">
        <f t="shared" si="1596"/>
        <v>0</v>
      </c>
      <c r="US50" s="24">
        <f t="shared" si="1597"/>
        <v>3499270</v>
      </c>
      <c r="UT50" s="24">
        <f t="shared" si="1598"/>
        <v>0</v>
      </c>
      <c r="UU50" s="97">
        <f t="shared" si="1599"/>
        <v>3499270</v>
      </c>
      <c r="UV50" s="24">
        <f t="shared" si="1600"/>
        <v>3193973</v>
      </c>
      <c r="UW50" s="24">
        <f t="shared" si="1601"/>
        <v>3534874</v>
      </c>
      <c r="UX50" s="24">
        <f t="shared" si="1602"/>
        <v>0</v>
      </c>
      <c r="UY50" s="24">
        <f t="shared" si="1603"/>
        <v>3534874</v>
      </c>
      <c r="UZ50" s="24">
        <f t="shared" si="1604"/>
        <v>0</v>
      </c>
      <c r="VA50" s="97">
        <f t="shared" si="1605"/>
        <v>3534874</v>
      </c>
    </row>
    <row r="51" spans="1:573" s="26" customFormat="1" x14ac:dyDescent="0.25">
      <c r="A51" s="21">
        <v>41</v>
      </c>
      <c r="B51" s="22" t="s">
        <v>206</v>
      </c>
      <c r="C51" s="50" t="s">
        <v>163</v>
      </c>
      <c r="D51" s="24">
        <v>180010</v>
      </c>
      <c r="E51" s="24">
        <v>282069</v>
      </c>
      <c r="F51" s="24"/>
      <c r="G51" s="24">
        <f t="shared" si="134"/>
        <v>282069</v>
      </c>
      <c r="H51" s="24"/>
      <c r="I51" s="97">
        <f t="shared" si="135"/>
        <v>282069</v>
      </c>
      <c r="J51" s="24"/>
      <c r="K51" s="24"/>
      <c r="L51" s="24"/>
      <c r="M51" s="24">
        <f t="shared" si="136"/>
        <v>0</v>
      </c>
      <c r="N51" s="24"/>
      <c r="O51" s="97">
        <f t="shared" si="137"/>
        <v>0</v>
      </c>
      <c r="P51" s="24"/>
      <c r="Q51" s="24"/>
      <c r="R51" s="24"/>
      <c r="S51" s="24">
        <f t="shared" si="138"/>
        <v>0</v>
      </c>
      <c r="T51" s="24"/>
      <c r="U51" s="97">
        <f t="shared" si="139"/>
        <v>0</v>
      </c>
      <c r="V51" s="24">
        <v>7</v>
      </c>
      <c r="W51" s="24"/>
      <c r="X51" s="24"/>
      <c r="Y51" s="24">
        <f t="shared" si="140"/>
        <v>0</v>
      </c>
      <c r="Z51" s="24"/>
      <c r="AA51" s="97">
        <f t="shared" si="141"/>
        <v>0</v>
      </c>
      <c r="AB51" s="24"/>
      <c r="AC51" s="24"/>
      <c r="AD51" s="24"/>
      <c r="AE51" s="24">
        <f t="shared" si="142"/>
        <v>0</v>
      </c>
      <c r="AF51" s="24"/>
      <c r="AG51" s="97">
        <f t="shared" si="143"/>
        <v>0</v>
      </c>
      <c r="AH51" s="24"/>
      <c r="AI51" s="24"/>
      <c r="AJ51" s="24"/>
      <c r="AK51" s="24">
        <f t="shared" si="144"/>
        <v>0</v>
      </c>
      <c r="AL51" s="24"/>
      <c r="AM51" s="97">
        <f t="shared" si="145"/>
        <v>0</v>
      </c>
      <c r="AN51" s="24"/>
      <c r="AO51" s="24"/>
      <c r="AP51" s="24"/>
      <c r="AQ51" s="24">
        <f t="shared" si="146"/>
        <v>0</v>
      </c>
      <c r="AR51" s="24"/>
      <c r="AS51" s="97">
        <f t="shared" si="147"/>
        <v>0</v>
      </c>
      <c r="AT51" s="24"/>
      <c r="AU51" s="24"/>
      <c r="AV51" s="24"/>
      <c r="AW51" s="24">
        <f t="shared" si="148"/>
        <v>0</v>
      </c>
      <c r="AX51" s="24"/>
      <c r="AY51" s="97">
        <f t="shared" si="149"/>
        <v>0</v>
      </c>
      <c r="AZ51" s="24">
        <f t="shared" si="150"/>
        <v>7</v>
      </c>
      <c r="BA51" s="24">
        <f t="shared" si="151"/>
        <v>0</v>
      </c>
      <c r="BB51" s="24">
        <f t="shared" si="152"/>
        <v>0</v>
      </c>
      <c r="BC51" s="24">
        <f t="shared" si="153"/>
        <v>0</v>
      </c>
      <c r="BD51" s="24">
        <f t="shared" si="154"/>
        <v>0</v>
      </c>
      <c r="BE51" s="97">
        <f t="shared" si="155"/>
        <v>0</v>
      </c>
      <c r="BF51" s="24">
        <v>435</v>
      </c>
      <c r="BG51" s="24">
        <v>1000</v>
      </c>
      <c r="BH51" s="24"/>
      <c r="BI51" s="24">
        <f t="shared" si="156"/>
        <v>1000</v>
      </c>
      <c r="BJ51" s="24"/>
      <c r="BK51" s="97">
        <f t="shared" si="157"/>
        <v>1000</v>
      </c>
      <c r="BL51" s="24">
        <f t="shared" si="158"/>
        <v>180452</v>
      </c>
      <c r="BM51" s="24">
        <f t="shared" si="159"/>
        <v>283069</v>
      </c>
      <c r="BN51" s="24">
        <f t="shared" si="160"/>
        <v>0</v>
      </c>
      <c r="BO51" s="24">
        <f t="shared" si="161"/>
        <v>283069</v>
      </c>
      <c r="BP51" s="24">
        <f t="shared" si="162"/>
        <v>0</v>
      </c>
      <c r="BQ51" s="97">
        <f t="shared" si="163"/>
        <v>283069</v>
      </c>
      <c r="BR51" s="24">
        <v>35908</v>
      </c>
      <c r="BS51" s="24">
        <v>45493</v>
      </c>
      <c r="BT51" s="24"/>
      <c r="BU51" s="24">
        <f t="shared" si="164"/>
        <v>45493</v>
      </c>
      <c r="BV51" s="24"/>
      <c r="BW51" s="97">
        <f t="shared" si="165"/>
        <v>45493</v>
      </c>
      <c r="BX51" s="24"/>
      <c r="BY51" s="24"/>
      <c r="BZ51" s="24"/>
      <c r="CA51" s="24">
        <f t="shared" si="166"/>
        <v>0</v>
      </c>
      <c r="CB51" s="24"/>
      <c r="CC51" s="97">
        <f t="shared" si="167"/>
        <v>0</v>
      </c>
      <c r="CD51" s="24"/>
      <c r="CE51" s="24"/>
      <c r="CF51" s="24"/>
      <c r="CG51" s="24">
        <f t="shared" si="1348"/>
        <v>0</v>
      </c>
      <c r="CH51" s="24"/>
      <c r="CI51" s="97">
        <f t="shared" si="1349"/>
        <v>0</v>
      </c>
      <c r="CJ51" s="24"/>
      <c r="CK51" s="24"/>
      <c r="CL51" s="24"/>
      <c r="CM51" s="24">
        <f t="shared" si="1350"/>
        <v>0</v>
      </c>
      <c r="CN51" s="24"/>
      <c r="CO51" s="97">
        <f t="shared" si="1351"/>
        <v>0</v>
      </c>
      <c r="CP51" s="24"/>
      <c r="CQ51" s="24"/>
      <c r="CR51" s="24"/>
      <c r="CS51" s="24">
        <f t="shared" si="1352"/>
        <v>0</v>
      </c>
      <c r="CT51" s="24"/>
      <c r="CU51" s="97">
        <f t="shared" si="1353"/>
        <v>0</v>
      </c>
      <c r="CV51" s="24"/>
      <c r="CW51" s="24"/>
      <c r="CX51" s="24"/>
      <c r="CY51" s="24">
        <f t="shared" si="1354"/>
        <v>0</v>
      </c>
      <c r="CZ51" s="24"/>
      <c r="DA51" s="97">
        <f t="shared" si="1355"/>
        <v>0</v>
      </c>
      <c r="DB51" s="24">
        <f t="shared" si="176"/>
        <v>35908</v>
      </c>
      <c r="DC51" s="24">
        <f t="shared" si="177"/>
        <v>45493</v>
      </c>
      <c r="DD51" s="24">
        <f t="shared" si="178"/>
        <v>0</v>
      </c>
      <c r="DE51" s="24">
        <f t="shared" si="179"/>
        <v>45493</v>
      </c>
      <c r="DF51" s="24">
        <f t="shared" si="180"/>
        <v>0</v>
      </c>
      <c r="DG51" s="97">
        <f t="shared" si="181"/>
        <v>45493</v>
      </c>
      <c r="DH51" s="24"/>
      <c r="DI51" s="24"/>
      <c r="DJ51" s="24">
        <f t="shared" si="182"/>
        <v>0</v>
      </c>
      <c r="DK51" s="24"/>
      <c r="DL51" s="97">
        <f t="shared" si="183"/>
        <v>0</v>
      </c>
      <c r="DM51" s="24"/>
      <c r="DN51" s="24"/>
      <c r="DO51" s="24">
        <f t="shared" si="184"/>
        <v>0</v>
      </c>
      <c r="DP51" s="24"/>
      <c r="DQ51" s="97">
        <f t="shared" si="185"/>
        <v>0</v>
      </c>
      <c r="DR51" s="24"/>
      <c r="DS51" s="24"/>
      <c r="DT51" s="24">
        <f t="shared" si="186"/>
        <v>0</v>
      </c>
      <c r="DU51" s="24"/>
      <c r="DV51" s="97">
        <f t="shared" si="187"/>
        <v>0</v>
      </c>
      <c r="DW51" s="24"/>
      <c r="DX51" s="24"/>
      <c r="DY51" s="24">
        <f t="shared" si="1356"/>
        <v>0</v>
      </c>
      <c r="DZ51" s="24"/>
      <c r="EA51" s="97">
        <f t="shared" si="1357"/>
        <v>0</v>
      </c>
      <c r="EB51" s="24"/>
      <c r="EC51" s="24"/>
      <c r="ED51" s="24">
        <f t="shared" si="1358"/>
        <v>0</v>
      </c>
      <c r="EE51" s="24"/>
      <c r="EF51" s="97">
        <f t="shared" si="1359"/>
        <v>0</v>
      </c>
      <c r="EG51" s="24"/>
      <c r="EH51" s="24"/>
      <c r="EI51" s="24">
        <f t="shared" si="1360"/>
        <v>0</v>
      </c>
      <c r="EJ51" s="24"/>
      <c r="EK51" s="97">
        <f t="shared" si="1361"/>
        <v>0</v>
      </c>
      <c r="EL51" s="24"/>
      <c r="EM51" s="24"/>
      <c r="EN51" s="24">
        <f t="shared" si="1362"/>
        <v>0</v>
      </c>
      <c r="EO51" s="24"/>
      <c r="EP51" s="97">
        <f t="shared" si="1363"/>
        <v>0</v>
      </c>
      <c r="EQ51" s="24"/>
      <c r="ER51" s="24"/>
      <c r="ES51" s="24">
        <f t="shared" si="1364"/>
        <v>0</v>
      </c>
      <c r="ET51" s="24"/>
      <c r="EU51" s="97">
        <f t="shared" si="1365"/>
        <v>0</v>
      </c>
      <c r="EV51" s="24">
        <f t="shared" si="1366"/>
        <v>0</v>
      </c>
      <c r="EW51" s="24">
        <f t="shared" si="1367"/>
        <v>0</v>
      </c>
      <c r="EX51" s="24">
        <f t="shared" si="1368"/>
        <v>0</v>
      </c>
      <c r="EY51" s="24">
        <f t="shared" si="1369"/>
        <v>0</v>
      </c>
      <c r="EZ51" s="97">
        <f t="shared" si="1370"/>
        <v>0</v>
      </c>
      <c r="FA51" s="24"/>
      <c r="FB51" s="24"/>
      <c r="FC51" s="24">
        <f t="shared" si="1371"/>
        <v>0</v>
      </c>
      <c r="FD51" s="24"/>
      <c r="FE51" s="97">
        <f t="shared" si="1372"/>
        <v>0</v>
      </c>
      <c r="FF51" s="24"/>
      <c r="FG51" s="24"/>
      <c r="FH51" s="24">
        <f t="shared" si="1373"/>
        <v>0</v>
      </c>
      <c r="FI51" s="24"/>
      <c r="FJ51" s="97">
        <f t="shared" si="1374"/>
        <v>0</v>
      </c>
      <c r="FK51" s="24"/>
      <c r="FL51" s="24"/>
      <c r="FM51" s="24">
        <f t="shared" si="1375"/>
        <v>0</v>
      </c>
      <c r="FN51" s="24"/>
      <c r="FO51" s="97">
        <f t="shared" si="1376"/>
        <v>0</v>
      </c>
      <c r="FP51" s="24"/>
      <c r="FQ51" s="24"/>
      <c r="FR51" s="24">
        <f t="shared" si="1377"/>
        <v>0</v>
      </c>
      <c r="FS51" s="24"/>
      <c r="FT51" s="97">
        <f t="shared" si="1378"/>
        <v>0</v>
      </c>
      <c r="FU51" s="24">
        <f t="shared" si="1379"/>
        <v>0</v>
      </c>
      <c r="FV51" s="24">
        <f t="shared" si="1380"/>
        <v>0</v>
      </c>
      <c r="FW51" s="24">
        <f t="shared" si="1381"/>
        <v>0</v>
      </c>
      <c r="FX51" s="24">
        <f t="shared" si="1382"/>
        <v>0</v>
      </c>
      <c r="FY51" s="97">
        <f t="shared" si="1383"/>
        <v>0</v>
      </c>
      <c r="FZ51" s="24"/>
      <c r="GA51" s="24"/>
      <c r="GB51" s="24">
        <f t="shared" si="1384"/>
        <v>0</v>
      </c>
      <c r="GC51" s="24"/>
      <c r="GD51" s="97">
        <f t="shared" si="1385"/>
        <v>0</v>
      </c>
      <c r="GE51" s="24"/>
      <c r="GF51" s="24"/>
      <c r="GG51" s="24">
        <f t="shared" si="1386"/>
        <v>0</v>
      </c>
      <c r="GH51" s="24"/>
      <c r="GI51" s="97">
        <f t="shared" si="1387"/>
        <v>0</v>
      </c>
      <c r="GJ51" s="24"/>
      <c r="GK51" s="24"/>
      <c r="GL51" s="24">
        <f t="shared" si="1388"/>
        <v>0</v>
      </c>
      <c r="GM51" s="24"/>
      <c r="GN51" s="97">
        <f t="shared" si="1389"/>
        <v>0</v>
      </c>
      <c r="GO51" s="24"/>
      <c r="GP51" s="24"/>
      <c r="GQ51" s="24">
        <f t="shared" si="1390"/>
        <v>0</v>
      </c>
      <c r="GR51" s="24"/>
      <c r="GS51" s="97">
        <f t="shared" si="1391"/>
        <v>0</v>
      </c>
      <c r="GT51" s="24"/>
      <c r="GU51" s="24"/>
      <c r="GV51" s="24">
        <f t="shared" si="1392"/>
        <v>0</v>
      </c>
      <c r="GW51" s="24"/>
      <c r="GX51" s="97">
        <f t="shared" si="1393"/>
        <v>0</v>
      </c>
      <c r="GY51" s="24">
        <f t="shared" si="1394"/>
        <v>0</v>
      </c>
      <c r="GZ51" s="24">
        <f t="shared" si="1395"/>
        <v>0</v>
      </c>
      <c r="HA51" s="24">
        <f t="shared" si="1396"/>
        <v>0</v>
      </c>
      <c r="HB51" s="24">
        <f t="shared" si="1397"/>
        <v>0</v>
      </c>
      <c r="HC51" s="97">
        <f t="shared" si="1398"/>
        <v>0</v>
      </c>
      <c r="HD51" s="24"/>
      <c r="HE51" s="24"/>
      <c r="HF51" s="24">
        <f t="shared" si="1399"/>
        <v>0</v>
      </c>
      <c r="HG51" s="24"/>
      <c r="HH51" s="97">
        <f t="shared" si="1400"/>
        <v>0</v>
      </c>
      <c r="HI51" s="24"/>
      <c r="HJ51" s="24"/>
      <c r="HK51" s="24">
        <f t="shared" si="1401"/>
        <v>0</v>
      </c>
      <c r="HL51" s="24"/>
      <c r="HM51" s="97">
        <f t="shared" si="1402"/>
        <v>0</v>
      </c>
      <c r="HN51" s="24"/>
      <c r="HO51" s="24"/>
      <c r="HP51" s="24">
        <f t="shared" si="1403"/>
        <v>0</v>
      </c>
      <c r="HQ51" s="24"/>
      <c r="HR51" s="97">
        <f t="shared" si="1404"/>
        <v>0</v>
      </c>
      <c r="HS51" s="24">
        <f t="shared" si="1405"/>
        <v>0</v>
      </c>
      <c r="HT51" s="24">
        <f t="shared" si="1406"/>
        <v>0</v>
      </c>
      <c r="HU51" s="24">
        <f t="shared" si="1407"/>
        <v>0</v>
      </c>
      <c r="HV51" s="24">
        <f t="shared" si="1408"/>
        <v>0</v>
      </c>
      <c r="HW51" s="97">
        <f t="shared" si="1409"/>
        <v>0</v>
      </c>
      <c r="HX51" s="24"/>
      <c r="HY51" s="24"/>
      <c r="HZ51" s="24">
        <f t="shared" si="1410"/>
        <v>0</v>
      </c>
      <c r="IA51" s="24"/>
      <c r="IB51" s="97">
        <f t="shared" si="1411"/>
        <v>0</v>
      </c>
      <c r="IC51" s="24"/>
      <c r="ID51" s="24"/>
      <c r="IE51" s="24">
        <f t="shared" si="1412"/>
        <v>0</v>
      </c>
      <c r="IF51" s="24"/>
      <c r="IG51" s="97">
        <f t="shared" si="1413"/>
        <v>0</v>
      </c>
      <c r="IH51" s="24"/>
      <c r="II51" s="24"/>
      <c r="IJ51" s="24">
        <f t="shared" si="1414"/>
        <v>0</v>
      </c>
      <c r="IK51" s="24"/>
      <c r="IL51" s="97">
        <f t="shared" si="1415"/>
        <v>0</v>
      </c>
      <c r="IM51" s="24"/>
      <c r="IN51" s="24"/>
      <c r="IO51" s="24">
        <f t="shared" si="1416"/>
        <v>0</v>
      </c>
      <c r="IP51" s="24"/>
      <c r="IQ51" s="97">
        <f t="shared" si="1417"/>
        <v>0</v>
      </c>
      <c r="IR51" s="24"/>
      <c r="IS51" s="24"/>
      <c r="IT51" s="24">
        <f t="shared" si="1418"/>
        <v>0</v>
      </c>
      <c r="IU51" s="24"/>
      <c r="IV51" s="97">
        <f t="shared" si="1419"/>
        <v>0</v>
      </c>
      <c r="IW51" s="24">
        <f t="shared" si="1420"/>
        <v>0</v>
      </c>
      <c r="IX51" s="24">
        <f t="shared" si="1421"/>
        <v>0</v>
      </c>
      <c r="IY51" s="24">
        <f t="shared" si="1422"/>
        <v>0</v>
      </c>
      <c r="IZ51" s="24">
        <f t="shared" si="1423"/>
        <v>0</v>
      </c>
      <c r="JA51" s="97">
        <f t="shared" si="1424"/>
        <v>0</v>
      </c>
      <c r="JB51" s="24"/>
      <c r="JC51" s="24"/>
      <c r="JD51" s="24">
        <f t="shared" si="1425"/>
        <v>0</v>
      </c>
      <c r="JE51" s="24"/>
      <c r="JF51" s="97">
        <f t="shared" si="1426"/>
        <v>0</v>
      </c>
      <c r="JG51" s="24"/>
      <c r="JH51" s="24"/>
      <c r="JI51" s="24">
        <f t="shared" si="1427"/>
        <v>0</v>
      </c>
      <c r="JJ51" s="24"/>
      <c r="JK51" s="97">
        <f t="shared" si="1428"/>
        <v>0</v>
      </c>
      <c r="JL51" s="24"/>
      <c r="JM51" s="24"/>
      <c r="JN51" s="24">
        <f t="shared" si="1429"/>
        <v>0</v>
      </c>
      <c r="JO51" s="24"/>
      <c r="JP51" s="97">
        <f t="shared" si="1430"/>
        <v>0</v>
      </c>
      <c r="JQ51" s="24"/>
      <c r="JR51" s="24"/>
      <c r="JS51" s="24">
        <f t="shared" si="1431"/>
        <v>0</v>
      </c>
      <c r="JT51" s="24"/>
      <c r="JU51" s="97">
        <f t="shared" si="1432"/>
        <v>0</v>
      </c>
      <c r="JV51" s="24">
        <f t="shared" si="1606"/>
        <v>0</v>
      </c>
      <c r="JW51" s="24">
        <f t="shared" si="1607"/>
        <v>0</v>
      </c>
      <c r="JX51" s="24">
        <f t="shared" si="1608"/>
        <v>0</v>
      </c>
      <c r="JY51" s="24">
        <f t="shared" si="1609"/>
        <v>0</v>
      </c>
      <c r="JZ51" s="97">
        <f t="shared" si="1610"/>
        <v>0</v>
      </c>
      <c r="KA51" s="24"/>
      <c r="KB51" s="24"/>
      <c r="KC51" s="24">
        <f t="shared" si="1433"/>
        <v>0</v>
      </c>
      <c r="KD51" s="24"/>
      <c r="KE51" s="97">
        <f t="shared" si="1434"/>
        <v>0</v>
      </c>
      <c r="KF51" s="24">
        <f t="shared" si="1435"/>
        <v>0</v>
      </c>
      <c r="KG51" s="24">
        <f t="shared" si="1436"/>
        <v>0</v>
      </c>
      <c r="KH51" s="24">
        <f t="shared" si="1437"/>
        <v>0</v>
      </c>
      <c r="KI51" s="24">
        <f t="shared" si="1438"/>
        <v>0</v>
      </c>
      <c r="KJ51" s="97">
        <f t="shared" si="1439"/>
        <v>0</v>
      </c>
      <c r="KK51" s="24"/>
      <c r="KL51" s="24"/>
      <c r="KM51" s="24">
        <f t="shared" si="1440"/>
        <v>0</v>
      </c>
      <c r="KN51" s="24"/>
      <c r="KO51" s="97">
        <f t="shared" si="1441"/>
        <v>0</v>
      </c>
      <c r="KP51" s="24">
        <f t="shared" si="1442"/>
        <v>0</v>
      </c>
      <c r="KQ51" s="24">
        <f t="shared" si="1443"/>
        <v>0</v>
      </c>
      <c r="KR51" s="24">
        <f t="shared" si="1444"/>
        <v>0</v>
      </c>
      <c r="KS51" s="24">
        <f t="shared" si="1445"/>
        <v>0</v>
      </c>
      <c r="KT51" s="97">
        <f t="shared" si="1446"/>
        <v>0</v>
      </c>
      <c r="KU51" s="24">
        <f t="shared" si="1447"/>
        <v>0</v>
      </c>
      <c r="KV51" s="24">
        <f t="shared" si="1448"/>
        <v>0</v>
      </c>
      <c r="KW51" s="24">
        <f t="shared" si="1449"/>
        <v>0</v>
      </c>
      <c r="KX51" s="24">
        <f t="shared" si="1450"/>
        <v>0</v>
      </c>
      <c r="KY51" s="97">
        <f t="shared" si="1451"/>
        <v>0</v>
      </c>
      <c r="KZ51" s="24"/>
      <c r="LA51" s="24"/>
      <c r="LB51" s="24">
        <f t="shared" si="1452"/>
        <v>0</v>
      </c>
      <c r="LC51" s="24"/>
      <c r="LD51" s="97">
        <f t="shared" si="1453"/>
        <v>0</v>
      </c>
      <c r="LE51" s="24"/>
      <c r="LF51" s="24"/>
      <c r="LG51" s="24">
        <f t="shared" si="1454"/>
        <v>0</v>
      </c>
      <c r="LH51" s="24"/>
      <c r="LI51" s="97">
        <f t="shared" si="1455"/>
        <v>0</v>
      </c>
      <c r="LJ51" s="24"/>
      <c r="LK51" s="24"/>
      <c r="LL51" s="24">
        <f t="shared" si="1456"/>
        <v>0</v>
      </c>
      <c r="LM51" s="24"/>
      <c r="LN51" s="97">
        <f t="shared" si="1457"/>
        <v>0</v>
      </c>
      <c r="LO51" s="24"/>
      <c r="LP51" s="24"/>
      <c r="LQ51" s="24">
        <f t="shared" si="1458"/>
        <v>0</v>
      </c>
      <c r="LR51" s="24"/>
      <c r="LS51" s="97">
        <f t="shared" si="1459"/>
        <v>0</v>
      </c>
      <c r="LT51" s="24"/>
      <c r="LU51" s="24"/>
      <c r="LV51" s="24">
        <f t="shared" si="1460"/>
        <v>0</v>
      </c>
      <c r="LW51" s="24"/>
      <c r="LX51" s="97">
        <f t="shared" si="1461"/>
        <v>0</v>
      </c>
      <c r="LY51" s="24">
        <f t="shared" si="1462"/>
        <v>0</v>
      </c>
      <c r="LZ51" s="24">
        <f t="shared" si="1463"/>
        <v>0</v>
      </c>
      <c r="MA51" s="24">
        <f t="shared" si="1464"/>
        <v>0</v>
      </c>
      <c r="MB51" s="24">
        <f t="shared" si="1465"/>
        <v>0</v>
      </c>
      <c r="MC51" s="97">
        <f t="shared" si="1466"/>
        <v>0</v>
      </c>
      <c r="MD51" s="24"/>
      <c r="ME51" s="24"/>
      <c r="MF51" s="24">
        <f t="shared" si="1467"/>
        <v>0</v>
      </c>
      <c r="MG51" s="24"/>
      <c r="MH51" s="97">
        <f t="shared" si="1468"/>
        <v>0</v>
      </c>
      <c r="MI51" s="24">
        <f t="shared" si="1469"/>
        <v>0</v>
      </c>
      <c r="MJ51" s="24">
        <f t="shared" si="1470"/>
        <v>0</v>
      </c>
      <c r="MK51" s="24">
        <f t="shared" si="1471"/>
        <v>0</v>
      </c>
      <c r="ML51" s="24">
        <f t="shared" si="1472"/>
        <v>0</v>
      </c>
      <c r="MM51" s="97">
        <f t="shared" si="1473"/>
        <v>0</v>
      </c>
      <c r="MN51" s="24"/>
      <c r="MO51" s="24"/>
      <c r="MP51" s="24">
        <f t="shared" si="1474"/>
        <v>0</v>
      </c>
      <c r="MQ51" s="24"/>
      <c r="MR51" s="97">
        <f t="shared" si="1475"/>
        <v>0</v>
      </c>
      <c r="MS51" s="24"/>
      <c r="MT51" s="24"/>
      <c r="MU51" s="24">
        <f t="shared" si="1476"/>
        <v>0</v>
      </c>
      <c r="MV51" s="24"/>
      <c r="MW51" s="97">
        <f t="shared" si="1477"/>
        <v>0</v>
      </c>
      <c r="MX51" s="24">
        <f t="shared" si="1478"/>
        <v>0</v>
      </c>
      <c r="MY51" s="24">
        <f t="shared" si="1479"/>
        <v>0</v>
      </c>
      <c r="MZ51" s="24">
        <f t="shared" si="1480"/>
        <v>0</v>
      </c>
      <c r="NA51" s="24">
        <f t="shared" si="1481"/>
        <v>0</v>
      </c>
      <c r="NB51" s="97">
        <f t="shared" si="1482"/>
        <v>0</v>
      </c>
      <c r="NC51" s="24"/>
      <c r="ND51" s="24"/>
      <c r="NE51" s="24">
        <f t="shared" si="1483"/>
        <v>0</v>
      </c>
      <c r="NF51" s="24"/>
      <c r="NG51" s="97">
        <f t="shared" si="1484"/>
        <v>0</v>
      </c>
      <c r="NH51" s="24"/>
      <c r="NI51" s="24"/>
      <c r="NJ51" s="24">
        <f t="shared" si="1485"/>
        <v>0</v>
      </c>
      <c r="NK51" s="24"/>
      <c r="NL51" s="97">
        <f t="shared" si="1486"/>
        <v>0</v>
      </c>
      <c r="NM51" s="24">
        <f t="shared" si="1487"/>
        <v>0</v>
      </c>
      <c r="NN51" s="24">
        <f t="shared" si="1488"/>
        <v>0</v>
      </c>
      <c r="NO51" s="24">
        <f t="shared" si="1489"/>
        <v>0</v>
      </c>
      <c r="NP51" s="24">
        <f t="shared" si="1490"/>
        <v>0</v>
      </c>
      <c r="NQ51" s="97">
        <f t="shared" si="1491"/>
        <v>0</v>
      </c>
      <c r="NR51" s="24"/>
      <c r="NS51" s="24"/>
      <c r="NT51" s="24">
        <f t="shared" si="1492"/>
        <v>0</v>
      </c>
      <c r="NU51" s="24"/>
      <c r="NV51" s="97">
        <f t="shared" si="1493"/>
        <v>0</v>
      </c>
      <c r="NW51" s="24"/>
      <c r="NX51" s="24"/>
      <c r="NY51" s="24">
        <f t="shared" si="1494"/>
        <v>0</v>
      </c>
      <c r="NZ51" s="24"/>
      <c r="OA51" s="97">
        <f t="shared" si="1495"/>
        <v>0</v>
      </c>
      <c r="OB51" s="24">
        <f t="shared" si="1496"/>
        <v>0</v>
      </c>
      <c r="OC51" s="24">
        <f t="shared" si="1497"/>
        <v>0</v>
      </c>
      <c r="OD51" s="24">
        <f t="shared" si="1498"/>
        <v>0</v>
      </c>
      <c r="OE51" s="24">
        <f t="shared" si="1499"/>
        <v>0</v>
      </c>
      <c r="OF51" s="97">
        <f t="shared" si="1500"/>
        <v>0</v>
      </c>
      <c r="OG51" s="24"/>
      <c r="OH51" s="24"/>
      <c r="OI51" s="24">
        <f t="shared" si="1501"/>
        <v>0</v>
      </c>
      <c r="OJ51" s="24"/>
      <c r="OK51" s="97">
        <f t="shared" si="1502"/>
        <v>0</v>
      </c>
      <c r="OL51" s="24">
        <f t="shared" si="1503"/>
        <v>0</v>
      </c>
      <c r="OM51" s="24">
        <f t="shared" si="1504"/>
        <v>0</v>
      </c>
      <c r="ON51" s="24">
        <f t="shared" si="1505"/>
        <v>0</v>
      </c>
      <c r="OO51" s="24">
        <f t="shared" si="1506"/>
        <v>0</v>
      </c>
      <c r="OP51" s="97">
        <f t="shared" si="1507"/>
        <v>0</v>
      </c>
      <c r="OQ51" s="24">
        <f t="shared" si="1508"/>
        <v>0</v>
      </c>
      <c r="OR51" s="24">
        <f t="shared" si="1509"/>
        <v>0</v>
      </c>
      <c r="OS51" s="24">
        <f t="shared" si="1510"/>
        <v>0</v>
      </c>
      <c r="OT51" s="24">
        <f t="shared" si="1511"/>
        <v>0</v>
      </c>
      <c r="OU51" s="97">
        <f t="shared" si="1512"/>
        <v>0</v>
      </c>
      <c r="OV51" s="24"/>
      <c r="OW51" s="24"/>
      <c r="OX51" s="24">
        <f t="shared" si="1513"/>
        <v>0</v>
      </c>
      <c r="OY51" s="24"/>
      <c r="OZ51" s="97">
        <f t="shared" si="1514"/>
        <v>0</v>
      </c>
      <c r="PA51" s="24"/>
      <c r="PB51" s="24"/>
      <c r="PC51" s="24">
        <f t="shared" si="1515"/>
        <v>0</v>
      </c>
      <c r="PD51" s="24"/>
      <c r="PE51" s="97">
        <f t="shared" si="1516"/>
        <v>0</v>
      </c>
      <c r="PF51" s="24"/>
      <c r="PG51" s="24"/>
      <c r="PH51" s="24">
        <f t="shared" si="1517"/>
        <v>0</v>
      </c>
      <c r="PI51" s="24"/>
      <c r="PJ51" s="97">
        <f t="shared" si="1518"/>
        <v>0</v>
      </c>
      <c r="PK51" s="24">
        <f t="shared" si="1519"/>
        <v>0</v>
      </c>
      <c r="PL51" s="24">
        <f t="shared" si="1520"/>
        <v>0</v>
      </c>
      <c r="PM51" s="24">
        <f t="shared" si="1521"/>
        <v>0</v>
      </c>
      <c r="PN51" s="24">
        <f t="shared" si="1522"/>
        <v>0</v>
      </c>
      <c r="PO51" s="97">
        <f t="shared" si="1523"/>
        <v>0</v>
      </c>
      <c r="PP51" s="24"/>
      <c r="PQ51" s="24"/>
      <c r="PR51" s="24">
        <f t="shared" si="1524"/>
        <v>0</v>
      </c>
      <c r="PS51" s="24"/>
      <c r="PT51" s="97">
        <f t="shared" si="1525"/>
        <v>0</v>
      </c>
      <c r="PU51" s="24"/>
      <c r="PV51" s="24"/>
      <c r="PW51" s="24">
        <f t="shared" si="1526"/>
        <v>0</v>
      </c>
      <c r="PX51" s="24"/>
      <c r="PY51" s="97">
        <f t="shared" si="1527"/>
        <v>0</v>
      </c>
      <c r="PZ51" s="24"/>
      <c r="QA51" s="24"/>
      <c r="QB51" s="24">
        <f t="shared" si="1528"/>
        <v>0</v>
      </c>
      <c r="QC51" s="24"/>
      <c r="QD51" s="97">
        <f t="shared" si="1529"/>
        <v>0</v>
      </c>
      <c r="QE51" s="24"/>
      <c r="QF51" s="24"/>
      <c r="QG51" s="24">
        <f t="shared" si="1530"/>
        <v>0</v>
      </c>
      <c r="QH51" s="24"/>
      <c r="QI51" s="97">
        <f t="shared" si="1531"/>
        <v>0</v>
      </c>
      <c r="QJ51" s="24">
        <f t="shared" si="1532"/>
        <v>0</v>
      </c>
      <c r="QK51" s="24">
        <f t="shared" si="1533"/>
        <v>0</v>
      </c>
      <c r="QL51" s="24">
        <f t="shared" si="1534"/>
        <v>0</v>
      </c>
      <c r="QM51" s="24">
        <f t="shared" si="1535"/>
        <v>0</v>
      </c>
      <c r="QN51" s="97">
        <f t="shared" si="1536"/>
        <v>0</v>
      </c>
      <c r="QO51" s="24">
        <f t="shared" si="1537"/>
        <v>0</v>
      </c>
      <c r="QP51" s="24">
        <f t="shared" si="1538"/>
        <v>0</v>
      </c>
      <c r="QQ51" s="24">
        <f t="shared" si="1539"/>
        <v>0</v>
      </c>
      <c r="QR51" s="24">
        <f t="shared" si="1540"/>
        <v>0</v>
      </c>
      <c r="QS51" s="97">
        <f t="shared" si="1541"/>
        <v>0</v>
      </c>
      <c r="QT51" s="24"/>
      <c r="QU51" s="24"/>
      <c r="QV51" s="24">
        <f t="shared" si="1542"/>
        <v>0</v>
      </c>
      <c r="QW51" s="24"/>
      <c r="QX51" s="97">
        <f t="shared" si="1543"/>
        <v>0</v>
      </c>
      <c r="QY51" s="24"/>
      <c r="QZ51" s="24"/>
      <c r="RA51" s="24">
        <f t="shared" si="1544"/>
        <v>0</v>
      </c>
      <c r="RB51" s="24"/>
      <c r="RC51" s="97">
        <f t="shared" si="1545"/>
        <v>0</v>
      </c>
      <c r="RD51" s="24"/>
      <c r="RE51" s="24"/>
      <c r="RF51" s="24">
        <f t="shared" si="1546"/>
        <v>0</v>
      </c>
      <c r="RG51" s="24"/>
      <c r="RH51" s="97">
        <f t="shared" si="1547"/>
        <v>0</v>
      </c>
      <c r="RI51" s="24"/>
      <c r="RJ51" s="24"/>
      <c r="RK51" s="24">
        <f t="shared" si="1548"/>
        <v>0</v>
      </c>
      <c r="RL51" s="24"/>
      <c r="RM51" s="97">
        <f t="shared" si="1549"/>
        <v>0</v>
      </c>
      <c r="RN51" s="24"/>
      <c r="RO51" s="24"/>
      <c r="RP51" s="24">
        <f t="shared" si="1550"/>
        <v>0</v>
      </c>
      <c r="RQ51" s="24"/>
      <c r="RR51" s="97">
        <f t="shared" si="1551"/>
        <v>0</v>
      </c>
      <c r="RS51" s="24"/>
      <c r="RT51" s="24"/>
      <c r="RU51" s="24">
        <f t="shared" si="1552"/>
        <v>0</v>
      </c>
      <c r="RV51" s="24"/>
      <c r="RW51" s="97">
        <f t="shared" si="1553"/>
        <v>0</v>
      </c>
      <c r="RX51" s="24">
        <f t="shared" si="1554"/>
        <v>0</v>
      </c>
      <c r="RY51" s="24">
        <f t="shared" si="1555"/>
        <v>0</v>
      </c>
      <c r="RZ51" s="24">
        <f t="shared" si="1556"/>
        <v>0</v>
      </c>
      <c r="SA51" s="24">
        <f t="shared" si="1557"/>
        <v>0</v>
      </c>
      <c r="SB51" s="97">
        <f t="shared" si="1558"/>
        <v>0</v>
      </c>
      <c r="SC51" s="24"/>
      <c r="SD51" s="24"/>
      <c r="SE51" s="24">
        <f t="shared" si="1559"/>
        <v>0</v>
      </c>
      <c r="SF51" s="24"/>
      <c r="SG51" s="97">
        <f t="shared" si="1560"/>
        <v>0</v>
      </c>
      <c r="SH51" s="24"/>
      <c r="SI51" s="24"/>
      <c r="SJ51" s="24">
        <f t="shared" si="1561"/>
        <v>0</v>
      </c>
      <c r="SK51" s="24"/>
      <c r="SL51" s="97">
        <f t="shared" si="1562"/>
        <v>0</v>
      </c>
      <c r="SM51" s="24">
        <f t="shared" si="1563"/>
        <v>0</v>
      </c>
      <c r="SN51" s="24">
        <f t="shared" si="1564"/>
        <v>0</v>
      </c>
      <c r="SO51" s="24">
        <f t="shared" si="1565"/>
        <v>0</v>
      </c>
      <c r="SP51" s="24">
        <f t="shared" si="1566"/>
        <v>0</v>
      </c>
      <c r="SQ51" s="97">
        <f t="shared" si="1567"/>
        <v>0</v>
      </c>
      <c r="SR51" s="24">
        <f t="shared" si="1568"/>
        <v>0</v>
      </c>
      <c r="SS51" s="24">
        <f t="shared" si="1569"/>
        <v>0</v>
      </c>
      <c r="ST51" s="24">
        <f t="shared" si="1570"/>
        <v>0</v>
      </c>
      <c r="SU51" s="24">
        <f t="shared" si="1571"/>
        <v>0</v>
      </c>
      <c r="SV51" s="97">
        <f t="shared" si="1572"/>
        <v>0</v>
      </c>
      <c r="SW51" s="24"/>
      <c r="SX51" s="24"/>
      <c r="SY51" s="24">
        <f t="shared" si="1573"/>
        <v>0</v>
      </c>
      <c r="SZ51" s="24"/>
      <c r="TA51" s="97">
        <f t="shared" si="1574"/>
        <v>0</v>
      </c>
      <c r="TB51" s="24"/>
      <c r="TC51" s="24"/>
      <c r="TD51" s="24">
        <f t="shared" si="1575"/>
        <v>0</v>
      </c>
      <c r="TE51" s="24"/>
      <c r="TF51" s="97">
        <f t="shared" si="1576"/>
        <v>0</v>
      </c>
      <c r="TG51" s="24"/>
      <c r="TH51" s="24"/>
      <c r="TI51" s="24">
        <f t="shared" si="1577"/>
        <v>0</v>
      </c>
      <c r="TJ51" s="24"/>
      <c r="TK51" s="97">
        <f t="shared" si="1578"/>
        <v>0</v>
      </c>
      <c r="TL51" s="24"/>
      <c r="TM51" s="24"/>
      <c r="TN51" s="24">
        <f t="shared" si="1579"/>
        <v>0</v>
      </c>
      <c r="TO51" s="24"/>
      <c r="TP51" s="97">
        <f t="shared" si="1580"/>
        <v>0</v>
      </c>
      <c r="TQ51" s="24"/>
      <c r="TR51" s="24"/>
      <c r="TS51" s="24">
        <f t="shared" si="1581"/>
        <v>0</v>
      </c>
      <c r="TT51" s="24"/>
      <c r="TU51" s="97">
        <f t="shared" si="1582"/>
        <v>0</v>
      </c>
      <c r="TV51" s="24">
        <f t="shared" si="1583"/>
        <v>0</v>
      </c>
      <c r="TW51" s="24">
        <f t="shared" si="1584"/>
        <v>0</v>
      </c>
      <c r="TX51" s="24">
        <f t="shared" si="1585"/>
        <v>0</v>
      </c>
      <c r="TY51" s="24">
        <f t="shared" si="1586"/>
        <v>0</v>
      </c>
      <c r="TZ51" s="97">
        <f t="shared" si="1587"/>
        <v>0</v>
      </c>
      <c r="UA51" s="24"/>
      <c r="UB51" s="24"/>
      <c r="UC51" s="24">
        <f t="shared" si="1588"/>
        <v>0</v>
      </c>
      <c r="UD51" s="24"/>
      <c r="UE51" s="97">
        <f t="shared" si="1589"/>
        <v>0</v>
      </c>
      <c r="UF51" s="24">
        <f t="shared" si="312"/>
        <v>0</v>
      </c>
      <c r="UG51" s="24">
        <f t="shared" si="313"/>
        <v>0</v>
      </c>
      <c r="UH51" s="24">
        <f t="shared" si="314"/>
        <v>0</v>
      </c>
      <c r="UI51" s="24">
        <f t="shared" si="315"/>
        <v>0</v>
      </c>
      <c r="UJ51" s="97">
        <f t="shared" si="316"/>
        <v>0</v>
      </c>
      <c r="UK51" s="24">
        <f t="shared" si="1590"/>
        <v>0</v>
      </c>
      <c r="UL51" s="24">
        <f t="shared" si="1591"/>
        <v>0</v>
      </c>
      <c r="UM51" s="24">
        <f t="shared" si="1592"/>
        <v>0</v>
      </c>
      <c r="UN51" s="24">
        <f t="shared" si="1593"/>
        <v>0</v>
      </c>
      <c r="UO51" s="97">
        <f t="shared" si="1594"/>
        <v>0</v>
      </c>
      <c r="UP51" s="24">
        <v>2966</v>
      </c>
      <c r="UQ51" s="24">
        <f t="shared" si="1595"/>
        <v>0</v>
      </c>
      <c r="UR51" s="24">
        <f t="shared" si="1596"/>
        <v>0</v>
      </c>
      <c r="US51" s="24">
        <f t="shared" si="1597"/>
        <v>0</v>
      </c>
      <c r="UT51" s="24">
        <f t="shared" si="1598"/>
        <v>0</v>
      </c>
      <c r="UU51" s="97">
        <f t="shared" si="1599"/>
        <v>0</v>
      </c>
      <c r="UV51" s="24">
        <f t="shared" si="1600"/>
        <v>219326</v>
      </c>
      <c r="UW51" s="24">
        <f t="shared" si="1601"/>
        <v>328562</v>
      </c>
      <c r="UX51" s="24">
        <f t="shared" si="1602"/>
        <v>0</v>
      </c>
      <c r="UY51" s="24">
        <f t="shared" si="1603"/>
        <v>328562</v>
      </c>
      <c r="UZ51" s="24">
        <f t="shared" si="1604"/>
        <v>0</v>
      </c>
      <c r="VA51" s="97">
        <f t="shared" si="1605"/>
        <v>328562</v>
      </c>
    </row>
    <row r="52" spans="1:573" s="26" customFormat="1" x14ac:dyDescent="0.25">
      <c r="A52" s="21">
        <v>42</v>
      </c>
      <c r="B52" s="22" t="s">
        <v>207</v>
      </c>
      <c r="C52" s="50" t="s">
        <v>164</v>
      </c>
      <c r="D52" s="24"/>
      <c r="E52" s="24"/>
      <c r="F52" s="24"/>
      <c r="G52" s="24">
        <f t="shared" si="134"/>
        <v>0</v>
      </c>
      <c r="H52" s="24"/>
      <c r="I52" s="97">
        <f t="shared" si="135"/>
        <v>0</v>
      </c>
      <c r="J52" s="24"/>
      <c r="K52" s="24"/>
      <c r="L52" s="24"/>
      <c r="M52" s="24">
        <f t="shared" si="136"/>
        <v>0</v>
      </c>
      <c r="N52" s="24"/>
      <c r="O52" s="97">
        <f t="shared" si="137"/>
        <v>0</v>
      </c>
      <c r="P52" s="24"/>
      <c r="Q52" s="24"/>
      <c r="R52" s="24"/>
      <c r="S52" s="24">
        <f t="shared" si="138"/>
        <v>0</v>
      </c>
      <c r="T52" s="24"/>
      <c r="U52" s="97">
        <f t="shared" si="139"/>
        <v>0</v>
      </c>
      <c r="V52" s="24"/>
      <c r="W52" s="24"/>
      <c r="X52" s="24"/>
      <c r="Y52" s="24">
        <f t="shared" si="140"/>
        <v>0</v>
      </c>
      <c r="Z52" s="24"/>
      <c r="AA52" s="97">
        <f t="shared" si="141"/>
        <v>0</v>
      </c>
      <c r="AB52" s="24"/>
      <c r="AC52" s="24"/>
      <c r="AD52" s="24"/>
      <c r="AE52" s="24">
        <f t="shared" si="142"/>
        <v>0</v>
      </c>
      <c r="AF52" s="24"/>
      <c r="AG52" s="97">
        <f t="shared" si="143"/>
        <v>0</v>
      </c>
      <c r="AH52" s="24"/>
      <c r="AI52" s="24"/>
      <c r="AJ52" s="24"/>
      <c r="AK52" s="24">
        <f t="shared" si="144"/>
        <v>0</v>
      </c>
      <c r="AL52" s="24"/>
      <c r="AM52" s="97">
        <f t="shared" si="145"/>
        <v>0</v>
      </c>
      <c r="AN52" s="24"/>
      <c r="AO52" s="24"/>
      <c r="AP52" s="24"/>
      <c r="AQ52" s="24">
        <f t="shared" si="146"/>
        <v>0</v>
      </c>
      <c r="AR52" s="24"/>
      <c r="AS52" s="97">
        <f t="shared" si="147"/>
        <v>0</v>
      </c>
      <c r="AT52" s="24"/>
      <c r="AU52" s="24"/>
      <c r="AV52" s="24"/>
      <c r="AW52" s="24">
        <f t="shared" si="148"/>
        <v>0</v>
      </c>
      <c r="AX52" s="24"/>
      <c r="AY52" s="97">
        <f t="shared" si="149"/>
        <v>0</v>
      </c>
      <c r="AZ52" s="24">
        <f t="shared" si="150"/>
        <v>0</v>
      </c>
      <c r="BA52" s="24">
        <f t="shared" si="151"/>
        <v>0</v>
      </c>
      <c r="BB52" s="24">
        <f t="shared" si="152"/>
        <v>0</v>
      </c>
      <c r="BC52" s="24">
        <f t="shared" si="153"/>
        <v>0</v>
      </c>
      <c r="BD52" s="24">
        <f t="shared" si="154"/>
        <v>0</v>
      </c>
      <c r="BE52" s="97">
        <f t="shared" si="155"/>
        <v>0</v>
      </c>
      <c r="BF52" s="24"/>
      <c r="BG52" s="24"/>
      <c r="BH52" s="24"/>
      <c r="BI52" s="24">
        <f t="shared" si="156"/>
        <v>0</v>
      </c>
      <c r="BJ52" s="24"/>
      <c r="BK52" s="97">
        <f t="shared" si="157"/>
        <v>0</v>
      </c>
      <c r="BL52" s="24">
        <f t="shared" si="158"/>
        <v>0</v>
      </c>
      <c r="BM52" s="24">
        <f t="shared" si="159"/>
        <v>0</v>
      </c>
      <c r="BN52" s="24">
        <f t="shared" si="160"/>
        <v>0</v>
      </c>
      <c r="BO52" s="24">
        <f t="shared" si="161"/>
        <v>0</v>
      </c>
      <c r="BP52" s="24">
        <f t="shared" si="162"/>
        <v>0</v>
      </c>
      <c r="BQ52" s="97">
        <f t="shared" si="163"/>
        <v>0</v>
      </c>
      <c r="BR52" s="24"/>
      <c r="BS52" s="24"/>
      <c r="BT52" s="24"/>
      <c r="BU52" s="24">
        <f t="shared" si="164"/>
        <v>0</v>
      </c>
      <c r="BV52" s="24"/>
      <c r="BW52" s="97">
        <f t="shared" si="165"/>
        <v>0</v>
      </c>
      <c r="BX52" s="24"/>
      <c r="BY52" s="24"/>
      <c r="BZ52" s="24"/>
      <c r="CA52" s="24">
        <f t="shared" si="166"/>
        <v>0</v>
      </c>
      <c r="CB52" s="24"/>
      <c r="CC52" s="97">
        <f t="shared" si="167"/>
        <v>0</v>
      </c>
      <c r="CD52" s="24"/>
      <c r="CE52" s="24"/>
      <c r="CF52" s="24"/>
      <c r="CG52" s="24">
        <f t="shared" si="1348"/>
        <v>0</v>
      </c>
      <c r="CH52" s="24"/>
      <c r="CI52" s="97">
        <f t="shared" si="1349"/>
        <v>0</v>
      </c>
      <c r="CJ52" s="24"/>
      <c r="CK52" s="24"/>
      <c r="CL52" s="24"/>
      <c r="CM52" s="24">
        <f t="shared" si="1350"/>
        <v>0</v>
      </c>
      <c r="CN52" s="24"/>
      <c r="CO52" s="97">
        <f t="shared" si="1351"/>
        <v>0</v>
      </c>
      <c r="CP52" s="24"/>
      <c r="CQ52" s="24"/>
      <c r="CR52" s="24"/>
      <c r="CS52" s="24">
        <f t="shared" si="1352"/>
        <v>0</v>
      </c>
      <c r="CT52" s="24"/>
      <c r="CU52" s="97">
        <f t="shared" si="1353"/>
        <v>0</v>
      </c>
      <c r="CV52" s="24"/>
      <c r="CW52" s="24"/>
      <c r="CX52" s="24"/>
      <c r="CY52" s="24">
        <f t="shared" si="1354"/>
        <v>0</v>
      </c>
      <c r="CZ52" s="24"/>
      <c r="DA52" s="97">
        <f t="shared" si="1355"/>
        <v>0</v>
      </c>
      <c r="DB52" s="24">
        <f t="shared" si="176"/>
        <v>0</v>
      </c>
      <c r="DC52" s="24">
        <f t="shared" si="177"/>
        <v>0</v>
      </c>
      <c r="DD52" s="24">
        <f t="shared" si="178"/>
        <v>0</v>
      </c>
      <c r="DE52" s="24">
        <f t="shared" si="179"/>
        <v>0</v>
      </c>
      <c r="DF52" s="24">
        <f t="shared" si="180"/>
        <v>0</v>
      </c>
      <c r="DG52" s="97">
        <f t="shared" si="181"/>
        <v>0</v>
      </c>
      <c r="DH52" s="24"/>
      <c r="DI52" s="24"/>
      <c r="DJ52" s="24">
        <f t="shared" si="182"/>
        <v>0</v>
      </c>
      <c r="DK52" s="24"/>
      <c r="DL52" s="97">
        <f t="shared" si="183"/>
        <v>0</v>
      </c>
      <c r="DM52" s="24"/>
      <c r="DN52" s="24"/>
      <c r="DO52" s="24">
        <f t="shared" si="184"/>
        <v>0</v>
      </c>
      <c r="DP52" s="24"/>
      <c r="DQ52" s="97">
        <f t="shared" si="185"/>
        <v>0</v>
      </c>
      <c r="DR52" s="24"/>
      <c r="DS52" s="24"/>
      <c r="DT52" s="24">
        <f t="shared" si="186"/>
        <v>0</v>
      </c>
      <c r="DU52" s="24"/>
      <c r="DV52" s="97">
        <f t="shared" si="187"/>
        <v>0</v>
      </c>
      <c r="DW52" s="24"/>
      <c r="DX52" s="24"/>
      <c r="DY52" s="24">
        <f t="shared" si="1356"/>
        <v>0</v>
      </c>
      <c r="DZ52" s="24"/>
      <c r="EA52" s="97">
        <f t="shared" si="1357"/>
        <v>0</v>
      </c>
      <c r="EB52" s="24"/>
      <c r="EC52" s="24"/>
      <c r="ED52" s="24">
        <f t="shared" si="1358"/>
        <v>0</v>
      </c>
      <c r="EE52" s="24"/>
      <c r="EF52" s="97">
        <f t="shared" si="1359"/>
        <v>0</v>
      </c>
      <c r="EG52" s="24"/>
      <c r="EH52" s="24"/>
      <c r="EI52" s="24">
        <f t="shared" si="1360"/>
        <v>0</v>
      </c>
      <c r="EJ52" s="24"/>
      <c r="EK52" s="97">
        <f t="shared" si="1361"/>
        <v>0</v>
      </c>
      <c r="EL52" s="24"/>
      <c r="EM52" s="24"/>
      <c r="EN52" s="24">
        <f t="shared" si="1362"/>
        <v>0</v>
      </c>
      <c r="EO52" s="24"/>
      <c r="EP52" s="97">
        <f t="shared" si="1363"/>
        <v>0</v>
      </c>
      <c r="EQ52" s="24"/>
      <c r="ER52" s="24"/>
      <c r="ES52" s="24">
        <f t="shared" si="1364"/>
        <v>0</v>
      </c>
      <c r="ET52" s="24"/>
      <c r="EU52" s="97">
        <f t="shared" si="1365"/>
        <v>0</v>
      </c>
      <c r="EV52" s="24">
        <f t="shared" si="1366"/>
        <v>0</v>
      </c>
      <c r="EW52" s="24">
        <f t="shared" si="1367"/>
        <v>0</v>
      </c>
      <c r="EX52" s="24">
        <f t="shared" si="1368"/>
        <v>0</v>
      </c>
      <c r="EY52" s="24">
        <f t="shared" si="1369"/>
        <v>0</v>
      </c>
      <c r="EZ52" s="97">
        <f t="shared" si="1370"/>
        <v>0</v>
      </c>
      <c r="FA52" s="24"/>
      <c r="FB52" s="24"/>
      <c r="FC52" s="24">
        <f t="shared" si="1371"/>
        <v>0</v>
      </c>
      <c r="FD52" s="24"/>
      <c r="FE52" s="97">
        <f t="shared" si="1372"/>
        <v>0</v>
      </c>
      <c r="FF52" s="24"/>
      <c r="FG52" s="24"/>
      <c r="FH52" s="24">
        <f t="shared" si="1373"/>
        <v>0</v>
      </c>
      <c r="FI52" s="24"/>
      <c r="FJ52" s="97">
        <f t="shared" si="1374"/>
        <v>0</v>
      </c>
      <c r="FK52" s="24"/>
      <c r="FL52" s="24"/>
      <c r="FM52" s="24">
        <f t="shared" si="1375"/>
        <v>0</v>
      </c>
      <c r="FN52" s="24"/>
      <c r="FO52" s="97">
        <f t="shared" si="1376"/>
        <v>0</v>
      </c>
      <c r="FP52" s="24"/>
      <c r="FQ52" s="24"/>
      <c r="FR52" s="24">
        <f t="shared" si="1377"/>
        <v>0</v>
      </c>
      <c r="FS52" s="24"/>
      <c r="FT52" s="97">
        <f t="shared" si="1378"/>
        <v>0</v>
      </c>
      <c r="FU52" s="24">
        <f t="shared" si="1379"/>
        <v>0</v>
      </c>
      <c r="FV52" s="24">
        <f t="shared" si="1380"/>
        <v>0</v>
      </c>
      <c r="FW52" s="24">
        <f t="shared" si="1381"/>
        <v>0</v>
      </c>
      <c r="FX52" s="24">
        <f t="shared" si="1382"/>
        <v>0</v>
      </c>
      <c r="FY52" s="97">
        <f t="shared" si="1383"/>
        <v>0</v>
      </c>
      <c r="FZ52" s="24"/>
      <c r="GA52" s="24"/>
      <c r="GB52" s="24">
        <f t="shared" si="1384"/>
        <v>0</v>
      </c>
      <c r="GC52" s="24"/>
      <c r="GD52" s="97">
        <f t="shared" si="1385"/>
        <v>0</v>
      </c>
      <c r="GE52" s="24">
        <v>12064</v>
      </c>
      <c r="GF52" s="24"/>
      <c r="GG52" s="24">
        <f t="shared" si="1386"/>
        <v>12064</v>
      </c>
      <c r="GH52" s="24"/>
      <c r="GI52" s="97">
        <f t="shared" si="1387"/>
        <v>12064</v>
      </c>
      <c r="GJ52" s="24"/>
      <c r="GK52" s="24"/>
      <c r="GL52" s="24">
        <f t="shared" si="1388"/>
        <v>0</v>
      </c>
      <c r="GM52" s="24"/>
      <c r="GN52" s="97">
        <f t="shared" si="1389"/>
        <v>0</v>
      </c>
      <c r="GO52" s="24">
        <v>122302</v>
      </c>
      <c r="GP52" s="24"/>
      <c r="GQ52" s="24">
        <f t="shared" si="1390"/>
        <v>122302</v>
      </c>
      <c r="GR52" s="24"/>
      <c r="GS52" s="97">
        <f t="shared" si="1391"/>
        <v>122302</v>
      </c>
      <c r="GT52" s="24"/>
      <c r="GU52" s="24"/>
      <c r="GV52" s="24">
        <f t="shared" si="1392"/>
        <v>0</v>
      </c>
      <c r="GW52" s="24"/>
      <c r="GX52" s="97">
        <f t="shared" si="1393"/>
        <v>0</v>
      </c>
      <c r="GY52" s="24">
        <f t="shared" si="1394"/>
        <v>134366</v>
      </c>
      <c r="GZ52" s="24">
        <f t="shared" si="1395"/>
        <v>0</v>
      </c>
      <c r="HA52" s="24">
        <f t="shared" si="1396"/>
        <v>134366</v>
      </c>
      <c r="HB52" s="24">
        <f t="shared" si="1397"/>
        <v>0</v>
      </c>
      <c r="HC52" s="97">
        <f t="shared" si="1398"/>
        <v>134366</v>
      </c>
      <c r="HD52" s="24"/>
      <c r="HE52" s="24"/>
      <c r="HF52" s="24">
        <f t="shared" si="1399"/>
        <v>0</v>
      </c>
      <c r="HG52" s="24"/>
      <c r="HH52" s="97">
        <f t="shared" si="1400"/>
        <v>0</v>
      </c>
      <c r="HI52" s="24"/>
      <c r="HJ52" s="24"/>
      <c r="HK52" s="24">
        <f t="shared" si="1401"/>
        <v>0</v>
      </c>
      <c r="HL52" s="24"/>
      <c r="HM52" s="97">
        <f t="shared" si="1402"/>
        <v>0</v>
      </c>
      <c r="HN52" s="24"/>
      <c r="HO52" s="24"/>
      <c r="HP52" s="24">
        <f t="shared" si="1403"/>
        <v>0</v>
      </c>
      <c r="HQ52" s="24"/>
      <c r="HR52" s="97">
        <f t="shared" si="1404"/>
        <v>0</v>
      </c>
      <c r="HS52" s="24">
        <f t="shared" si="1405"/>
        <v>0</v>
      </c>
      <c r="HT52" s="24">
        <f t="shared" si="1406"/>
        <v>0</v>
      </c>
      <c r="HU52" s="24">
        <f t="shared" si="1407"/>
        <v>0</v>
      </c>
      <c r="HV52" s="24">
        <f t="shared" si="1408"/>
        <v>0</v>
      </c>
      <c r="HW52" s="97">
        <f t="shared" si="1409"/>
        <v>0</v>
      </c>
      <c r="HX52" s="24"/>
      <c r="HY52" s="24"/>
      <c r="HZ52" s="24">
        <f t="shared" si="1410"/>
        <v>0</v>
      </c>
      <c r="IA52" s="24"/>
      <c r="IB52" s="97">
        <f t="shared" si="1411"/>
        <v>0</v>
      </c>
      <c r="IC52" s="24"/>
      <c r="ID52" s="24"/>
      <c r="IE52" s="24">
        <f t="shared" si="1412"/>
        <v>0</v>
      </c>
      <c r="IF52" s="24"/>
      <c r="IG52" s="97">
        <f t="shared" si="1413"/>
        <v>0</v>
      </c>
      <c r="IH52" s="24"/>
      <c r="II52" s="24"/>
      <c r="IJ52" s="24">
        <f t="shared" si="1414"/>
        <v>0</v>
      </c>
      <c r="IK52" s="24"/>
      <c r="IL52" s="97">
        <f t="shared" si="1415"/>
        <v>0</v>
      </c>
      <c r="IM52" s="24"/>
      <c r="IN52" s="24"/>
      <c r="IO52" s="24">
        <f t="shared" si="1416"/>
        <v>0</v>
      </c>
      <c r="IP52" s="24"/>
      <c r="IQ52" s="97">
        <f t="shared" si="1417"/>
        <v>0</v>
      </c>
      <c r="IR52" s="24"/>
      <c r="IS52" s="24"/>
      <c r="IT52" s="24">
        <f t="shared" si="1418"/>
        <v>0</v>
      </c>
      <c r="IU52" s="24"/>
      <c r="IV52" s="97">
        <f t="shared" si="1419"/>
        <v>0</v>
      </c>
      <c r="IW52" s="24">
        <f t="shared" si="1420"/>
        <v>0</v>
      </c>
      <c r="IX52" s="24">
        <f t="shared" si="1421"/>
        <v>0</v>
      </c>
      <c r="IY52" s="24">
        <f t="shared" si="1422"/>
        <v>0</v>
      </c>
      <c r="IZ52" s="24">
        <f t="shared" si="1423"/>
        <v>0</v>
      </c>
      <c r="JA52" s="97">
        <f t="shared" si="1424"/>
        <v>0</v>
      </c>
      <c r="JB52" s="24"/>
      <c r="JC52" s="24"/>
      <c r="JD52" s="24">
        <f t="shared" si="1425"/>
        <v>0</v>
      </c>
      <c r="JE52" s="24"/>
      <c r="JF52" s="97">
        <f t="shared" si="1426"/>
        <v>0</v>
      </c>
      <c r="JG52" s="24"/>
      <c r="JH52" s="24"/>
      <c r="JI52" s="24">
        <f t="shared" si="1427"/>
        <v>0</v>
      </c>
      <c r="JJ52" s="24"/>
      <c r="JK52" s="97">
        <f t="shared" si="1428"/>
        <v>0</v>
      </c>
      <c r="JL52" s="24"/>
      <c r="JM52" s="24"/>
      <c r="JN52" s="24">
        <f t="shared" si="1429"/>
        <v>0</v>
      </c>
      <c r="JO52" s="24"/>
      <c r="JP52" s="97">
        <f t="shared" si="1430"/>
        <v>0</v>
      </c>
      <c r="JQ52" s="24"/>
      <c r="JR52" s="24"/>
      <c r="JS52" s="24">
        <f t="shared" si="1431"/>
        <v>0</v>
      </c>
      <c r="JT52" s="24"/>
      <c r="JU52" s="97">
        <f t="shared" si="1432"/>
        <v>0</v>
      </c>
      <c r="JV52" s="24">
        <f t="shared" si="1606"/>
        <v>0</v>
      </c>
      <c r="JW52" s="24">
        <f t="shared" si="1607"/>
        <v>0</v>
      </c>
      <c r="JX52" s="24">
        <f t="shared" si="1608"/>
        <v>0</v>
      </c>
      <c r="JY52" s="24">
        <f t="shared" si="1609"/>
        <v>0</v>
      </c>
      <c r="JZ52" s="97">
        <f t="shared" si="1610"/>
        <v>0</v>
      </c>
      <c r="KA52" s="24"/>
      <c r="KB52" s="24"/>
      <c r="KC52" s="24">
        <f t="shared" si="1433"/>
        <v>0</v>
      </c>
      <c r="KD52" s="24"/>
      <c r="KE52" s="97">
        <f t="shared" si="1434"/>
        <v>0</v>
      </c>
      <c r="KF52" s="24">
        <f t="shared" si="1435"/>
        <v>0</v>
      </c>
      <c r="KG52" s="24">
        <f t="shared" si="1436"/>
        <v>0</v>
      </c>
      <c r="KH52" s="24">
        <f t="shared" si="1437"/>
        <v>0</v>
      </c>
      <c r="KI52" s="24">
        <f t="shared" si="1438"/>
        <v>0</v>
      </c>
      <c r="KJ52" s="97">
        <f t="shared" si="1439"/>
        <v>0</v>
      </c>
      <c r="KK52" s="24"/>
      <c r="KL52" s="24"/>
      <c r="KM52" s="24">
        <f t="shared" si="1440"/>
        <v>0</v>
      </c>
      <c r="KN52" s="24"/>
      <c r="KO52" s="97">
        <f t="shared" si="1441"/>
        <v>0</v>
      </c>
      <c r="KP52" s="24">
        <f t="shared" si="1442"/>
        <v>0</v>
      </c>
      <c r="KQ52" s="24">
        <f t="shared" si="1443"/>
        <v>0</v>
      </c>
      <c r="KR52" s="24">
        <f t="shared" si="1444"/>
        <v>0</v>
      </c>
      <c r="KS52" s="24">
        <f t="shared" si="1445"/>
        <v>0</v>
      </c>
      <c r="KT52" s="97">
        <f t="shared" si="1446"/>
        <v>0</v>
      </c>
      <c r="KU52" s="24">
        <f t="shared" si="1447"/>
        <v>134366</v>
      </c>
      <c r="KV52" s="24">
        <f t="shared" si="1448"/>
        <v>0</v>
      </c>
      <c r="KW52" s="24">
        <f t="shared" si="1449"/>
        <v>134366</v>
      </c>
      <c r="KX52" s="24">
        <f t="shared" si="1450"/>
        <v>0</v>
      </c>
      <c r="KY52" s="97">
        <f t="shared" si="1451"/>
        <v>134366</v>
      </c>
      <c r="KZ52" s="24"/>
      <c r="LA52" s="24"/>
      <c r="LB52" s="24">
        <f t="shared" si="1452"/>
        <v>0</v>
      </c>
      <c r="LC52" s="24"/>
      <c r="LD52" s="97">
        <f t="shared" si="1453"/>
        <v>0</v>
      </c>
      <c r="LE52" s="24"/>
      <c r="LF52" s="24"/>
      <c r="LG52" s="24">
        <f t="shared" si="1454"/>
        <v>0</v>
      </c>
      <c r="LH52" s="24"/>
      <c r="LI52" s="97">
        <f t="shared" si="1455"/>
        <v>0</v>
      </c>
      <c r="LJ52" s="24"/>
      <c r="LK52" s="24"/>
      <c r="LL52" s="24">
        <f t="shared" si="1456"/>
        <v>0</v>
      </c>
      <c r="LM52" s="24"/>
      <c r="LN52" s="97">
        <f t="shared" si="1457"/>
        <v>0</v>
      </c>
      <c r="LO52" s="24"/>
      <c r="LP52" s="24"/>
      <c r="LQ52" s="24">
        <f t="shared" si="1458"/>
        <v>0</v>
      </c>
      <c r="LR52" s="24"/>
      <c r="LS52" s="97">
        <f t="shared" si="1459"/>
        <v>0</v>
      </c>
      <c r="LT52" s="24"/>
      <c r="LU52" s="24"/>
      <c r="LV52" s="24">
        <f t="shared" si="1460"/>
        <v>0</v>
      </c>
      <c r="LW52" s="24"/>
      <c r="LX52" s="97">
        <f t="shared" si="1461"/>
        <v>0</v>
      </c>
      <c r="LY52" s="24">
        <f t="shared" si="1462"/>
        <v>0</v>
      </c>
      <c r="LZ52" s="24">
        <f t="shared" si="1463"/>
        <v>0</v>
      </c>
      <c r="MA52" s="24">
        <f t="shared" si="1464"/>
        <v>0</v>
      </c>
      <c r="MB52" s="24">
        <f t="shared" si="1465"/>
        <v>0</v>
      </c>
      <c r="MC52" s="97">
        <f t="shared" si="1466"/>
        <v>0</v>
      </c>
      <c r="MD52" s="24"/>
      <c r="ME52" s="24"/>
      <c r="MF52" s="24">
        <f t="shared" si="1467"/>
        <v>0</v>
      </c>
      <c r="MG52" s="24"/>
      <c r="MH52" s="97">
        <f t="shared" si="1468"/>
        <v>0</v>
      </c>
      <c r="MI52" s="24">
        <f t="shared" si="1469"/>
        <v>0</v>
      </c>
      <c r="MJ52" s="24">
        <f t="shared" si="1470"/>
        <v>0</v>
      </c>
      <c r="MK52" s="24">
        <f t="shared" si="1471"/>
        <v>0</v>
      </c>
      <c r="ML52" s="24">
        <f t="shared" si="1472"/>
        <v>0</v>
      </c>
      <c r="MM52" s="97">
        <f t="shared" si="1473"/>
        <v>0</v>
      </c>
      <c r="MN52" s="24"/>
      <c r="MO52" s="24"/>
      <c r="MP52" s="24">
        <f t="shared" si="1474"/>
        <v>0</v>
      </c>
      <c r="MQ52" s="24"/>
      <c r="MR52" s="97">
        <f t="shared" si="1475"/>
        <v>0</v>
      </c>
      <c r="MS52" s="24"/>
      <c r="MT52" s="24"/>
      <c r="MU52" s="24">
        <f t="shared" si="1476"/>
        <v>0</v>
      </c>
      <c r="MV52" s="24"/>
      <c r="MW52" s="97">
        <f t="shared" si="1477"/>
        <v>0</v>
      </c>
      <c r="MX52" s="24">
        <f t="shared" si="1478"/>
        <v>0</v>
      </c>
      <c r="MY52" s="24">
        <f t="shared" si="1479"/>
        <v>0</v>
      </c>
      <c r="MZ52" s="24">
        <f t="shared" si="1480"/>
        <v>0</v>
      </c>
      <c r="NA52" s="24">
        <f t="shared" si="1481"/>
        <v>0</v>
      </c>
      <c r="NB52" s="97">
        <f t="shared" si="1482"/>
        <v>0</v>
      </c>
      <c r="NC52" s="24"/>
      <c r="ND52" s="24"/>
      <c r="NE52" s="24">
        <f t="shared" si="1483"/>
        <v>0</v>
      </c>
      <c r="NF52" s="24"/>
      <c r="NG52" s="97">
        <f t="shared" si="1484"/>
        <v>0</v>
      </c>
      <c r="NH52" s="24"/>
      <c r="NI52" s="24"/>
      <c r="NJ52" s="24">
        <f t="shared" si="1485"/>
        <v>0</v>
      </c>
      <c r="NK52" s="24"/>
      <c r="NL52" s="97">
        <f t="shared" si="1486"/>
        <v>0</v>
      </c>
      <c r="NM52" s="24">
        <f t="shared" si="1487"/>
        <v>0</v>
      </c>
      <c r="NN52" s="24">
        <f t="shared" si="1488"/>
        <v>0</v>
      </c>
      <c r="NO52" s="24">
        <f t="shared" si="1489"/>
        <v>0</v>
      </c>
      <c r="NP52" s="24">
        <f t="shared" si="1490"/>
        <v>0</v>
      </c>
      <c r="NQ52" s="97">
        <f t="shared" si="1491"/>
        <v>0</v>
      </c>
      <c r="NR52" s="24"/>
      <c r="NS52" s="24"/>
      <c r="NT52" s="24">
        <f t="shared" si="1492"/>
        <v>0</v>
      </c>
      <c r="NU52" s="24"/>
      <c r="NV52" s="97">
        <f t="shared" si="1493"/>
        <v>0</v>
      </c>
      <c r="NW52" s="24"/>
      <c r="NX52" s="24"/>
      <c r="NY52" s="24">
        <f t="shared" si="1494"/>
        <v>0</v>
      </c>
      <c r="NZ52" s="24"/>
      <c r="OA52" s="97">
        <f t="shared" si="1495"/>
        <v>0</v>
      </c>
      <c r="OB52" s="24">
        <f t="shared" si="1496"/>
        <v>0</v>
      </c>
      <c r="OC52" s="24">
        <f t="shared" si="1497"/>
        <v>0</v>
      </c>
      <c r="OD52" s="24">
        <f t="shared" si="1498"/>
        <v>0</v>
      </c>
      <c r="OE52" s="24">
        <f t="shared" si="1499"/>
        <v>0</v>
      </c>
      <c r="OF52" s="97">
        <f t="shared" si="1500"/>
        <v>0</v>
      </c>
      <c r="OG52" s="24"/>
      <c r="OH52" s="24"/>
      <c r="OI52" s="24">
        <f t="shared" si="1501"/>
        <v>0</v>
      </c>
      <c r="OJ52" s="24"/>
      <c r="OK52" s="97">
        <f t="shared" si="1502"/>
        <v>0</v>
      </c>
      <c r="OL52" s="24">
        <f t="shared" si="1503"/>
        <v>0</v>
      </c>
      <c r="OM52" s="24">
        <f t="shared" si="1504"/>
        <v>0</v>
      </c>
      <c r="ON52" s="24">
        <f t="shared" si="1505"/>
        <v>0</v>
      </c>
      <c r="OO52" s="24">
        <f t="shared" si="1506"/>
        <v>0</v>
      </c>
      <c r="OP52" s="97">
        <f t="shared" si="1507"/>
        <v>0</v>
      </c>
      <c r="OQ52" s="24">
        <f t="shared" si="1508"/>
        <v>0</v>
      </c>
      <c r="OR52" s="24">
        <f t="shared" si="1509"/>
        <v>0</v>
      </c>
      <c r="OS52" s="24">
        <f t="shared" si="1510"/>
        <v>0</v>
      </c>
      <c r="OT52" s="24">
        <f t="shared" si="1511"/>
        <v>0</v>
      </c>
      <c r="OU52" s="97">
        <f t="shared" si="1512"/>
        <v>0</v>
      </c>
      <c r="OV52" s="24"/>
      <c r="OW52" s="24"/>
      <c r="OX52" s="24">
        <f t="shared" si="1513"/>
        <v>0</v>
      </c>
      <c r="OY52" s="24"/>
      <c r="OZ52" s="97">
        <f t="shared" si="1514"/>
        <v>0</v>
      </c>
      <c r="PA52" s="24"/>
      <c r="PB52" s="24"/>
      <c r="PC52" s="24">
        <f t="shared" si="1515"/>
        <v>0</v>
      </c>
      <c r="PD52" s="24"/>
      <c r="PE52" s="97">
        <f t="shared" si="1516"/>
        <v>0</v>
      </c>
      <c r="PF52" s="24"/>
      <c r="PG52" s="24"/>
      <c r="PH52" s="24">
        <f t="shared" si="1517"/>
        <v>0</v>
      </c>
      <c r="PI52" s="24"/>
      <c r="PJ52" s="97">
        <f t="shared" si="1518"/>
        <v>0</v>
      </c>
      <c r="PK52" s="24">
        <f t="shared" si="1519"/>
        <v>0</v>
      </c>
      <c r="PL52" s="24">
        <f t="shared" si="1520"/>
        <v>0</v>
      </c>
      <c r="PM52" s="24">
        <f t="shared" si="1521"/>
        <v>0</v>
      </c>
      <c r="PN52" s="24">
        <f t="shared" si="1522"/>
        <v>0</v>
      </c>
      <c r="PO52" s="97">
        <f t="shared" si="1523"/>
        <v>0</v>
      </c>
      <c r="PP52" s="24"/>
      <c r="PQ52" s="24"/>
      <c r="PR52" s="24">
        <f t="shared" si="1524"/>
        <v>0</v>
      </c>
      <c r="PS52" s="24"/>
      <c r="PT52" s="97">
        <f t="shared" si="1525"/>
        <v>0</v>
      </c>
      <c r="PU52" s="24"/>
      <c r="PV52" s="24"/>
      <c r="PW52" s="24">
        <f t="shared" si="1526"/>
        <v>0</v>
      </c>
      <c r="PX52" s="24"/>
      <c r="PY52" s="97">
        <f t="shared" si="1527"/>
        <v>0</v>
      </c>
      <c r="PZ52" s="24"/>
      <c r="QA52" s="24"/>
      <c r="QB52" s="24">
        <f t="shared" si="1528"/>
        <v>0</v>
      </c>
      <c r="QC52" s="24"/>
      <c r="QD52" s="97">
        <f t="shared" si="1529"/>
        <v>0</v>
      </c>
      <c r="QE52" s="24"/>
      <c r="QF52" s="24"/>
      <c r="QG52" s="24">
        <f t="shared" si="1530"/>
        <v>0</v>
      </c>
      <c r="QH52" s="24"/>
      <c r="QI52" s="97">
        <f t="shared" si="1531"/>
        <v>0</v>
      </c>
      <c r="QJ52" s="24">
        <f t="shared" si="1532"/>
        <v>0</v>
      </c>
      <c r="QK52" s="24">
        <f t="shared" si="1533"/>
        <v>0</v>
      </c>
      <c r="QL52" s="24">
        <f t="shared" si="1534"/>
        <v>0</v>
      </c>
      <c r="QM52" s="24">
        <f t="shared" si="1535"/>
        <v>0</v>
      </c>
      <c r="QN52" s="97">
        <f t="shared" si="1536"/>
        <v>0</v>
      </c>
      <c r="QO52" s="24">
        <f t="shared" si="1537"/>
        <v>0</v>
      </c>
      <c r="QP52" s="24">
        <f t="shared" si="1538"/>
        <v>0</v>
      </c>
      <c r="QQ52" s="24">
        <f t="shared" si="1539"/>
        <v>0</v>
      </c>
      <c r="QR52" s="24">
        <f t="shared" si="1540"/>
        <v>0</v>
      </c>
      <c r="QS52" s="97">
        <f t="shared" si="1541"/>
        <v>0</v>
      </c>
      <c r="QT52" s="24"/>
      <c r="QU52" s="24"/>
      <c r="QV52" s="24">
        <f t="shared" si="1542"/>
        <v>0</v>
      </c>
      <c r="QW52" s="24"/>
      <c r="QX52" s="97">
        <f t="shared" si="1543"/>
        <v>0</v>
      </c>
      <c r="QY52" s="24"/>
      <c r="QZ52" s="24"/>
      <c r="RA52" s="24">
        <f t="shared" si="1544"/>
        <v>0</v>
      </c>
      <c r="RB52" s="24"/>
      <c r="RC52" s="97">
        <f t="shared" si="1545"/>
        <v>0</v>
      </c>
      <c r="RD52" s="24"/>
      <c r="RE52" s="24"/>
      <c r="RF52" s="24">
        <f t="shared" si="1546"/>
        <v>0</v>
      </c>
      <c r="RG52" s="24"/>
      <c r="RH52" s="97">
        <f t="shared" si="1547"/>
        <v>0</v>
      </c>
      <c r="RI52" s="24"/>
      <c r="RJ52" s="24"/>
      <c r="RK52" s="24">
        <f t="shared" si="1548"/>
        <v>0</v>
      </c>
      <c r="RL52" s="24"/>
      <c r="RM52" s="97">
        <f t="shared" si="1549"/>
        <v>0</v>
      </c>
      <c r="RN52" s="24"/>
      <c r="RO52" s="24"/>
      <c r="RP52" s="24">
        <f t="shared" si="1550"/>
        <v>0</v>
      </c>
      <c r="RQ52" s="24"/>
      <c r="RR52" s="97">
        <f t="shared" si="1551"/>
        <v>0</v>
      </c>
      <c r="RS52" s="24"/>
      <c r="RT52" s="24"/>
      <c r="RU52" s="24">
        <f t="shared" si="1552"/>
        <v>0</v>
      </c>
      <c r="RV52" s="24"/>
      <c r="RW52" s="97">
        <f t="shared" si="1553"/>
        <v>0</v>
      </c>
      <c r="RX52" s="24">
        <f t="shared" si="1554"/>
        <v>0</v>
      </c>
      <c r="RY52" s="24">
        <f t="shared" si="1555"/>
        <v>0</v>
      </c>
      <c r="RZ52" s="24">
        <f t="shared" si="1556"/>
        <v>0</v>
      </c>
      <c r="SA52" s="24">
        <f t="shared" si="1557"/>
        <v>0</v>
      </c>
      <c r="SB52" s="97">
        <f t="shared" si="1558"/>
        <v>0</v>
      </c>
      <c r="SC52" s="24"/>
      <c r="SD52" s="24"/>
      <c r="SE52" s="24">
        <f t="shared" si="1559"/>
        <v>0</v>
      </c>
      <c r="SF52" s="24"/>
      <c r="SG52" s="97">
        <f t="shared" si="1560"/>
        <v>0</v>
      </c>
      <c r="SH52" s="24">
        <v>637480</v>
      </c>
      <c r="SI52" s="24"/>
      <c r="SJ52" s="24">
        <f t="shared" si="1561"/>
        <v>637480</v>
      </c>
      <c r="SK52" s="24"/>
      <c r="SL52" s="97">
        <f t="shared" si="1562"/>
        <v>637480</v>
      </c>
      <c r="SM52" s="24">
        <f t="shared" si="1563"/>
        <v>637480</v>
      </c>
      <c r="SN52" s="24">
        <f t="shared" si="1564"/>
        <v>0</v>
      </c>
      <c r="SO52" s="24">
        <f t="shared" si="1565"/>
        <v>637480</v>
      </c>
      <c r="SP52" s="24">
        <f t="shared" si="1566"/>
        <v>0</v>
      </c>
      <c r="SQ52" s="97">
        <f t="shared" si="1567"/>
        <v>637480</v>
      </c>
      <c r="SR52" s="24">
        <f t="shared" si="1568"/>
        <v>637480</v>
      </c>
      <c r="SS52" s="24">
        <f t="shared" si="1569"/>
        <v>0</v>
      </c>
      <c r="ST52" s="24">
        <f t="shared" si="1570"/>
        <v>637480</v>
      </c>
      <c r="SU52" s="24">
        <f t="shared" si="1571"/>
        <v>0</v>
      </c>
      <c r="SV52" s="97">
        <f t="shared" si="1572"/>
        <v>637480</v>
      </c>
      <c r="SW52" s="24"/>
      <c r="SX52" s="24"/>
      <c r="SY52" s="24">
        <f t="shared" si="1573"/>
        <v>0</v>
      </c>
      <c r="SZ52" s="24"/>
      <c r="TA52" s="97">
        <f t="shared" si="1574"/>
        <v>0</v>
      </c>
      <c r="TB52" s="24"/>
      <c r="TC52" s="24"/>
      <c r="TD52" s="24">
        <f t="shared" si="1575"/>
        <v>0</v>
      </c>
      <c r="TE52" s="24"/>
      <c r="TF52" s="97">
        <f t="shared" si="1576"/>
        <v>0</v>
      </c>
      <c r="TG52" s="24"/>
      <c r="TH52" s="24"/>
      <c r="TI52" s="24">
        <f t="shared" si="1577"/>
        <v>0</v>
      </c>
      <c r="TJ52" s="24"/>
      <c r="TK52" s="97">
        <f t="shared" si="1578"/>
        <v>0</v>
      </c>
      <c r="TL52" s="24"/>
      <c r="TM52" s="24"/>
      <c r="TN52" s="24">
        <f t="shared" si="1579"/>
        <v>0</v>
      </c>
      <c r="TO52" s="24"/>
      <c r="TP52" s="97">
        <f t="shared" si="1580"/>
        <v>0</v>
      </c>
      <c r="TQ52" s="24"/>
      <c r="TR52" s="24"/>
      <c r="TS52" s="24">
        <f t="shared" si="1581"/>
        <v>0</v>
      </c>
      <c r="TT52" s="24"/>
      <c r="TU52" s="97">
        <f t="shared" si="1582"/>
        <v>0</v>
      </c>
      <c r="TV52" s="24">
        <f t="shared" si="1583"/>
        <v>0</v>
      </c>
      <c r="TW52" s="24">
        <f t="shared" si="1584"/>
        <v>0</v>
      </c>
      <c r="TX52" s="24">
        <f t="shared" si="1585"/>
        <v>0</v>
      </c>
      <c r="TY52" s="24">
        <f t="shared" si="1586"/>
        <v>0</v>
      </c>
      <c r="TZ52" s="97">
        <f t="shared" si="1587"/>
        <v>0</v>
      </c>
      <c r="UA52" s="24"/>
      <c r="UB52" s="24"/>
      <c r="UC52" s="24">
        <f t="shared" si="1588"/>
        <v>0</v>
      </c>
      <c r="UD52" s="24"/>
      <c r="UE52" s="97">
        <f t="shared" si="1589"/>
        <v>0</v>
      </c>
      <c r="UF52" s="24">
        <f t="shared" si="312"/>
        <v>0</v>
      </c>
      <c r="UG52" s="24">
        <f t="shared" si="313"/>
        <v>0</v>
      </c>
      <c r="UH52" s="24">
        <f t="shared" si="314"/>
        <v>0</v>
      </c>
      <c r="UI52" s="24">
        <f t="shared" si="315"/>
        <v>0</v>
      </c>
      <c r="UJ52" s="97">
        <f t="shared" si="316"/>
        <v>0</v>
      </c>
      <c r="UK52" s="24">
        <f t="shared" si="1590"/>
        <v>0</v>
      </c>
      <c r="UL52" s="24">
        <f t="shared" si="1591"/>
        <v>0</v>
      </c>
      <c r="UM52" s="24">
        <f t="shared" si="1592"/>
        <v>0</v>
      </c>
      <c r="UN52" s="24">
        <f t="shared" si="1593"/>
        <v>0</v>
      </c>
      <c r="UO52" s="97">
        <f t="shared" si="1594"/>
        <v>0</v>
      </c>
      <c r="UP52" s="24">
        <v>631341</v>
      </c>
      <c r="UQ52" s="24">
        <f t="shared" si="1595"/>
        <v>771846</v>
      </c>
      <c r="UR52" s="24">
        <f t="shared" si="1596"/>
        <v>0</v>
      </c>
      <c r="US52" s="24">
        <f t="shared" si="1597"/>
        <v>771846</v>
      </c>
      <c r="UT52" s="24">
        <f t="shared" si="1598"/>
        <v>0</v>
      </c>
      <c r="UU52" s="97">
        <f t="shared" si="1599"/>
        <v>771846</v>
      </c>
      <c r="UV52" s="24">
        <f t="shared" si="1600"/>
        <v>631341</v>
      </c>
      <c r="UW52" s="24">
        <f t="shared" si="1601"/>
        <v>771846</v>
      </c>
      <c r="UX52" s="24">
        <f t="shared" si="1602"/>
        <v>0</v>
      </c>
      <c r="UY52" s="24">
        <f t="shared" si="1603"/>
        <v>771846</v>
      </c>
      <c r="UZ52" s="24">
        <f t="shared" si="1604"/>
        <v>0</v>
      </c>
      <c r="VA52" s="97">
        <f t="shared" si="1605"/>
        <v>771846</v>
      </c>
    </row>
    <row r="53" spans="1:573" s="26" customFormat="1" x14ac:dyDescent="0.25">
      <c r="A53" s="21">
        <v>43</v>
      </c>
      <c r="B53" s="22" t="s">
        <v>208</v>
      </c>
      <c r="C53" s="50" t="s">
        <v>165</v>
      </c>
      <c r="D53" s="24">
        <v>328942</v>
      </c>
      <c r="E53" s="24">
        <v>293802</v>
      </c>
      <c r="F53" s="24">
        <f>16881</f>
        <v>16881</v>
      </c>
      <c r="G53" s="24">
        <f t="shared" si="134"/>
        <v>310683</v>
      </c>
      <c r="H53" s="24"/>
      <c r="I53" s="97">
        <f t="shared" si="135"/>
        <v>310683</v>
      </c>
      <c r="J53" s="24">
        <v>1361</v>
      </c>
      <c r="K53" s="24">
        <v>1309</v>
      </c>
      <c r="L53" s="24">
        <f>367</f>
        <v>367</v>
      </c>
      <c r="M53" s="24">
        <f t="shared" si="136"/>
        <v>1676</v>
      </c>
      <c r="N53" s="24"/>
      <c r="O53" s="97">
        <f t="shared" si="137"/>
        <v>1676</v>
      </c>
      <c r="P53" s="24">
        <v>2423</v>
      </c>
      <c r="Q53" s="24">
        <v>2431</v>
      </c>
      <c r="R53" s="24">
        <f>681</f>
        <v>681</v>
      </c>
      <c r="S53" s="24">
        <f t="shared" si="138"/>
        <v>3112</v>
      </c>
      <c r="T53" s="24"/>
      <c r="U53" s="97">
        <f t="shared" si="139"/>
        <v>3112</v>
      </c>
      <c r="V53" s="24">
        <v>3724</v>
      </c>
      <c r="W53" s="24">
        <v>3553</v>
      </c>
      <c r="X53" s="24">
        <f>995</f>
        <v>995</v>
      </c>
      <c r="Y53" s="24">
        <f t="shared" si="140"/>
        <v>4548</v>
      </c>
      <c r="Z53" s="24"/>
      <c r="AA53" s="97">
        <f t="shared" si="141"/>
        <v>4548</v>
      </c>
      <c r="AB53" s="24">
        <v>463</v>
      </c>
      <c r="AC53" s="24">
        <v>468</v>
      </c>
      <c r="AD53" s="24">
        <f>131</f>
        <v>131</v>
      </c>
      <c r="AE53" s="24">
        <f t="shared" si="142"/>
        <v>599</v>
      </c>
      <c r="AF53" s="24"/>
      <c r="AG53" s="97">
        <f t="shared" si="143"/>
        <v>599</v>
      </c>
      <c r="AH53" s="24">
        <v>9737</v>
      </c>
      <c r="AI53" s="24">
        <v>10566</v>
      </c>
      <c r="AJ53" s="24">
        <f>2958</f>
        <v>2958</v>
      </c>
      <c r="AK53" s="24">
        <f t="shared" si="144"/>
        <v>13524</v>
      </c>
      <c r="AL53" s="24"/>
      <c r="AM53" s="97">
        <f t="shared" si="145"/>
        <v>13524</v>
      </c>
      <c r="AN53" s="24">
        <v>1006</v>
      </c>
      <c r="AO53" s="24">
        <v>1590</v>
      </c>
      <c r="AP53" s="24">
        <f>445</f>
        <v>445</v>
      </c>
      <c r="AQ53" s="24">
        <f t="shared" si="146"/>
        <v>2035</v>
      </c>
      <c r="AR53" s="24"/>
      <c r="AS53" s="97">
        <f t="shared" si="147"/>
        <v>2035</v>
      </c>
      <c r="AT53" s="24">
        <v>3325</v>
      </c>
      <c r="AU53" s="24">
        <v>3366</v>
      </c>
      <c r="AV53" s="24">
        <f>942</f>
        <v>942</v>
      </c>
      <c r="AW53" s="24">
        <f t="shared" si="148"/>
        <v>4308</v>
      </c>
      <c r="AX53" s="24"/>
      <c r="AY53" s="97">
        <f t="shared" si="149"/>
        <v>4308</v>
      </c>
      <c r="AZ53" s="24">
        <f t="shared" si="150"/>
        <v>22039</v>
      </c>
      <c r="BA53" s="24">
        <f t="shared" si="151"/>
        <v>23283</v>
      </c>
      <c r="BB53" s="24">
        <f t="shared" si="152"/>
        <v>6519</v>
      </c>
      <c r="BC53" s="24">
        <f t="shared" si="153"/>
        <v>29802</v>
      </c>
      <c r="BD53" s="24">
        <f t="shared" si="154"/>
        <v>0</v>
      </c>
      <c r="BE53" s="97">
        <f t="shared" si="155"/>
        <v>29802</v>
      </c>
      <c r="BF53" s="24"/>
      <c r="BG53" s="24"/>
      <c r="BH53" s="24"/>
      <c r="BI53" s="24">
        <f t="shared" si="156"/>
        <v>0</v>
      </c>
      <c r="BJ53" s="24"/>
      <c r="BK53" s="97">
        <f t="shared" si="157"/>
        <v>0</v>
      </c>
      <c r="BL53" s="24">
        <f t="shared" si="158"/>
        <v>350981</v>
      </c>
      <c r="BM53" s="24">
        <f t="shared" si="159"/>
        <v>317085</v>
      </c>
      <c r="BN53" s="24">
        <f t="shared" si="160"/>
        <v>23400</v>
      </c>
      <c r="BO53" s="24">
        <f t="shared" si="161"/>
        <v>340485</v>
      </c>
      <c r="BP53" s="24">
        <f t="shared" si="162"/>
        <v>0</v>
      </c>
      <c r="BQ53" s="97">
        <f t="shared" si="163"/>
        <v>340485</v>
      </c>
      <c r="BR53" s="24"/>
      <c r="BS53" s="24"/>
      <c r="BT53" s="24"/>
      <c r="BU53" s="24">
        <f t="shared" si="164"/>
        <v>0</v>
      </c>
      <c r="BV53" s="24"/>
      <c r="BW53" s="97">
        <f t="shared" si="165"/>
        <v>0</v>
      </c>
      <c r="BX53" s="24"/>
      <c r="BY53" s="24"/>
      <c r="BZ53" s="24"/>
      <c r="CA53" s="24">
        <f t="shared" si="166"/>
        <v>0</v>
      </c>
      <c r="CB53" s="24"/>
      <c r="CC53" s="97">
        <f t="shared" si="167"/>
        <v>0</v>
      </c>
      <c r="CD53" s="24"/>
      <c r="CE53" s="24"/>
      <c r="CF53" s="24"/>
      <c r="CG53" s="24">
        <f t="shared" si="1348"/>
        <v>0</v>
      </c>
      <c r="CH53" s="24"/>
      <c r="CI53" s="97">
        <f t="shared" si="1349"/>
        <v>0</v>
      </c>
      <c r="CJ53" s="24"/>
      <c r="CK53" s="24"/>
      <c r="CL53" s="24"/>
      <c r="CM53" s="24">
        <f t="shared" si="1350"/>
        <v>0</v>
      </c>
      <c r="CN53" s="24"/>
      <c r="CO53" s="97">
        <f t="shared" si="1351"/>
        <v>0</v>
      </c>
      <c r="CP53" s="24"/>
      <c r="CQ53" s="24"/>
      <c r="CR53" s="24"/>
      <c r="CS53" s="24">
        <f t="shared" si="1352"/>
        <v>0</v>
      </c>
      <c r="CT53" s="24"/>
      <c r="CU53" s="97">
        <f t="shared" si="1353"/>
        <v>0</v>
      </c>
      <c r="CV53" s="24"/>
      <c r="CW53" s="24"/>
      <c r="CX53" s="24"/>
      <c r="CY53" s="24">
        <f t="shared" si="1354"/>
        <v>0</v>
      </c>
      <c r="CZ53" s="24"/>
      <c r="DA53" s="97">
        <f t="shared" si="1355"/>
        <v>0</v>
      </c>
      <c r="DB53" s="24">
        <f t="shared" si="176"/>
        <v>0</v>
      </c>
      <c r="DC53" s="24">
        <f t="shared" si="177"/>
        <v>0</v>
      </c>
      <c r="DD53" s="24">
        <f t="shared" si="178"/>
        <v>0</v>
      </c>
      <c r="DE53" s="24">
        <f t="shared" si="179"/>
        <v>0</v>
      </c>
      <c r="DF53" s="24">
        <f t="shared" si="180"/>
        <v>0</v>
      </c>
      <c r="DG53" s="97">
        <f t="shared" si="181"/>
        <v>0</v>
      </c>
      <c r="DH53" s="24"/>
      <c r="DI53" s="24"/>
      <c r="DJ53" s="24">
        <f t="shared" si="182"/>
        <v>0</v>
      </c>
      <c r="DK53" s="24"/>
      <c r="DL53" s="97">
        <f t="shared" si="183"/>
        <v>0</v>
      </c>
      <c r="DM53" s="24"/>
      <c r="DN53" s="24"/>
      <c r="DO53" s="24">
        <f t="shared" si="184"/>
        <v>0</v>
      </c>
      <c r="DP53" s="24"/>
      <c r="DQ53" s="97">
        <f t="shared" si="185"/>
        <v>0</v>
      </c>
      <c r="DR53" s="24"/>
      <c r="DS53" s="24"/>
      <c r="DT53" s="24">
        <f t="shared" si="186"/>
        <v>0</v>
      </c>
      <c r="DU53" s="24"/>
      <c r="DV53" s="97">
        <f t="shared" si="187"/>
        <v>0</v>
      </c>
      <c r="DW53" s="24"/>
      <c r="DX53" s="24"/>
      <c r="DY53" s="24">
        <f t="shared" si="1356"/>
        <v>0</v>
      </c>
      <c r="DZ53" s="24"/>
      <c r="EA53" s="97">
        <f t="shared" si="1357"/>
        <v>0</v>
      </c>
      <c r="EB53" s="24"/>
      <c r="EC53" s="24"/>
      <c r="ED53" s="24">
        <f t="shared" si="1358"/>
        <v>0</v>
      </c>
      <c r="EE53" s="24"/>
      <c r="EF53" s="97">
        <f t="shared" si="1359"/>
        <v>0</v>
      </c>
      <c r="EG53" s="24"/>
      <c r="EH53" s="24"/>
      <c r="EI53" s="24">
        <f t="shared" si="1360"/>
        <v>0</v>
      </c>
      <c r="EJ53" s="24"/>
      <c r="EK53" s="97">
        <f t="shared" si="1361"/>
        <v>0</v>
      </c>
      <c r="EL53" s="24"/>
      <c r="EM53" s="24"/>
      <c r="EN53" s="24">
        <f t="shared" si="1362"/>
        <v>0</v>
      </c>
      <c r="EO53" s="24"/>
      <c r="EP53" s="97">
        <f t="shared" si="1363"/>
        <v>0</v>
      </c>
      <c r="EQ53" s="24"/>
      <c r="ER53" s="24"/>
      <c r="ES53" s="24">
        <f t="shared" si="1364"/>
        <v>0</v>
      </c>
      <c r="ET53" s="24"/>
      <c r="EU53" s="97">
        <f t="shared" si="1365"/>
        <v>0</v>
      </c>
      <c r="EV53" s="24">
        <f t="shared" si="1366"/>
        <v>0</v>
      </c>
      <c r="EW53" s="24">
        <f t="shared" si="1367"/>
        <v>0</v>
      </c>
      <c r="EX53" s="24">
        <f t="shared" si="1368"/>
        <v>0</v>
      </c>
      <c r="EY53" s="24">
        <f t="shared" si="1369"/>
        <v>0</v>
      </c>
      <c r="EZ53" s="97">
        <f t="shared" si="1370"/>
        <v>0</v>
      </c>
      <c r="FA53" s="24"/>
      <c r="FB53" s="24"/>
      <c r="FC53" s="24">
        <f t="shared" si="1371"/>
        <v>0</v>
      </c>
      <c r="FD53" s="24"/>
      <c r="FE53" s="97">
        <f t="shared" si="1372"/>
        <v>0</v>
      </c>
      <c r="FF53" s="24"/>
      <c r="FG53" s="24"/>
      <c r="FH53" s="24">
        <f t="shared" si="1373"/>
        <v>0</v>
      </c>
      <c r="FI53" s="24"/>
      <c r="FJ53" s="97">
        <f t="shared" si="1374"/>
        <v>0</v>
      </c>
      <c r="FK53" s="24"/>
      <c r="FL53" s="24"/>
      <c r="FM53" s="24">
        <f t="shared" si="1375"/>
        <v>0</v>
      </c>
      <c r="FN53" s="24"/>
      <c r="FO53" s="97">
        <f t="shared" si="1376"/>
        <v>0</v>
      </c>
      <c r="FP53" s="24"/>
      <c r="FQ53" s="24"/>
      <c r="FR53" s="24">
        <f t="shared" si="1377"/>
        <v>0</v>
      </c>
      <c r="FS53" s="24"/>
      <c r="FT53" s="97">
        <f t="shared" si="1378"/>
        <v>0</v>
      </c>
      <c r="FU53" s="24">
        <f t="shared" si="1379"/>
        <v>0</v>
      </c>
      <c r="FV53" s="24">
        <f t="shared" si="1380"/>
        <v>0</v>
      </c>
      <c r="FW53" s="24">
        <f t="shared" si="1381"/>
        <v>0</v>
      </c>
      <c r="FX53" s="24">
        <f t="shared" si="1382"/>
        <v>0</v>
      </c>
      <c r="FY53" s="97">
        <f t="shared" si="1383"/>
        <v>0</v>
      </c>
      <c r="FZ53" s="24"/>
      <c r="GA53" s="24"/>
      <c r="GB53" s="24">
        <f t="shared" si="1384"/>
        <v>0</v>
      </c>
      <c r="GC53" s="24"/>
      <c r="GD53" s="97">
        <f t="shared" si="1385"/>
        <v>0</v>
      </c>
      <c r="GE53" s="24"/>
      <c r="GF53" s="24"/>
      <c r="GG53" s="24">
        <f t="shared" si="1386"/>
        <v>0</v>
      </c>
      <c r="GH53" s="24"/>
      <c r="GI53" s="97">
        <f t="shared" si="1387"/>
        <v>0</v>
      </c>
      <c r="GJ53" s="24"/>
      <c r="GK53" s="24"/>
      <c r="GL53" s="24">
        <f t="shared" si="1388"/>
        <v>0</v>
      </c>
      <c r="GM53" s="24"/>
      <c r="GN53" s="97">
        <f t="shared" si="1389"/>
        <v>0</v>
      </c>
      <c r="GO53" s="24"/>
      <c r="GP53" s="24"/>
      <c r="GQ53" s="24">
        <f t="shared" si="1390"/>
        <v>0</v>
      </c>
      <c r="GR53" s="24"/>
      <c r="GS53" s="97">
        <f t="shared" si="1391"/>
        <v>0</v>
      </c>
      <c r="GT53" s="24"/>
      <c r="GU53" s="24"/>
      <c r="GV53" s="24">
        <f t="shared" si="1392"/>
        <v>0</v>
      </c>
      <c r="GW53" s="24"/>
      <c r="GX53" s="97">
        <f t="shared" si="1393"/>
        <v>0</v>
      </c>
      <c r="GY53" s="24">
        <f t="shared" si="1394"/>
        <v>0</v>
      </c>
      <c r="GZ53" s="24">
        <f t="shared" si="1395"/>
        <v>0</v>
      </c>
      <c r="HA53" s="24">
        <f t="shared" si="1396"/>
        <v>0</v>
      </c>
      <c r="HB53" s="24">
        <f t="shared" si="1397"/>
        <v>0</v>
      </c>
      <c r="HC53" s="97">
        <f t="shared" si="1398"/>
        <v>0</v>
      </c>
      <c r="HD53" s="24"/>
      <c r="HE53" s="24"/>
      <c r="HF53" s="24">
        <f t="shared" si="1399"/>
        <v>0</v>
      </c>
      <c r="HG53" s="24"/>
      <c r="HH53" s="97">
        <f t="shared" si="1400"/>
        <v>0</v>
      </c>
      <c r="HI53" s="24"/>
      <c r="HJ53" s="24"/>
      <c r="HK53" s="24">
        <f t="shared" si="1401"/>
        <v>0</v>
      </c>
      <c r="HL53" s="24"/>
      <c r="HM53" s="97">
        <f t="shared" si="1402"/>
        <v>0</v>
      </c>
      <c r="HN53" s="24"/>
      <c r="HO53" s="24"/>
      <c r="HP53" s="24">
        <f t="shared" si="1403"/>
        <v>0</v>
      </c>
      <c r="HQ53" s="24"/>
      <c r="HR53" s="97">
        <f t="shared" si="1404"/>
        <v>0</v>
      </c>
      <c r="HS53" s="24">
        <f t="shared" si="1405"/>
        <v>0</v>
      </c>
      <c r="HT53" s="24">
        <f t="shared" si="1406"/>
        <v>0</v>
      </c>
      <c r="HU53" s="24">
        <f t="shared" si="1407"/>
        <v>0</v>
      </c>
      <c r="HV53" s="24">
        <f t="shared" si="1408"/>
        <v>0</v>
      </c>
      <c r="HW53" s="97">
        <f t="shared" si="1409"/>
        <v>0</v>
      </c>
      <c r="HX53" s="24"/>
      <c r="HY53" s="24"/>
      <c r="HZ53" s="24">
        <f t="shared" si="1410"/>
        <v>0</v>
      </c>
      <c r="IA53" s="24"/>
      <c r="IB53" s="97">
        <f t="shared" si="1411"/>
        <v>0</v>
      </c>
      <c r="IC53" s="24"/>
      <c r="ID53" s="24"/>
      <c r="IE53" s="24">
        <f t="shared" si="1412"/>
        <v>0</v>
      </c>
      <c r="IF53" s="24"/>
      <c r="IG53" s="97">
        <f t="shared" si="1413"/>
        <v>0</v>
      </c>
      <c r="IH53" s="24"/>
      <c r="II53" s="24"/>
      <c r="IJ53" s="24">
        <f t="shared" si="1414"/>
        <v>0</v>
      </c>
      <c r="IK53" s="24"/>
      <c r="IL53" s="97">
        <f t="shared" si="1415"/>
        <v>0</v>
      </c>
      <c r="IM53" s="24"/>
      <c r="IN53" s="24"/>
      <c r="IO53" s="24">
        <f t="shared" si="1416"/>
        <v>0</v>
      </c>
      <c r="IP53" s="24"/>
      <c r="IQ53" s="97">
        <f t="shared" si="1417"/>
        <v>0</v>
      </c>
      <c r="IR53" s="24"/>
      <c r="IS53" s="24"/>
      <c r="IT53" s="24">
        <f t="shared" si="1418"/>
        <v>0</v>
      </c>
      <c r="IU53" s="24"/>
      <c r="IV53" s="97">
        <f t="shared" si="1419"/>
        <v>0</v>
      </c>
      <c r="IW53" s="24">
        <f t="shared" si="1420"/>
        <v>0</v>
      </c>
      <c r="IX53" s="24">
        <f t="shared" si="1421"/>
        <v>0</v>
      </c>
      <c r="IY53" s="24">
        <f t="shared" si="1422"/>
        <v>0</v>
      </c>
      <c r="IZ53" s="24">
        <f t="shared" si="1423"/>
        <v>0</v>
      </c>
      <c r="JA53" s="97">
        <f t="shared" si="1424"/>
        <v>0</v>
      </c>
      <c r="JB53" s="24"/>
      <c r="JC53" s="24"/>
      <c r="JD53" s="24">
        <f t="shared" si="1425"/>
        <v>0</v>
      </c>
      <c r="JE53" s="24"/>
      <c r="JF53" s="97">
        <f t="shared" si="1426"/>
        <v>0</v>
      </c>
      <c r="JG53" s="24"/>
      <c r="JH53" s="24"/>
      <c r="JI53" s="24">
        <f t="shared" si="1427"/>
        <v>0</v>
      </c>
      <c r="JJ53" s="24"/>
      <c r="JK53" s="97">
        <f t="shared" si="1428"/>
        <v>0</v>
      </c>
      <c r="JL53" s="24"/>
      <c r="JM53" s="24"/>
      <c r="JN53" s="24">
        <f t="shared" si="1429"/>
        <v>0</v>
      </c>
      <c r="JO53" s="24"/>
      <c r="JP53" s="97">
        <f t="shared" si="1430"/>
        <v>0</v>
      </c>
      <c r="JQ53" s="24"/>
      <c r="JR53" s="24"/>
      <c r="JS53" s="24">
        <f t="shared" si="1431"/>
        <v>0</v>
      </c>
      <c r="JT53" s="24"/>
      <c r="JU53" s="97">
        <f t="shared" si="1432"/>
        <v>0</v>
      </c>
      <c r="JV53" s="24">
        <f t="shared" si="1606"/>
        <v>0</v>
      </c>
      <c r="JW53" s="24">
        <f t="shared" si="1607"/>
        <v>0</v>
      </c>
      <c r="JX53" s="24">
        <f t="shared" si="1608"/>
        <v>0</v>
      </c>
      <c r="JY53" s="24">
        <f t="shared" si="1609"/>
        <v>0</v>
      </c>
      <c r="JZ53" s="97">
        <f t="shared" si="1610"/>
        <v>0</v>
      </c>
      <c r="KA53" s="24"/>
      <c r="KB53" s="24"/>
      <c r="KC53" s="24">
        <f t="shared" si="1433"/>
        <v>0</v>
      </c>
      <c r="KD53" s="24"/>
      <c r="KE53" s="97">
        <f t="shared" si="1434"/>
        <v>0</v>
      </c>
      <c r="KF53" s="24">
        <f t="shared" si="1435"/>
        <v>0</v>
      </c>
      <c r="KG53" s="24">
        <f t="shared" si="1436"/>
        <v>0</v>
      </c>
      <c r="KH53" s="24">
        <f t="shared" si="1437"/>
        <v>0</v>
      </c>
      <c r="KI53" s="24">
        <f t="shared" si="1438"/>
        <v>0</v>
      </c>
      <c r="KJ53" s="97">
        <f t="shared" si="1439"/>
        <v>0</v>
      </c>
      <c r="KK53" s="24"/>
      <c r="KL53" s="24"/>
      <c r="KM53" s="24">
        <f t="shared" si="1440"/>
        <v>0</v>
      </c>
      <c r="KN53" s="24"/>
      <c r="KO53" s="97">
        <f t="shared" si="1441"/>
        <v>0</v>
      </c>
      <c r="KP53" s="24">
        <f t="shared" si="1442"/>
        <v>0</v>
      </c>
      <c r="KQ53" s="24">
        <f t="shared" si="1443"/>
        <v>0</v>
      </c>
      <c r="KR53" s="24">
        <f t="shared" si="1444"/>
        <v>0</v>
      </c>
      <c r="KS53" s="24">
        <f t="shared" si="1445"/>
        <v>0</v>
      </c>
      <c r="KT53" s="97">
        <f t="shared" si="1446"/>
        <v>0</v>
      </c>
      <c r="KU53" s="24">
        <f t="shared" si="1447"/>
        <v>0</v>
      </c>
      <c r="KV53" s="24">
        <f t="shared" si="1448"/>
        <v>0</v>
      </c>
      <c r="KW53" s="24">
        <f t="shared" si="1449"/>
        <v>0</v>
      </c>
      <c r="KX53" s="24">
        <f t="shared" si="1450"/>
        <v>0</v>
      </c>
      <c r="KY53" s="97">
        <f t="shared" si="1451"/>
        <v>0</v>
      </c>
      <c r="KZ53" s="24"/>
      <c r="LA53" s="24"/>
      <c r="LB53" s="24">
        <f t="shared" si="1452"/>
        <v>0</v>
      </c>
      <c r="LC53" s="24"/>
      <c r="LD53" s="97">
        <f t="shared" si="1453"/>
        <v>0</v>
      </c>
      <c r="LE53" s="24"/>
      <c r="LF53" s="24"/>
      <c r="LG53" s="24">
        <f t="shared" si="1454"/>
        <v>0</v>
      </c>
      <c r="LH53" s="24"/>
      <c r="LI53" s="97">
        <f t="shared" si="1455"/>
        <v>0</v>
      </c>
      <c r="LJ53" s="24"/>
      <c r="LK53" s="24"/>
      <c r="LL53" s="24">
        <f t="shared" si="1456"/>
        <v>0</v>
      </c>
      <c r="LM53" s="24"/>
      <c r="LN53" s="97">
        <f t="shared" si="1457"/>
        <v>0</v>
      </c>
      <c r="LO53" s="24"/>
      <c r="LP53" s="24"/>
      <c r="LQ53" s="24">
        <f t="shared" si="1458"/>
        <v>0</v>
      </c>
      <c r="LR53" s="24"/>
      <c r="LS53" s="97">
        <f t="shared" si="1459"/>
        <v>0</v>
      </c>
      <c r="LT53" s="24"/>
      <c r="LU53" s="24"/>
      <c r="LV53" s="24">
        <f t="shared" si="1460"/>
        <v>0</v>
      </c>
      <c r="LW53" s="24"/>
      <c r="LX53" s="97">
        <f t="shared" si="1461"/>
        <v>0</v>
      </c>
      <c r="LY53" s="24">
        <f t="shared" si="1462"/>
        <v>0</v>
      </c>
      <c r="LZ53" s="24">
        <f t="shared" si="1463"/>
        <v>0</v>
      </c>
      <c r="MA53" s="24">
        <f t="shared" si="1464"/>
        <v>0</v>
      </c>
      <c r="MB53" s="24">
        <f t="shared" si="1465"/>
        <v>0</v>
      </c>
      <c r="MC53" s="97">
        <f t="shared" si="1466"/>
        <v>0</v>
      </c>
      <c r="MD53" s="24"/>
      <c r="ME53" s="24"/>
      <c r="MF53" s="24">
        <f t="shared" si="1467"/>
        <v>0</v>
      </c>
      <c r="MG53" s="24"/>
      <c r="MH53" s="97">
        <f t="shared" si="1468"/>
        <v>0</v>
      </c>
      <c r="MI53" s="24">
        <f t="shared" si="1469"/>
        <v>0</v>
      </c>
      <c r="MJ53" s="24">
        <f t="shared" si="1470"/>
        <v>0</v>
      </c>
      <c r="MK53" s="24">
        <f t="shared" si="1471"/>
        <v>0</v>
      </c>
      <c r="ML53" s="24">
        <f t="shared" si="1472"/>
        <v>0</v>
      </c>
      <c r="MM53" s="97">
        <f t="shared" si="1473"/>
        <v>0</v>
      </c>
      <c r="MN53" s="24"/>
      <c r="MO53" s="24"/>
      <c r="MP53" s="24">
        <f t="shared" si="1474"/>
        <v>0</v>
      </c>
      <c r="MQ53" s="24"/>
      <c r="MR53" s="97">
        <f t="shared" si="1475"/>
        <v>0</v>
      </c>
      <c r="MS53" s="24"/>
      <c r="MT53" s="24"/>
      <c r="MU53" s="24">
        <f t="shared" si="1476"/>
        <v>0</v>
      </c>
      <c r="MV53" s="24"/>
      <c r="MW53" s="97">
        <f t="shared" si="1477"/>
        <v>0</v>
      </c>
      <c r="MX53" s="24">
        <f t="shared" si="1478"/>
        <v>0</v>
      </c>
      <c r="MY53" s="24">
        <f t="shared" si="1479"/>
        <v>0</v>
      </c>
      <c r="MZ53" s="24">
        <f t="shared" si="1480"/>
        <v>0</v>
      </c>
      <c r="NA53" s="24">
        <f t="shared" si="1481"/>
        <v>0</v>
      </c>
      <c r="NB53" s="97">
        <f t="shared" si="1482"/>
        <v>0</v>
      </c>
      <c r="NC53" s="24"/>
      <c r="ND53" s="24"/>
      <c r="NE53" s="24">
        <f t="shared" si="1483"/>
        <v>0</v>
      </c>
      <c r="NF53" s="24"/>
      <c r="NG53" s="97">
        <f t="shared" si="1484"/>
        <v>0</v>
      </c>
      <c r="NH53" s="24"/>
      <c r="NI53" s="24"/>
      <c r="NJ53" s="24">
        <f t="shared" si="1485"/>
        <v>0</v>
      </c>
      <c r="NK53" s="24"/>
      <c r="NL53" s="97">
        <f t="shared" si="1486"/>
        <v>0</v>
      </c>
      <c r="NM53" s="24">
        <f t="shared" si="1487"/>
        <v>0</v>
      </c>
      <c r="NN53" s="24">
        <f t="shared" si="1488"/>
        <v>0</v>
      </c>
      <c r="NO53" s="24">
        <f t="shared" si="1489"/>
        <v>0</v>
      </c>
      <c r="NP53" s="24">
        <f t="shared" si="1490"/>
        <v>0</v>
      </c>
      <c r="NQ53" s="97">
        <f t="shared" si="1491"/>
        <v>0</v>
      </c>
      <c r="NR53" s="24"/>
      <c r="NS53" s="24"/>
      <c r="NT53" s="24">
        <f t="shared" si="1492"/>
        <v>0</v>
      </c>
      <c r="NU53" s="24"/>
      <c r="NV53" s="97">
        <f t="shared" si="1493"/>
        <v>0</v>
      </c>
      <c r="NW53" s="24"/>
      <c r="NX53" s="24"/>
      <c r="NY53" s="24">
        <f t="shared" si="1494"/>
        <v>0</v>
      </c>
      <c r="NZ53" s="24"/>
      <c r="OA53" s="97">
        <f t="shared" si="1495"/>
        <v>0</v>
      </c>
      <c r="OB53" s="24">
        <f t="shared" si="1496"/>
        <v>0</v>
      </c>
      <c r="OC53" s="24">
        <f t="shared" si="1497"/>
        <v>0</v>
      </c>
      <c r="OD53" s="24">
        <f t="shared" si="1498"/>
        <v>0</v>
      </c>
      <c r="OE53" s="24">
        <f t="shared" si="1499"/>
        <v>0</v>
      </c>
      <c r="OF53" s="97">
        <f t="shared" si="1500"/>
        <v>0</v>
      </c>
      <c r="OG53" s="24"/>
      <c r="OH53" s="24"/>
      <c r="OI53" s="24">
        <f t="shared" si="1501"/>
        <v>0</v>
      </c>
      <c r="OJ53" s="24"/>
      <c r="OK53" s="97">
        <f t="shared" si="1502"/>
        <v>0</v>
      </c>
      <c r="OL53" s="24">
        <f t="shared" si="1503"/>
        <v>0</v>
      </c>
      <c r="OM53" s="24">
        <f t="shared" si="1504"/>
        <v>0</v>
      </c>
      <c r="ON53" s="24">
        <f t="shared" si="1505"/>
        <v>0</v>
      </c>
      <c r="OO53" s="24">
        <f t="shared" si="1506"/>
        <v>0</v>
      </c>
      <c r="OP53" s="97">
        <f t="shared" si="1507"/>
        <v>0</v>
      </c>
      <c r="OQ53" s="24">
        <f t="shared" si="1508"/>
        <v>0</v>
      </c>
      <c r="OR53" s="24">
        <f t="shared" si="1509"/>
        <v>0</v>
      </c>
      <c r="OS53" s="24">
        <f t="shared" si="1510"/>
        <v>0</v>
      </c>
      <c r="OT53" s="24">
        <f t="shared" si="1511"/>
        <v>0</v>
      </c>
      <c r="OU53" s="97">
        <f t="shared" si="1512"/>
        <v>0</v>
      </c>
      <c r="OV53" s="24"/>
      <c r="OW53" s="24"/>
      <c r="OX53" s="24">
        <f t="shared" si="1513"/>
        <v>0</v>
      </c>
      <c r="OY53" s="24"/>
      <c r="OZ53" s="97">
        <f t="shared" si="1514"/>
        <v>0</v>
      </c>
      <c r="PA53" s="24"/>
      <c r="PB53" s="24"/>
      <c r="PC53" s="24">
        <f t="shared" si="1515"/>
        <v>0</v>
      </c>
      <c r="PD53" s="24"/>
      <c r="PE53" s="97">
        <f t="shared" si="1516"/>
        <v>0</v>
      </c>
      <c r="PF53" s="24"/>
      <c r="PG53" s="24"/>
      <c r="PH53" s="24">
        <f t="shared" si="1517"/>
        <v>0</v>
      </c>
      <c r="PI53" s="24"/>
      <c r="PJ53" s="97">
        <f t="shared" si="1518"/>
        <v>0</v>
      </c>
      <c r="PK53" s="24">
        <f t="shared" si="1519"/>
        <v>0</v>
      </c>
      <c r="PL53" s="24">
        <f t="shared" si="1520"/>
        <v>0</v>
      </c>
      <c r="PM53" s="24">
        <f t="shared" si="1521"/>
        <v>0</v>
      </c>
      <c r="PN53" s="24">
        <f t="shared" si="1522"/>
        <v>0</v>
      </c>
      <c r="PO53" s="97">
        <f t="shared" si="1523"/>
        <v>0</v>
      </c>
      <c r="PP53" s="24"/>
      <c r="PQ53" s="24"/>
      <c r="PR53" s="24">
        <f t="shared" si="1524"/>
        <v>0</v>
      </c>
      <c r="PS53" s="24"/>
      <c r="PT53" s="97">
        <f t="shared" si="1525"/>
        <v>0</v>
      </c>
      <c r="PU53" s="24"/>
      <c r="PV53" s="24"/>
      <c r="PW53" s="24">
        <f t="shared" si="1526"/>
        <v>0</v>
      </c>
      <c r="PX53" s="24"/>
      <c r="PY53" s="97">
        <f t="shared" si="1527"/>
        <v>0</v>
      </c>
      <c r="PZ53" s="24"/>
      <c r="QA53" s="24"/>
      <c r="QB53" s="24">
        <f t="shared" si="1528"/>
        <v>0</v>
      </c>
      <c r="QC53" s="24"/>
      <c r="QD53" s="97">
        <f t="shared" si="1529"/>
        <v>0</v>
      </c>
      <c r="QE53" s="24"/>
      <c r="QF53" s="24"/>
      <c r="QG53" s="24">
        <f t="shared" si="1530"/>
        <v>0</v>
      </c>
      <c r="QH53" s="24"/>
      <c r="QI53" s="97">
        <f t="shared" si="1531"/>
        <v>0</v>
      </c>
      <c r="QJ53" s="24">
        <f t="shared" si="1532"/>
        <v>0</v>
      </c>
      <c r="QK53" s="24">
        <f t="shared" si="1533"/>
        <v>0</v>
      </c>
      <c r="QL53" s="24">
        <f t="shared" si="1534"/>
        <v>0</v>
      </c>
      <c r="QM53" s="24">
        <f t="shared" si="1535"/>
        <v>0</v>
      </c>
      <c r="QN53" s="97">
        <f t="shared" si="1536"/>
        <v>0</v>
      </c>
      <c r="QO53" s="24">
        <f t="shared" si="1537"/>
        <v>0</v>
      </c>
      <c r="QP53" s="24">
        <f t="shared" si="1538"/>
        <v>0</v>
      </c>
      <c r="QQ53" s="24">
        <f t="shared" si="1539"/>
        <v>0</v>
      </c>
      <c r="QR53" s="24">
        <f t="shared" si="1540"/>
        <v>0</v>
      </c>
      <c r="QS53" s="97">
        <f t="shared" si="1541"/>
        <v>0</v>
      </c>
      <c r="QT53" s="24"/>
      <c r="QU53" s="24"/>
      <c r="QV53" s="24">
        <f t="shared" si="1542"/>
        <v>0</v>
      </c>
      <c r="QW53" s="24"/>
      <c r="QX53" s="97">
        <f t="shared" si="1543"/>
        <v>0</v>
      </c>
      <c r="QY53" s="24"/>
      <c r="QZ53" s="24"/>
      <c r="RA53" s="24">
        <f t="shared" si="1544"/>
        <v>0</v>
      </c>
      <c r="RB53" s="24"/>
      <c r="RC53" s="97">
        <f t="shared" si="1545"/>
        <v>0</v>
      </c>
      <c r="RD53" s="24"/>
      <c r="RE53" s="24"/>
      <c r="RF53" s="24">
        <f t="shared" si="1546"/>
        <v>0</v>
      </c>
      <c r="RG53" s="24"/>
      <c r="RH53" s="97">
        <f t="shared" si="1547"/>
        <v>0</v>
      </c>
      <c r="RI53" s="24"/>
      <c r="RJ53" s="24"/>
      <c r="RK53" s="24">
        <f t="shared" si="1548"/>
        <v>0</v>
      </c>
      <c r="RL53" s="24"/>
      <c r="RM53" s="97">
        <f t="shared" si="1549"/>
        <v>0</v>
      </c>
      <c r="RN53" s="24"/>
      <c r="RO53" s="24"/>
      <c r="RP53" s="24">
        <f t="shared" si="1550"/>
        <v>0</v>
      </c>
      <c r="RQ53" s="24"/>
      <c r="RR53" s="97">
        <f t="shared" si="1551"/>
        <v>0</v>
      </c>
      <c r="RS53" s="24"/>
      <c r="RT53" s="24"/>
      <c r="RU53" s="24">
        <f t="shared" si="1552"/>
        <v>0</v>
      </c>
      <c r="RV53" s="24"/>
      <c r="RW53" s="97">
        <f t="shared" si="1553"/>
        <v>0</v>
      </c>
      <c r="RX53" s="24">
        <f t="shared" si="1554"/>
        <v>0</v>
      </c>
      <c r="RY53" s="24">
        <f t="shared" si="1555"/>
        <v>0</v>
      </c>
      <c r="RZ53" s="24">
        <f t="shared" si="1556"/>
        <v>0</v>
      </c>
      <c r="SA53" s="24">
        <f t="shared" si="1557"/>
        <v>0</v>
      </c>
      <c r="SB53" s="97">
        <f t="shared" si="1558"/>
        <v>0</v>
      </c>
      <c r="SC53" s="24"/>
      <c r="SD53" s="24"/>
      <c r="SE53" s="24">
        <f t="shared" si="1559"/>
        <v>0</v>
      </c>
      <c r="SF53" s="24"/>
      <c r="SG53" s="97">
        <f t="shared" si="1560"/>
        <v>0</v>
      </c>
      <c r="SH53" s="24"/>
      <c r="SI53" s="24"/>
      <c r="SJ53" s="24">
        <f t="shared" si="1561"/>
        <v>0</v>
      </c>
      <c r="SK53" s="24"/>
      <c r="SL53" s="97">
        <f t="shared" si="1562"/>
        <v>0</v>
      </c>
      <c r="SM53" s="24">
        <f t="shared" si="1563"/>
        <v>0</v>
      </c>
      <c r="SN53" s="24">
        <f t="shared" si="1564"/>
        <v>0</v>
      </c>
      <c r="SO53" s="24">
        <f t="shared" si="1565"/>
        <v>0</v>
      </c>
      <c r="SP53" s="24">
        <f t="shared" si="1566"/>
        <v>0</v>
      </c>
      <c r="SQ53" s="97">
        <f t="shared" si="1567"/>
        <v>0</v>
      </c>
      <c r="SR53" s="24">
        <f t="shared" si="1568"/>
        <v>0</v>
      </c>
      <c r="SS53" s="24">
        <f t="shared" si="1569"/>
        <v>0</v>
      </c>
      <c r="ST53" s="24">
        <f t="shared" si="1570"/>
        <v>0</v>
      </c>
      <c r="SU53" s="24">
        <f t="shared" si="1571"/>
        <v>0</v>
      </c>
      <c r="SV53" s="97">
        <f t="shared" si="1572"/>
        <v>0</v>
      </c>
      <c r="SW53" s="24"/>
      <c r="SX53" s="24"/>
      <c r="SY53" s="24">
        <f t="shared" si="1573"/>
        <v>0</v>
      </c>
      <c r="SZ53" s="24"/>
      <c r="TA53" s="97">
        <f t="shared" si="1574"/>
        <v>0</v>
      </c>
      <c r="TB53" s="24"/>
      <c r="TC53" s="24"/>
      <c r="TD53" s="24">
        <f t="shared" si="1575"/>
        <v>0</v>
      </c>
      <c r="TE53" s="24"/>
      <c r="TF53" s="97">
        <f t="shared" si="1576"/>
        <v>0</v>
      </c>
      <c r="TG53" s="24"/>
      <c r="TH53" s="24"/>
      <c r="TI53" s="24">
        <f t="shared" si="1577"/>
        <v>0</v>
      </c>
      <c r="TJ53" s="24"/>
      <c r="TK53" s="97">
        <f t="shared" si="1578"/>
        <v>0</v>
      </c>
      <c r="TL53" s="24"/>
      <c r="TM53" s="24"/>
      <c r="TN53" s="24">
        <f t="shared" si="1579"/>
        <v>0</v>
      </c>
      <c r="TO53" s="24"/>
      <c r="TP53" s="97">
        <f t="shared" si="1580"/>
        <v>0</v>
      </c>
      <c r="TQ53" s="24"/>
      <c r="TR53" s="24"/>
      <c r="TS53" s="24">
        <f t="shared" si="1581"/>
        <v>0</v>
      </c>
      <c r="TT53" s="24"/>
      <c r="TU53" s="97">
        <f t="shared" si="1582"/>
        <v>0</v>
      </c>
      <c r="TV53" s="24">
        <f t="shared" si="1583"/>
        <v>0</v>
      </c>
      <c r="TW53" s="24">
        <f t="shared" si="1584"/>
        <v>0</v>
      </c>
      <c r="TX53" s="24">
        <f t="shared" si="1585"/>
        <v>0</v>
      </c>
      <c r="TY53" s="24">
        <f t="shared" si="1586"/>
        <v>0</v>
      </c>
      <c r="TZ53" s="97">
        <f t="shared" si="1587"/>
        <v>0</v>
      </c>
      <c r="UA53" s="24"/>
      <c r="UB53" s="24"/>
      <c r="UC53" s="24">
        <f t="shared" si="1588"/>
        <v>0</v>
      </c>
      <c r="UD53" s="24"/>
      <c r="UE53" s="97">
        <f t="shared" si="1589"/>
        <v>0</v>
      </c>
      <c r="UF53" s="24">
        <f t="shared" si="312"/>
        <v>0</v>
      </c>
      <c r="UG53" s="24">
        <f t="shared" si="313"/>
        <v>0</v>
      </c>
      <c r="UH53" s="24">
        <f t="shared" si="314"/>
        <v>0</v>
      </c>
      <c r="UI53" s="24">
        <f t="shared" si="315"/>
        <v>0</v>
      </c>
      <c r="UJ53" s="97">
        <f t="shared" si="316"/>
        <v>0</v>
      </c>
      <c r="UK53" s="24">
        <f t="shared" si="1590"/>
        <v>0</v>
      </c>
      <c r="UL53" s="24">
        <f t="shared" si="1591"/>
        <v>0</v>
      </c>
      <c r="UM53" s="24">
        <f t="shared" si="1592"/>
        <v>0</v>
      </c>
      <c r="UN53" s="24">
        <f t="shared" si="1593"/>
        <v>0</v>
      </c>
      <c r="UO53" s="97">
        <f t="shared" si="1594"/>
        <v>0</v>
      </c>
      <c r="UP53" s="24">
        <v>0</v>
      </c>
      <c r="UQ53" s="24">
        <f t="shared" si="1595"/>
        <v>0</v>
      </c>
      <c r="UR53" s="24">
        <f t="shared" si="1596"/>
        <v>0</v>
      </c>
      <c r="US53" s="24">
        <f t="shared" si="1597"/>
        <v>0</v>
      </c>
      <c r="UT53" s="24">
        <f t="shared" si="1598"/>
        <v>0</v>
      </c>
      <c r="UU53" s="97">
        <f t="shared" si="1599"/>
        <v>0</v>
      </c>
      <c r="UV53" s="24">
        <f t="shared" si="1600"/>
        <v>350981</v>
      </c>
      <c r="UW53" s="24">
        <f t="shared" si="1601"/>
        <v>317085</v>
      </c>
      <c r="UX53" s="24">
        <f t="shared" si="1602"/>
        <v>23400</v>
      </c>
      <c r="UY53" s="24">
        <f t="shared" si="1603"/>
        <v>340485</v>
      </c>
      <c r="UZ53" s="24">
        <f t="shared" si="1604"/>
        <v>0</v>
      </c>
      <c r="VA53" s="97">
        <f t="shared" si="1605"/>
        <v>340485</v>
      </c>
    </row>
    <row r="54" spans="1:573" s="26" customFormat="1" x14ac:dyDescent="0.25">
      <c r="A54" s="21">
        <v>44</v>
      </c>
      <c r="B54" s="22" t="s">
        <v>209</v>
      </c>
      <c r="C54" s="50" t="s">
        <v>166</v>
      </c>
      <c r="D54" s="24">
        <v>74528</v>
      </c>
      <c r="E54" s="24">
        <v>114877</v>
      </c>
      <c r="F54" s="24"/>
      <c r="G54" s="24">
        <f t="shared" si="134"/>
        <v>114877</v>
      </c>
      <c r="H54" s="24"/>
      <c r="I54" s="97">
        <f t="shared" si="135"/>
        <v>114877</v>
      </c>
      <c r="J54" s="24"/>
      <c r="K54" s="24"/>
      <c r="L54" s="24"/>
      <c r="M54" s="24">
        <f t="shared" si="136"/>
        <v>0</v>
      </c>
      <c r="N54" s="24"/>
      <c r="O54" s="97">
        <f t="shared" si="137"/>
        <v>0</v>
      </c>
      <c r="P54" s="24"/>
      <c r="Q54" s="24"/>
      <c r="R54" s="24"/>
      <c r="S54" s="24">
        <f t="shared" si="138"/>
        <v>0</v>
      </c>
      <c r="T54" s="24"/>
      <c r="U54" s="97">
        <f t="shared" si="139"/>
        <v>0</v>
      </c>
      <c r="V54" s="24"/>
      <c r="W54" s="24"/>
      <c r="X54" s="24"/>
      <c r="Y54" s="24">
        <f t="shared" si="140"/>
        <v>0</v>
      </c>
      <c r="Z54" s="24"/>
      <c r="AA54" s="97">
        <f t="shared" si="141"/>
        <v>0</v>
      </c>
      <c r="AB54" s="24"/>
      <c r="AC54" s="24"/>
      <c r="AD54" s="24"/>
      <c r="AE54" s="24">
        <f t="shared" si="142"/>
        <v>0</v>
      </c>
      <c r="AF54" s="24"/>
      <c r="AG54" s="97">
        <f t="shared" si="143"/>
        <v>0</v>
      </c>
      <c r="AH54" s="24"/>
      <c r="AI54" s="24"/>
      <c r="AJ54" s="24"/>
      <c r="AK54" s="24">
        <f t="shared" si="144"/>
        <v>0</v>
      </c>
      <c r="AL54" s="24"/>
      <c r="AM54" s="97">
        <f t="shared" si="145"/>
        <v>0</v>
      </c>
      <c r="AN54" s="24"/>
      <c r="AO54" s="24"/>
      <c r="AP54" s="24"/>
      <c r="AQ54" s="24">
        <f t="shared" si="146"/>
        <v>0</v>
      </c>
      <c r="AR54" s="24"/>
      <c r="AS54" s="97">
        <f t="shared" si="147"/>
        <v>0</v>
      </c>
      <c r="AT54" s="24"/>
      <c r="AU54" s="24"/>
      <c r="AV54" s="24"/>
      <c r="AW54" s="24">
        <f t="shared" si="148"/>
        <v>0</v>
      </c>
      <c r="AX54" s="24"/>
      <c r="AY54" s="97">
        <f t="shared" si="149"/>
        <v>0</v>
      </c>
      <c r="AZ54" s="24">
        <f t="shared" si="150"/>
        <v>0</v>
      </c>
      <c r="BA54" s="24">
        <f t="shared" si="151"/>
        <v>0</v>
      </c>
      <c r="BB54" s="24">
        <f t="shared" si="152"/>
        <v>0</v>
      </c>
      <c r="BC54" s="24">
        <f t="shared" si="153"/>
        <v>0</v>
      </c>
      <c r="BD54" s="24">
        <f t="shared" si="154"/>
        <v>0</v>
      </c>
      <c r="BE54" s="97">
        <f t="shared" si="155"/>
        <v>0</v>
      </c>
      <c r="BF54" s="24"/>
      <c r="BG54" s="24"/>
      <c r="BH54" s="24"/>
      <c r="BI54" s="24">
        <f t="shared" si="156"/>
        <v>0</v>
      </c>
      <c r="BJ54" s="24"/>
      <c r="BK54" s="97">
        <f t="shared" si="157"/>
        <v>0</v>
      </c>
      <c r="BL54" s="24">
        <f t="shared" si="158"/>
        <v>74528</v>
      </c>
      <c r="BM54" s="24">
        <f t="shared" si="159"/>
        <v>114877</v>
      </c>
      <c r="BN54" s="24">
        <f t="shared" si="160"/>
        <v>0</v>
      </c>
      <c r="BO54" s="24">
        <f t="shared" si="161"/>
        <v>114877</v>
      </c>
      <c r="BP54" s="24">
        <f t="shared" si="162"/>
        <v>0</v>
      </c>
      <c r="BQ54" s="97">
        <f t="shared" si="163"/>
        <v>114877</v>
      </c>
      <c r="BR54" s="24">
        <v>10138</v>
      </c>
      <c r="BS54" s="24">
        <v>13347</v>
      </c>
      <c r="BT54" s="24"/>
      <c r="BU54" s="24">
        <f t="shared" si="164"/>
        <v>13347</v>
      </c>
      <c r="BV54" s="24"/>
      <c r="BW54" s="97">
        <f t="shared" si="165"/>
        <v>13347</v>
      </c>
      <c r="BX54" s="24"/>
      <c r="BY54" s="24"/>
      <c r="BZ54" s="24"/>
      <c r="CA54" s="24">
        <f t="shared" si="166"/>
        <v>0</v>
      </c>
      <c r="CB54" s="24"/>
      <c r="CC54" s="97">
        <f t="shared" si="167"/>
        <v>0</v>
      </c>
      <c r="CD54" s="24"/>
      <c r="CE54" s="24"/>
      <c r="CF54" s="24"/>
      <c r="CG54" s="24">
        <f t="shared" si="1348"/>
        <v>0</v>
      </c>
      <c r="CH54" s="24"/>
      <c r="CI54" s="97">
        <f t="shared" si="1349"/>
        <v>0</v>
      </c>
      <c r="CJ54" s="24"/>
      <c r="CK54" s="24"/>
      <c r="CL54" s="24"/>
      <c r="CM54" s="24">
        <f t="shared" si="1350"/>
        <v>0</v>
      </c>
      <c r="CN54" s="24"/>
      <c r="CO54" s="97">
        <f t="shared" si="1351"/>
        <v>0</v>
      </c>
      <c r="CP54" s="24"/>
      <c r="CQ54" s="24"/>
      <c r="CR54" s="24"/>
      <c r="CS54" s="24">
        <f t="shared" si="1352"/>
        <v>0</v>
      </c>
      <c r="CT54" s="24"/>
      <c r="CU54" s="97">
        <f t="shared" si="1353"/>
        <v>0</v>
      </c>
      <c r="CV54" s="24"/>
      <c r="CW54" s="24"/>
      <c r="CX54" s="24"/>
      <c r="CY54" s="24">
        <f t="shared" si="1354"/>
        <v>0</v>
      </c>
      <c r="CZ54" s="24"/>
      <c r="DA54" s="97">
        <f t="shared" si="1355"/>
        <v>0</v>
      </c>
      <c r="DB54" s="24">
        <f t="shared" si="176"/>
        <v>10138</v>
      </c>
      <c r="DC54" s="24">
        <f t="shared" si="177"/>
        <v>13347</v>
      </c>
      <c r="DD54" s="24">
        <f t="shared" si="178"/>
        <v>0</v>
      </c>
      <c r="DE54" s="24">
        <f t="shared" si="179"/>
        <v>13347</v>
      </c>
      <c r="DF54" s="24">
        <f t="shared" si="180"/>
        <v>0</v>
      </c>
      <c r="DG54" s="97">
        <f t="shared" si="181"/>
        <v>13347</v>
      </c>
      <c r="DH54" s="24"/>
      <c r="DI54" s="24"/>
      <c r="DJ54" s="24">
        <f t="shared" si="182"/>
        <v>0</v>
      </c>
      <c r="DK54" s="24"/>
      <c r="DL54" s="97">
        <f t="shared" si="183"/>
        <v>0</v>
      </c>
      <c r="DM54" s="24"/>
      <c r="DN54" s="24"/>
      <c r="DO54" s="24">
        <f t="shared" si="184"/>
        <v>0</v>
      </c>
      <c r="DP54" s="24"/>
      <c r="DQ54" s="97">
        <f t="shared" si="185"/>
        <v>0</v>
      </c>
      <c r="DR54" s="24"/>
      <c r="DS54" s="24"/>
      <c r="DT54" s="24">
        <f t="shared" si="186"/>
        <v>0</v>
      </c>
      <c r="DU54" s="24"/>
      <c r="DV54" s="97">
        <f t="shared" si="187"/>
        <v>0</v>
      </c>
      <c r="DW54" s="24"/>
      <c r="DX54" s="24"/>
      <c r="DY54" s="24">
        <f t="shared" si="1356"/>
        <v>0</v>
      </c>
      <c r="DZ54" s="24"/>
      <c r="EA54" s="97">
        <f t="shared" si="1357"/>
        <v>0</v>
      </c>
      <c r="EB54" s="24"/>
      <c r="EC54" s="24"/>
      <c r="ED54" s="24">
        <f t="shared" si="1358"/>
        <v>0</v>
      </c>
      <c r="EE54" s="24"/>
      <c r="EF54" s="97">
        <f t="shared" si="1359"/>
        <v>0</v>
      </c>
      <c r="EG54" s="24"/>
      <c r="EH54" s="24"/>
      <c r="EI54" s="24">
        <f t="shared" si="1360"/>
        <v>0</v>
      </c>
      <c r="EJ54" s="24"/>
      <c r="EK54" s="97">
        <f t="shared" si="1361"/>
        <v>0</v>
      </c>
      <c r="EL54" s="24"/>
      <c r="EM54" s="24"/>
      <c r="EN54" s="24">
        <f t="shared" si="1362"/>
        <v>0</v>
      </c>
      <c r="EO54" s="24"/>
      <c r="EP54" s="97">
        <f t="shared" si="1363"/>
        <v>0</v>
      </c>
      <c r="EQ54" s="24"/>
      <c r="ER54" s="24"/>
      <c r="ES54" s="24">
        <f t="shared" si="1364"/>
        <v>0</v>
      </c>
      <c r="ET54" s="24"/>
      <c r="EU54" s="97">
        <f t="shared" si="1365"/>
        <v>0</v>
      </c>
      <c r="EV54" s="24">
        <f t="shared" si="1366"/>
        <v>0</v>
      </c>
      <c r="EW54" s="24">
        <f t="shared" si="1367"/>
        <v>0</v>
      </c>
      <c r="EX54" s="24">
        <f t="shared" si="1368"/>
        <v>0</v>
      </c>
      <c r="EY54" s="24">
        <f t="shared" si="1369"/>
        <v>0</v>
      </c>
      <c r="EZ54" s="97">
        <f t="shared" si="1370"/>
        <v>0</v>
      </c>
      <c r="FA54" s="24"/>
      <c r="FB54" s="24"/>
      <c r="FC54" s="24">
        <f t="shared" si="1371"/>
        <v>0</v>
      </c>
      <c r="FD54" s="24"/>
      <c r="FE54" s="97">
        <f t="shared" si="1372"/>
        <v>0</v>
      </c>
      <c r="FF54" s="24"/>
      <c r="FG54" s="24"/>
      <c r="FH54" s="24">
        <f t="shared" si="1373"/>
        <v>0</v>
      </c>
      <c r="FI54" s="24"/>
      <c r="FJ54" s="97">
        <f t="shared" si="1374"/>
        <v>0</v>
      </c>
      <c r="FK54" s="24"/>
      <c r="FL54" s="24"/>
      <c r="FM54" s="24">
        <f t="shared" si="1375"/>
        <v>0</v>
      </c>
      <c r="FN54" s="24"/>
      <c r="FO54" s="97">
        <f t="shared" si="1376"/>
        <v>0</v>
      </c>
      <c r="FP54" s="24"/>
      <c r="FQ54" s="24"/>
      <c r="FR54" s="24">
        <f t="shared" si="1377"/>
        <v>0</v>
      </c>
      <c r="FS54" s="24"/>
      <c r="FT54" s="97">
        <f t="shared" si="1378"/>
        <v>0</v>
      </c>
      <c r="FU54" s="24">
        <f t="shared" si="1379"/>
        <v>0</v>
      </c>
      <c r="FV54" s="24">
        <f t="shared" si="1380"/>
        <v>0</v>
      </c>
      <c r="FW54" s="24">
        <f t="shared" si="1381"/>
        <v>0</v>
      </c>
      <c r="FX54" s="24">
        <f t="shared" si="1382"/>
        <v>0</v>
      </c>
      <c r="FY54" s="97">
        <f t="shared" si="1383"/>
        <v>0</v>
      </c>
      <c r="FZ54" s="24"/>
      <c r="GA54" s="24"/>
      <c r="GB54" s="24">
        <f t="shared" si="1384"/>
        <v>0</v>
      </c>
      <c r="GC54" s="24"/>
      <c r="GD54" s="97">
        <f t="shared" si="1385"/>
        <v>0</v>
      </c>
      <c r="GE54" s="24">
        <v>3257</v>
      </c>
      <c r="GF54" s="24"/>
      <c r="GG54" s="24">
        <f t="shared" si="1386"/>
        <v>3257</v>
      </c>
      <c r="GH54" s="24"/>
      <c r="GI54" s="97">
        <f t="shared" si="1387"/>
        <v>3257</v>
      </c>
      <c r="GJ54" s="24"/>
      <c r="GK54" s="24"/>
      <c r="GL54" s="24">
        <f t="shared" si="1388"/>
        <v>0</v>
      </c>
      <c r="GM54" s="24"/>
      <c r="GN54" s="97">
        <f t="shared" si="1389"/>
        <v>0</v>
      </c>
      <c r="GO54" s="24">
        <v>33022</v>
      </c>
      <c r="GP54" s="24"/>
      <c r="GQ54" s="24">
        <f t="shared" si="1390"/>
        <v>33022</v>
      </c>
      <c r="GR54" s="24"/>
      <c r="GS54" s="97">
        <f t="shared" si="1391"/>
        <v>33022</v>
      </c>
      <c r="GT54" s="24"/>
      <c r="GU54" s="24"/>
      <c r="GV54" s="24">
        <f t="shared" si="1392"/>
        <v>0</v>
      </c>
      <c r="GW54" s="24"/>
      <c r="GX54" s="97">
        <f t="shared" si="1393"/>
        <v>0</v>
      </c>
      <c r="GY54" s="24">
        <f t="shared" si="1394"/>
        <v>36279</v>
      </c>
      <c r="GZ54" s="24">
        <f t="shared" si="1395"/>
        <v>0</v>
      </c>
      <c r="HA54" s="24">
        <f t="shared" si="1396"/>
        <v>36279</v>
      </c>
      <c r="HB54" s="24">
        <f t="shared" si="1397"/>
        <v>0</v>
      </c>
      <c r="HC54" s="97">
        <f t="shared" si="1398"/>
        <v>36279</v>
      </c>
      <c r="HD54" s="24"/>
      <c r="HE54" s="24"/>
      <c r="HF54" s="24">
        <f t="shared" si="1399"/>
        <v>0</v>
      </c>
      <c r="HG54" s="24"/>
      <c r="HH54" s="97">
        <f t="shared" si="1400"/>
        <v>0</v>
      </c>
      <c r="HI54" s="24">
        <v>74694</v>
      </c>
      <c r="HJ54" s="24"/>
      <c r="HK54" s="24">
        <f t="shared" si="1401"/>
        <v>74694</v>
      </c>
      <c r="HL54" s="24"/>
      <c r="HM54" s="97">
        <f t="shared" si="1402"/>
        <v>74694</v>
      </c>
      <c r="HN54" s="24"/>
      <c r="HO54" s="24"/>
      <c r="HP54" s="24">
        <f t="shared" si="1403"/>
        <v>0</v>
      </c>
      <c r="HQ54" s="24"/>
      <c r="HR54" s="97">
        <f t="shared" si="1404"/>
        <v>0</v>
      </c>
      <c r="HS54" s="24">
        <f t="shared" si="1405"/>
        <v>74694</v>
      </c>
      <c r="HT54" s="24">
        <f t="shared" si="1406"/>
        <v>0</v>
      </c>
      <c r="HU54" s="24">
        <f t="shared" si="1407"/>
        <v>74694</v>
      </c>
      <c r="HV54" s="24">
        <f t="shared" si="1408"/>
        <v>0</v>
      </c>
      <c r="HW54" s="97">
        <f t="shared" si="1409"/>
        <v>74694</v>
      </c>
      <c r="HX54" s="24"/>
      <c r="HY54" s="24"/>
      <c r="HZ54" s="24">
        <f t="shared" si="1410"/>
        <v>0</v>
      </c>
      <c r="IA54" s="24"/>
      <c r="IB54" s="97">
        <f t="shared" si="1411"/>
        <v>0</v>
      </c>
      <c r="IC54" s="24"/>
      <c r="ID54" s="24"/>
      <c r="IE54" s="24">
        <f t="shared" si="1412"/>
        <v>0</v>
      </c>
      <c r="IF54" s="24"/>
      <c r="IG54" s="97">
        <f t="shared" si="1413"/>
        <v>0</v>
      </c>
      <c r="IH54" s="24"/>
      <c r="II54" s="24"/>
      <c r="IJ54" s="24">
        <f t="shared" si="1414"/>
        <v>0</v>
      </c>
      <c r="IK54" s="24"/>
      <c r="IL54" s="97">
        <f t="shared" si="1415"/>
        <v>0</v>
      </c>
      <c r="IM54" s="24"/>
      <c r="IN54" s="24"/>
      <c r="IO54" s="24">
        <f t="shared" si="1416"/>
        <v>0</v>
      </c>
      <c r="IP54" s="24"/>
      <c r="IQ54" s="97">
        <f t="shared" si="1417"/>
        <v>0</v>
      </c>
      <c r="IR54" s="24"/>
      <c r="IS54" s="24"/>
      <c r="IT54" s="24">
        <f t="shared" si="1418"/>
        <v>0</v>
      </c>
      <c r="IU54" s="24"/>
      <c r="IV54" s="97">
        <f t="shared" si="1419"/>
        <v>0</v>
      </c>
      <c r="IW54" s="24">
        <f t="shared" si="1420"/>
        <v>0</v>
      </c>
      <c r="IX54" s="24">
        <f t="shared" si="1421"/>
        <v>0</v>
      </c>
      <c r="IY54" s="24">
        <f t="shared" si="1422"/>
        <v>0</v>
      </c>
      <c r="IZ54" s="24">
        <f t="shared" si="1423"/>
        <v>0</v>
      </c>
      <c r="JA54" s="97">
        <f t="shared" si="1424"/>
        <v>0</v>
      </c>
      <c r="JB54" s="24"/>
      <c r="JC54" s="24"/>
      <c r="JD54" s="24">
        <f t="shared" si="1425"/>
        <v>0</v>
      </c>
      <c r="JE54" s="24"/>
      <c r="JF54" s="97">
        <f t="shared" si="1426"/>
        <v>0</v>
      </c>
      <c r="JG54" s="24"/>
      <c r="JH54" s="24"/>
      <c r="JI54" s="24">
        <f t="shared" si="1427"/>
        <v>0</v>
      </c>
      <c r="JJ54" s="24"/>
      <c r="JK54" s="97">
        <f t="shared" si="1428"/>
        <v>0</v>
      </c>
      <c r="JL54" s="24">
        <v>196</v>
      </c>
      <c r="JM54" s="24"/>
      <c r="JN54" s="24">
        <f t="shared" si="1429"/>
        <v>196</v>
      </c>
      <c r="JO54" s="24"/>
      <c r="JP54" s="97">
        <f t="shared" si="1430"/>
        <v>196</v>
      </c>
      <c r="JQ54" s="24"/>
      <c r="JR54" s="24"/>
      <c r="JS54" s="24">
        <f t="shared" si="1431"/>
        <v>0</v>
      </c>
      <c r="JT54" s="24"/>
      <c r="JU54" s="97">
        <f t="shared" si="1432"/>
        <v>0</v>
      </c>
      <c r="JV54" s="24">
        <f t="shared" si="1606"/>
        <v>196</v>
      </c>
      <c r="JW54" s="24">
        <f t="shared" si="1607"/>
        <v>0</v>
      </c>
      <c r="JX54" s="24">
        <f t="shared" si="1608"/>
        <v>196</v>
      </c>
      <c r="JY54" s="24">
        <f t="shared" si="1609"/>
        <v>0</v>
      </c>
      <c r="JZ54" s="97">
        <f t="shared" si="1610"/>
        <v>196</v>
      </c>
      <c r="KA54" s="24"/>
      <c r="KB54" s="24"/>
      <c r="KC54" s="24">
        <f t="shared" si="1433"/>
        <v>0</v>
      </c>
      <c r="KD54" s="24"/>
      <c r="KE54" s="97">
        <f t="shared" si="1434"/>
        <v>0</v>
      </c>
      <c r="KF54" s="24">
        <f t="shared" si="1435"/>
        <v>0</v>
      </c>
      <c r="KG54" s="24">
        <f t="shared" si="1436"/>
        <v>0</v>
      </c>
      <c r="KH54" s="24">
        <f t="shared" si="1437"/>
        <v>0</v>
      </c>
      <c r="KI54" s="24">
        <f t="shared" si="1438"/>
        <v>0</v>
      </c>
      <c r="KJ54" s="97">
        <f t="shared" si="1439"/>
        <v>0</v>
      </c>
      <c r="KK54" s="24"/>
      <c r="KL54" s="24"/>
      <c r="KM54" s="24">
        <f t="shared" si="1440"/>
        <v>0</v>
      </c>
      <c r="KN54" s="24"/>
      <c r="KO54" s="97">
        <f t="shared" si="1441"/>
        <v>0</v>
      </c>
      <c r="KP54" s="24">
        <f t="shared" si="1442"/>
        <v>0</v>
      </c>
      <c r="KQ54" s="24">
        <f t="shared" si="1443"/>
        <v>0</v>
      </c>
      <c r="KR54" s="24">
        <f t="shared" si="1444"/>
        <v>0</v>
      </c>
      <c r="KS54" s="24">
        <f t="shared" si="1445"/>
        <v>0</v>
      </c>
      <c r="KT54" s="97">
        <f t="shared" si="1446"/>
        <v>0</v>
      </c>
      <c r="KU54" s="24">
        <f t="shared" si="1447"/>
        <v>111169</v>
      </c>
      <c r="KV54" s="24">
        <f t="shared" si="1448"/>
        <v>0</v>
      </c>
      <c r="KW54" s="24">
        <f t="shared" si="1449"/>
        <v>111169</v>
      </c>
      <c r="KX54" s="24">
        <f t="shared" si="1450"/>
        <v>0</v>
      </c>
      <c r="KY54" s="97">
        <f t="shared" si="1451"/>
        <v>111169</v>
      </c>
      <c r="KZ54" s="24"/>
      <c r="LA54" s="24"/>
      <c r="LB54" s="24">
        <f t="shared" si="1452"/>
        <v>0</v>
      </c>
      <c r="LC54" s="24"/>
      <c r="LD54" s="97">
        <f t="shared" si="1453"/>
        <v>0</v>
      </c>
      <c r="LE54" s="24"/>
      <c r="LF54" s="24"/>
      <c r="LG54" s="24">
        <f t="shared" si="1454"/>
        <v>0</v>
      </c>
      <c r="LH54" s="24"/>
      <c r="LI54" s="97">
        <f t="shared" si="1455"/>
        <v>0</v>
      </c>
      <c r="LJ54" s="24"/>
      <c r="LK54" s="24"/>
      <c r="LL54" s="24">
        <f t="shared" si="1456"/>
        <v>0</v>
      </c>
      <c r="LM54" s="24"/>
      <c r="LN54" s="97">
        <f t="shared" si="1457"/>
        <v>0</v>
      </c>
      <c r="LO54" s="24"/>
      <c r="LP54" s="24"/>
      <c r="LQ54" s="24">
        <f t="shared" si="1458"/>
        <v>0</v>
      </c>
      <c r="LR54" s="24"/>
      <c r="LS54" s="97">
        <f t="shared" si="1459"/>
        <v>0</v>
      </c>
      <c r="LT54" s="24"/>
      <c r="LU54" s="24"/>
      <c r="LV54" s="24">
        <f t="shared" si="1460"/>
        <v>0</v>
      </c>
      <c r="LW54" s="24"/>
      <c r="LX54" s="97">
        <f t="shared" si="1461"/>
        <v>0</v>
      </c>
      <c r="LY54" s="24">
        <f t="shared" si="1462"/>
        <v>0</v>
      </c>
      <c r="LZ54" s="24">
        <f t="shared" si="1463"/>
        <v>0</v>
      </c>
      <c r="MA54" s="24">
        <f t="shared" si="1464"/>
        <v>0</v>
      </c>
      <c r="MB54" s="24">
        <f t="shared" si="1465"/>
        <v>0</v>
      </c>
      <c r="MC54" s="97">
        <f t="shared" si="1466"/>
        <v>0</v>
      </c>
      <c r="MD54" s="24"/>
      <c r="ME54" s="24"/>
      <c r="MF54" s="24">
        <f t="shared" si="1467"/>
        <v>0</v>
      </c>
      <c r="MG54" s="24"/>
      <c r="MH54" s="97">
        <f t="shared" si="1468"/>
        <v>0</v>
      </c>
      <c r="MI54" s="24">
        <f t="shared" si="1469"/>
        <v>0</v>
      </c>
      <c r="MJ54" s="24">
        <f t="shared" si="1470"/>
        <v>0</v>
      </c>
      <c r="MK54" s="24">
        <f t="shared" si="1471"/>
        <v>0</v>
      </c>
      <c r="ML54" s="24">
        <f t="shared" si="1472"/>
        <v>0</v>
      </c>
      <c r="MM54" s="97">
        <f t="shared" si="1473"/>
        <v>0</v>
      </c>
      <c r="MN54" s="24"/>
      <c r="MO54" s="24"/>
      <c r="MP54" s="24">
        <f t="shared" si="1474"/>
        <v>0</v>
      </c>
      <c r="MQ54" s="24"/>
      <c r="MR54" s="97">
        <f t="shared" si="1475"/>
        <v>0</v>
      </c>
      <c r="MS54" s="24"/>
      <c r="MT54" s="24"/>
      <c r="MU54" s="24">
        <f t="shared" si="1476"/>
        <v>0</v>
      </c>
      <c r="MV54" s="24"/>
      <c r="MW54" s="97">
        <f t="shared" si="1477"/>
        <v>0</v>
      </c>
      <c r="MX54" s="24">
        <f t="shared" si="1478"/>
        <v>0</v>
      </c>
      <c r="MY54" s="24">
        <f t="shared" si="1479"/>
        <v>0</v>
      </c>
      <c r="MZ54" s="24">
        <f t="shared" si="1480"/>
        <v>0</v>
      </c>
      <c r="NA54" s="24">
        <f t="shared" si="1481"/>
        <v>0</v>
      </c>
      <c r="NB54" s="97">
        <f t="shared" si="1482"/>
        <v>0</v>
      </c>
      <c r="NC54" s="24"/>
      <c r="ND54" s="24"/>
      <c r="NE54" s="24">
        <f t="shared" si="1483"/>
        <v>0</v>
      </c>
      <c r="NF54" s="24"/>
      <c r="NG54" s="97">
        <f t="shared" si="1484"/>
        <v>0</v>
      </c>
      <c r="NH54" s="24"/>
      <c r="NI54" s="24"/>
      <c r="NJ54" s="24">
        <f t="shared" si="1485"/>
        <v>0</v>
      </c>
      <c r="NK54" s="24"/>
      <c r="NL54" s="97">
        <f t="shared" si="1486"/>
        <v>0</v>
      </c>
      <c r="NM54" s="24">
        <f t="shared" si="1487"/>
        <v>0</v>
      </c>
      <c r="NN54" s="24">
        <f t="shared" si="1488"/>
        <v>0</v>
      </c>
      <c r="NO54" s="24">
        <f t="shared" si="1489"/>
        <v>0</v>
      </c>
      <c r="NP54" s="24">
        <f t="shared" si="1490"/>
        <v>0</v>
      </c>
      <c r="NQ54" s="97">
        <f t="shared" si="1491"/>
        <v>0</v>
      </c>
      <c r="NR54" s="24"/>
      <c r="NS54" s="24"/>
      <c r="NT54" s="24">
        <f t="shared" si="1492"/>
        <v>0</v>
      </c>
      <c r="NU54" s="24"/>
      <c r="NV54" s="97">
        <f t="shared" si="1493"/>
        <v>0</v>
      </c>
      <c r="NW54" s="24"/>
      <c r="NX54" s="24"/>
      <c r="NY54" s="24">
        <f t="shared" si="1494"/>
        <v>0</v>
      </c>
      <c r="NZ54" s="24"/>
      <c r="OA54" s="97">
        <f t="shared" si="1495"/>
        <v>0</v>
      </c>
      <c r="OB54" s="24">
        <f t="shared" si="1496"/>
        <v>0</v>
      </c>
      <c r="OC54" s="24">
        <f t="shared" si="1497"/>
        <v>0</v>
      </c>
      <c r="OD54" s="24">
        <f t="shared" si="1498"/>
        <v>0</v>
      </c>
      <c r="OE54" s="24">
        <f t="shared" si="1499"/>
        <v>0</v>
      </c>
      <c r="OF54" s="97">
        <f t="shared" si="1500"/>
        <v>0</v>
      </c>
      <c r="OG54" s="24"/>
      <c r="OH54" s="24"/>
      <c r="OI54" s="24">
        <f t="shared" si="1501"/>
        <v>0</v>
      </c>
      <c r="OJ54" s="24"/>
      <c r="OK54" s="97">
        <f t="shared" si="1502"/>
        <v>0</v>
      </c>
      <c r="OL54" s="24">
        <f t="shared" si="1503"/>
        <v>0</v>
      </c>
      <c r="OM54" s="24">
        <f t="shared" si="1504"/>
        <v>0</v>
      </c>
      <c r="ON54" s="24">
        <f t="shared" si="1505"/>
        <v>0</v>
      </c>
      <c r="OO54" s="24">
        <f t="shared" si="1506"/>
        <v>0</v>
      </c>
      <c r="OP54" s="97">
        <f t="shared" si="1507"/>
        <v>0</v>
      </c>
      <c r="OQ54" s="24">
        <f t="shared" si="1508"/>
        <v>0</v>
      </c>
      <c r="OR54" s="24">
        <f t="shared" si="1509"/>
        <v>0</v>
      </c>
      <c r="OS54" s="24">
        <f t="shared" si="1510"/>
        <v>0</v>
      </c>
      <c r="OT54" s="24">
        <f t="shared" si="1511"/>
        <v>0</v>
      </c>
      <c r="OU54" s="97">
        <f t="shared" si="1512"/>
        <v>0</v>
      </c>
      <c r="OV54" s="24"/>
      <c r="OW54" s="24"/>
      <c r="OX54" s="24">
        <f t="shared" si="1513"/>
        <v>0</v>
      </c>
      <c r="OY54" s="24"/>
      <c r="OZ54" s="97">
        <f t="shared" si="1514"/>
        <v>0</v>
      </c>
      <c r="PA54" s="24"/>
      <c r="PB54" s="24"/>
      <c r="PC54" s="24">
        <f t="shared" si="1515"/>
        <v>0</v>
      </c>
      <c r="PD54" s="24"/>
      <c r="PE54" s="97">
        <f t="shared" si="1516"/>
        <v>0</v>
      </c>
      <c r="PF54" s="24"/>
      <c r="PG54" s="24"/>
      <c r="PH54" s="24">
        <f t="shared" si="1517"/>
        <v>0</v>
      </c>
      <c r="PI54" s="24"/>
      <c r="PJ54" s="97">
        <f t="shared" si="1518"/>
        <v>0</v>
      </c>
      <c r="PK54" s="24">
        <f t="shared" si="1519"/>
        <v>0</v>
      </c>
      <c r="PL54" s="24">
        <f t="shared" si="1520"/>
        <v>0</v>
      </c>
      <c r="PM54" s="24">
        <f t="shared" si="1521"/>
        <v>0</v>
      </c>
      <c r="PN54" s="24">
        <f t="shared" si="1522"/>
        <v>0</v>
      </c>
      <c r="PO54" s="97">
        <f t="shared" si="1523"/>
        <v>0</v>
      </c>
      <c r="PP54" s="24"/>
      <c r="PQ54" s="24"/>
      <c r="PR54" s="24">
        <f t="shared" si="1524"/>
        <v>0</v>
      </c>
      <c r="PS54" s="24"/>
      <c r="PT54" s="97">
        <f t="shared" si="1525"/>
        <v>0</v>
      </c>
      <c r="PU54" s="24"/>
      <c r="PV54" s="24"/>
      <c r="PW54" s="24">
        <f t="shared" si="1526"/>
        <v>0</v>
      </c>
      <c r="PX54" s="24"/>
      <c r="PY54" s="97">
        <f t="shared" si="1527"/>
        <v>0</v>
      </c>
      <c r="PZ54" s="24"/>
      <c r="QA54" s="24"/>
      <c r="QB54" s="24">
        <f t="shared" si="1528"/>
        <v>0</v>
      </c>
      <c r="QC54" s="24"/>
      <c r="QD54" s="97">
        <f t="shared" si="1529"/>
        <v>0</v>
      </c>
      <c r="QE54" s="24"/>
      <c r="QF54" s="24"/>
      <c r="QG54" s="24">
        <f t="shared" si="1530"/>
        <v>0</v>
      </c>
      <c r="QH54" s="24"/>
      <c r="QI54" s="97">
        <f t="shared" si="1531"/>
        <v>0</v>
      </c>
      <c r="QJ54" s="24">
        <f t="shared" si="1532"/>
        <v>0</v>
      </c>
      <c r="QK54" s="24">
        <f t="shared" si="1533"/>
        <v>0</v>
      </c>
      <c r="QL54" s="24">
        <f t="shared" si="1534"/>
        <v>0</v>
      </c>
      <c r="QM54" s="24">
        <f t="shared" si="1535"/>
        <v>0</v>
      </c>
      <c r="QN54" s="97">
        <f t="shared" si="1536"/>
        <v>0</v>
      </c>
      <c r="QO54" s="24">
        <f t="shared" si="1537"/>
        <v>0</v>
      </c>
      <c r="QP54" s="24">
        <f t="shared" si="1538"/>
        <v>0</v>
      </c>
      <c r="QQ54" s="24">
        <f t="shared" si="1539"/>
        <v>0</v>
      </c>
      <c r="QR54" s="24">
        <f t="shared" si="1540"/>
        <v>0</v>
      </c>
      <c r="QS54" s="97">
        <f t="shared" si="1541"/>
        <v>0</v>
      </c>
      <c r="QT54" s="24"/>
      <c r="QU54" s="24"/>
      <c r="QV54" s="24">
        <f t="shared" si="1542"/>
        <v>0</v>
      </c>
      <c r="QW54" s="24"/>
      <c r="QX54" s="97">
        <f t="shared" si="1543"/>
        <v>0</v>
      </c>
      <c r="QY54" s="24"/>
      <c r="QZ54" s="24"/>
      <c r="RA54" s="24">
        <f t="shared" si="1544"/>
        <v>0</v>
      </c>
      <c r="RB54" s="24"/>
      <c r="RC54" s="97">
        <f t="shared" si="1545"/>
        <v>0</v>
      </c>
      <c r="RD54" s="24"/>
      <c r="RE54" s="24"/>
      <c r="RF54" s="24">
        <f t="shared" si="1546"/>
        <v>0</v>
      </c>
      <c r="RG54" s="24"/>
      <c r="RH54" s="97">
        <f t="shared" si="1547"/>
        <v>0</v>
      </c>
      <c r="RI54" s="24"/>
      <c r="RJ54" s="24"/>
      <c r="RK54" s="24">
        <f t="shared" si="1548"/>
        <v>0</v>
      </c>
      <c r="RL54" s="24"/>
      <c r="RM54" s="97">
        <f t="shared" si="1549"/>
        <v>0</v>
      </c>
      <c r="RN54" s="24"/>
      <c r="RO54" s="24"/>
      <c r="RP54" s="24">
        <f t="shared" si="1550"/>
        <v>0</v>
      </c>
      <c r="RQ54" s="24"/>
      <c r="RR54" s="97">
        <f t="shared" si="1551"/>
        <v>0</v>
      </c>
      <c r="RS54" s="24"/>
      <c r="RT54" s="24"/>
      <c r="RU54" s="24">
        <f t="shared" si="1552"/>
        <v>0</v>
      </c>
      <c r="RV54" s="24"/>
      <c r="RW54" s="97">
        <f t="shared" si="1553"/>
        <v>0</v>
      </c>
      <c r="RX54" s="24">
        <f t="shared" si="1554"/>
        <v>0</v>
      </c>
      <c r="RY54" s="24">
        <f t="shared" si="1555"/>
        <v>0</v>
      </c>
      <c r="RZ54" s="24">
        <f t="shared" si="1556"/>
        <v>0</v>
      </c>
      <c r="SA54" s="24">
        <f t="shared" si="1557"/>
        <v>0</v>
      </c>
      <c r="SB54" s="97">
        <f t="shared" si="1558"/>
        <v>0</v>
      </c>
      <c r="SC54" s="24"/>
      <c r="SD54" s="24"/>
      <c r="SE54" s="24">
        <f t="shared" si="1559"/>
        <v>0</v>
      </c>
      <c r="SF54" s="24"/>
      <c r="SG54" s="97">
        <f t="shared" si="1560"/>
        <v>0</v>
      </c>
      <c r="SH54" s="24">
        <v>969093</v>
      </c>
      <c r="SI54" s="24"/>
      <c r="SJ54" s="24">
        <f t="shared" si="1561"/>
        <v>969093</v>
      </c>
      <c r="SK54" s="24"/>
      <c r="SL54" s="97">
        <f t="shared" si="1562"/>
        <v>969093</v>
      </c>
      <c r="SM54" s="24">
        <f t="shared" si="1563"/>
        <v>969093</v>
      </c>
      <c r="SN54" s="24">
        <f t="shared" si="1564"/>
        <v>0</v>
      </c>
      <c r="SO54" s="24">
        <f t="shared" si="1565"/>
        <v>969093</v>
      </c>
      <c r="SP54" s="24">
        <f t="shared" si="1566"/>
        <v>0</v>
      </c>
      <c r="SQ54" s="97">
        <f t="shared" si="1567"/>
        <v>969093</v>
      </c>
      <c r="SR54" s="24">
        <f t="shared" si="1568"/>
        <v>969093</v>
      </c>
      <c r="SS54" s="24">
        <f t="shared" si="1569"/>
        <v>0</v>
      </c>
      <c r="ST54" s="24">
        <f t="shared" si="1570"/>
        <v>969093</v>
      </c>
      <c r="SU54" s="24">
        <f t="shared" si="1571"/>
        <v>0</v>
      </c>
      <c r="SV54" s="97">
        <f t="shared" si="1572"/>
        <v>969093</v>
      </c>
      <c r="SW54" s="24"/>
      <c r="SX54" s="24"/>
      <c r="SY54" s="24">
        <f t="shared" si="1573"/>
        <v>0</v>
      </c>
      <c r="SZ54" s="24"/>
      <c r="TA54" s="97">
        <f t="shared" si="1574"/>
        <v>0</v>
      </c>
      <c r="TB54" s="24"/>
      <c r="TC54" s="24"/>
      <c r="TD54" s="24">
        <f t="shared" si="1575"/>
        <v>0</v>
      </c>
      <c r="TE54" s="24"/>
      <c r="TF54" s="97">
        <f t="shared" si="1576"/>
        <v>0</v>
      </c>
      <c r="TG54" s="24"/>
      <c r="TH54" s="24"/>
      <c r="TI54" s="24">
        <f t="shared" si="1577"/>
        <v>0</v>
      </c>
      <c r="TJ54" s="24"/>
      <c r="TK54" s="97">
        <f t="shared" si="1578"/>
        <v>0</v>
      </c>
      <c r="TL54" s="24"/>
      <c r="TM54" s="24"/>
      <c r="TN54" s="24">
        <f t="shared" si="1579"/>
        <v>0</v>
      </c>
      <c r="TO54" s="24"/>
      <c r="TP54" s="97">
        <f t="shared" si="1580"/>
        <v>0</v>
      </c>
      <c r="TQ54" s="24"/>
      <c r="TR54" s="24"/>
      <c r="TS54" s="24">
        <f t="shared" si="1581"/>
        <v>0</v>
      </c>
      <c r="TT54" s="24"/>
      <c r="TU54" s="97">
        <f t="shared" si="1582"/>
        <v>0</v>
      </c>
      <c r="TV54" s="24">
        <f t="shared" si="1583"/>
        <v>0</v>
      </c>
      <c r="TW54" s="24">
        <f t="shared" si="1584"/>
        <v>0</v>
      </c>
      <c r="TX54" s="24">
        <f t="shared" si="1585"/>
        <v>0</v>
      </c>
      <c r="TY54" s="24">
        <f t="shared" si="1586"/>
        <v>0</v>
      </c>
      <c r="TZ54" s="97">
        <f t="shared" si="1587"/>
        <v>0</v>
      </c>
      <c r="UA54" s="24"/>
      <c r="UB54" s="24"/>
      <c r="UC54" s="24">
        <f t="shared" si="1588"/>
        <v>0</v>
      </c>
      <c r="UD54" s="24"/>
      <c r="UE54" s="97">
        <f t="shared" si="1589"/>
        <v>0</v>
      </c>
      <c r="UF54" s="24">
        <f t="shared" si="312"/>
        <v>0</v>
      </c>
      <c r="UG54" s="24">
        <f t="shared" si="313"/>
        <v>0</v>
      </c>
      <c r="UH54" s="24">
        <f t="shared" si="314"/>
        <v>0</v>
      </c>
      <c r="UI54" s="24">
        <f t="shared" si="315"/>
        <v>0</v>
      </c>
      <c r="UJ54" s="97">
        <f t="shared" si="316"/>
        <v>0</v>
      </c>
      <c r="UK54" s="24">
        <f t="shared" si="1590"/>
        <v>0</v>
      </c>
      <c r="UL54" s="24">
        <f t="shared" si="1591"/>
        <v>0</v>
      </c>
      <c r="UM54" s="24">
        <f t="shared" si="1592"/>
        <v>0</v>
      </c>
      <c r="UN54" s="24">
        <f t="shared" si="1593"/>
        <v>0</v>
      </c>
      <c r="UO54" s="97">
        <f t="shared" si="1594"/>
        <v>0</v>
      </c>
      <c r="UP54" s="24">
        <v>973753</v>
      </c>
      <c r="UQ54" s="24">
        <f t="shared" si="1595"/>
        <v>1080262</v>
      </c>
      <c r="UR54" s="24">
        <f t="shared" si="1596"/>
        <v>0</v>
      </c>
      <c r="US54" s="24">
        <f t="shared" si="1597"/>
        <v>1080262</v>
      </c>
      <c r="UT54" s="24">
        <f t="shared" si="1598"/>
        <v>0</v>
      </c>
      <c r="UU54" s="97">
        <f t="shared" si="1599"/>
        <v>1080262</v>
      </c>
      <c r="UV54" s="24">
        <f t="shared" si="1600"/>
        <v>1058419</v>
      </c>
      <c r="UW54" s="24">
        <f t="shared" si="1601"/>
        <v>1208486</v>
      </c>
      <c r="UX54" s="24">
        <f t="shared" si="1602"/>
        <v>0</v>
      </c>
      <c r="UY54" s="24">
        <f t="shared" si="1603"/>
        <v>1208486</v>
      </c>
      <c r="UZ54" s="24">
        <f t="shared" si="1604"/>
        <v>0</v>
      </c>
      <c r="VA54" s="97">
        <f t="shared" si="1605"/>
        <v>1208486</v>
      </c>
    </row>
    <row r="55" spans="1:573" s="26" customFormat="1" x14ac:dyDescent="0.25">
      <c r="A55" s="21">
        <v>45</v>
      </c>
      <c r="B55" s="22" t="s">
        <v>210</v>
      </c>
      <c r="C55" s="53" t="s">
        <v>167</v>
      </c>
      <c r="D55" s="24">
        <v>65025</v>
      </c>
      <c r="E55" s="24">
        <v>60000</v>
      </c>
      <c r="F55" s="24"/>
      <c r="G55" s="24">
        <f t="shared" si="134"/>
        <v>60000</v>
      </c>
      <c r="H55" s="24"/>
      <c r="I55" s="97">
        <f t="shared" si="135"/>
        <v>60000</v>
      </c>
      <c r="J55" s="24"/>
      <c r="K55" s="24"/>
      <c r="L55" s="24"/>
      <c r="M55" s="24">
        <f t="shared" si="136"/>
        <v>0</v>
      </c>
      <c r="N55" s="24"/>
      <c r="O55" s="97">
        <f t="shared" si="137"/>
        <v>0</v>
      </c>
      <c r="P55" s="24"/>
      <c r="Q55" s="24"/>
      <c r="R55" s="24"/>
      <c r="S55" s="24">
        <f t="shared" si="138"/>
        <v>0</v>
      </c>
      <c r="T55" s="24"/>
      <c r="U55" s="97">
        <f t="shared" si="139"/>
        <v>0</v>
      </c>
      <c r="V55" s="24"/>
      <c r="W55" s="24"/>
      <c r="X55" s="24"/>
      <c r="Y55" s="24">
        <f t="shared" si="140"/>
        <v>0</v>
      </c>
      <c r="Z55" s="24"/>
      <c r="AA55" s="97">
        <f t="shared" si="141"/>
        <v>0</v>
      </c>
      <c r="AB55" s="24"/>
      <c r="AC55" s="24"/>
      <c r="AD55" s="24"/>
      <c r="AE55" s="24">
        <f t="shared" si="142"/>
        <v>0</v>
      </c>
      <c r="AF55" s="24"/>
      <c r="AG55" s="97">
        <f t="shared" si="143"/>
        <v>0</v>
      </c>
      <c r="AH55" s="24"/>
      <c r="AI55" s="24"/>
      <c r="AJ55" s="24"/>
      <c r="AK55" s="24">
        <f t="shared" si="144"/>
        <v>0</v>
      </c>
      <c r="AL55" s="24"/>
      <c r="AM55" s="97">
        <f t="shared" si="145"/>
        <v>0</v>
      </c>
      <c r="AN55" s="24"/>
      <c r="AO55" s="24"/>
      <c r="AP55" s="24"/>
      <c r="AQ55" s="24">
        <f t="shared" si="146"/>
        <v>0</v>
      </c>
      <c r="AR55" s="24"/>
      <c r="AS55" s="97">
        <f t="shared" si="147"/>
        <v>0</v>
      </c>
      <c r="AT55" s="24"/>
      <c r="AU55" s="24"/>
      <c r="AV55" s="24"/>
      <c r="AW55" s="24">
        <f t="shared" si="148"/>
        <v>0</v>
      </c>
      <c r="AX55" s="24"/>
      <c r="AY55" s="97">
        <f t="shared" si="149"/>
        <v>0</v>
      </c>
      <c r="AZ55" s="24">
        <f t="shared" si="150"/>
        <v>0</v>
      </c>
      <c r="BA55" s="24">
        <f t="shared" si="151"/>
        <v>0</v>
      </c>
      <c r="BB55" s="24">
        <f t="shared" si="152"/>
        <v>0</v>
      </c>
      <c r="BC55" s="24">
        <f t="shared" si="153"/>
        <v>0</v>
      </c>
      <c r="BD55" s="24">
        <f t="shared" si="154"/>
        <v>0</v>
      </c>
      <c r="BE55" s="97">
        <f t="shared" si="155"/>
        <v>0</v>
      </c>
      <c r="BF55" s="24"/>
      <c r="BG55" s="24"/>
      <c r="BH55" s="24"/>
      <c r="BI55" s="24">
        <f t="shared" si="156"/>
        <v>0</v>
      </c>
      <c r="BJ55" s="24"/>
      <c r="BK55" s="97">
        <f t="shared" si="157"/>
        <v>0</v>
      </c>
      <c r="BL55" s="24">
        <f t="shared" si="158"/>
        <v>65025</v>
      </c>
      <c r="BM55" s="24">
        <f t="shared" si="159"/>
        <v>60000</v>
      </c>
      <c r="BN55" s="24">
        <f t="shared" si="160"/>
        <v>0</v>
      </c>
      <c r="BO55" s="24">
        <f t="shared" si="161"/>
        <v>60000</v>
      </c>
      <c r="BP55" s="24">
        <f t="shared" si="162"/>
        <v>0</v>
      </c>
      <c r="BQ55" s="97">
        <f t="shared" si="163"/>
        <v>60000</v>
      </c>
      <c r="BR55" s="24"/>
      <c r="BS55" s="24"/>
      <c r="BT55" s="24"/>
      <c r="BU55" s="24">
        <f t="shared" si="164"/>
        <v>0</v>
      </c>
      <c r="BV55" s="24"/>
      <c r="BW55" s="97">
        <f t="shared" si="165"/>
        <v>0</v>
      </c>
      <c r="BX55" s="24"/>
      <c r="BY55" s="24"/>
      <c r="BZ55" s="24"/>
      <c r="CA55" s="24">
        <f t="shared" si="166"/>
        <v>0</v>
      </c>
      <c r="CB55" s="24"/>
      <c r="CC55" s="97">
        <f t="shared" si="167"/>
        <v>0</v>
      </c>
      <c r="CD55" s="24"/>
      <c r="CE55" s="24"/>
      <c r="CF55" s="24"/>
      <c r="CG55" s="24">
        <f t="shared" si="1348"/>
        <v>0</v>
      </c>
      <c r="CH55" s="24"/>
      <c r="CI55" s="97">
        <f t="shared" si="1349"/>
        <v>0</v>
      </c>
      <c r="CJ55" s="24"/>
      <c r="CK55" s="24"/>
      <c r="CL55" s="24"/>
      <c r="CM55" s="24">
        <f t="shared" si="1350"/>
        <v>0</v>
      </c>
      <c r="CN55" s="24"/>
      <c r="CO55" s="97">
        <f t="shared" si="1351"/>
        <v>0</v>
      </c>
      <c r="CP55" s="24"/>
      <c r="CQ55" s="24"/>
      <c r="CR55" s="24"/>
      <c r="CS55" s="24">
        <f t="shared" si="1352"/>
        <v>0</v>
      </c>
      <c r="CT55" s="24"/>
      <c r="CU55" s="97">
        <f t="shared" si="1353"/>
        <v>0</v>
      </c>
      <c r="CV55" s="24"/>
      <c r="CW55" s="24"/>
      <c r="CX55" s="24"/>
      <c r="CY55" s="24">
        <f t="shared" si="1354"/>
        <v>0</v>
      </c>
      <c r="CZ55" s="24"/>
      <c r="DA55" s="97">
        <f t="shared" si="1355"/>
        <v>0</v>
      </c>
      <c r="DB55" s="24">
        <f t="shared" si="176"/>
        <v>0</v>
      </c>
      <c r="DC55" s="24">
        <f t="shared" si="177"/>
        <v>0</v>
      </c>
      <c r="DD55" s="24">
        <f t="shared" si="178"/>
        <v>0</v>
      </c>
      <c r="DE55" s="24">
        <f t="shared" si="179"/>
        <v>0</v>
      </c>
      <c r="DF55" s="24">
        <f t="shared" si="180"/>
        <v>0</v>
      </c>
      <c r="DG55" s="97">
        <f t="shared" si="181"/>
        <v>0</v>
      </c>
      <c r="DH55" s="24"/>
      <c r="DI55" s="24"/>
      <c r="DJ55" s="24">
        <f t="shared" si="182"/>
        <v>0</v>
      </c>
      <c r="DK55" s="24"/>
      <c r="DL55" s="97">
        <f t="shared" si="183"/>
        <v>0</v>
      </c>
      <c r="DM55" s="24"/>
      <c r="DN55" s="24"/>
      <c r="DO55" s="24">
        <f t="shared" si="184"/>
        <v>0</v>
      </c>
      <c r="DP55" s="24"/>
      <c r="DQ55" s="97">
        <f t="shared" si="185"/>
        <v>0</v>
      </c>
      <c r="DR55" s="24"/>
      <c r="DS55" s="24"/>
      <c r="DT55" s="24">
        <f t="shared" si="186"/>
        <v>0</v>
      </c>
      <c r="DU55" s="24"/>
      <c r="DV55" s="97">
        <f t="shared" si="187"/>
        <v>0</v>
      </c>
      <c r="DW55" s="24"/>
      <c r="DX55" s="24"/>
      <c r="DY55" s="24">
        <f t="shared" si="1356"/>
        <v>0</v>
      </c>
      <c r="DZ55" s="24"/>
      <c r="EA55" s="97">
        <f t="shared" si="1357"/>
        <v>0</v>
      </c>
      <c r="EB55" s="24"/>
      <c r="EC55" s="24"/>
      <c r="ED55" s="24">
        <f t="shared" si="1358"/>
        <v>0</v>
      </c>
      <c r="EE55" s="24"/>
      <c r="EF55" s="97">
        <f t="shared" si="1359"/>
        <v>0</v>
      </c>
      <c r="EG55" s="24"/>
      <c r="EH55" s="24"/>
      <c r="EI55" s="24">
        <f t="shared" si="1360"/>
        <v>0</v>
      </c>
      <c r="EJ55" s="24"/>
      <c r="EK55" s="97">
        <f t="shared" si="1361"/>
        <v>0</v>
      </c>
      <c r="EL55" s="24"/>
      <c r="EM55" s="24"/>
      <c r="EN55" s="24">
        <f t="shared" si="1362"/>
        <v>0</v>
      </c>
      <c r="EO55" s="24"/>
      <c r="EP55" s="97">
        <f t="shared" si="1363"/>
        <v>0</v>
      </c>
      <c r="EQ55" s="24"/>
      <c r="ER55" s="24"/>
      <c r="ES55" s="24">
        <f t="shared" si="1364"/>
        <v>0</v>
      </c>
      <c r="ET55" s="24"/>
      <c r="EU55" s="97">
        <f t="shared" si="1365"/>
        <v>0</v>
      </c>
      <c r="EV55" s="24">
        <f t="shared" si="1366"/>
        <v>0</v>
      </c>
      <c r="EW55" s="24">
        <f t="shared" si="1367"/>
        <v>0</v>
      </c>
      <c r="EX55" s="24">
        <f t="shared" si="1368"/>
        <v>0</v>
      </c>
      <c r="EY55" s="24">
        <f t="shared" si="1369"/>
        <v>0</v>
      </c>
      <c r="EZ55" s="97">
        <f t="shared" si="1370"/>
        <v>0</v>
      </c>
      <c r="FA55" s="24"/>
      <c r="FB55" s="24"/>
      <c r="FC55" s="24">
        <f t="shared" si="1371"/>
        <v>0</v>
      </c>
      <c r="FD55" s="24"/>
      <c r="FE55" s="97">
        <f t="shared" si="1372"/>
        <v>0</v>
      </c>
      <c r="FF55" s="24"/>
      <c r="FG55" s="24"/>
      <c r="FH55" s="24">
        <f t="shared" si="1373"/>
        <v>0</v>
      </c>
      <c r="FI55" s="24"/>
      <c r="FJ55" s="97">
        <f t="shared" si="1374"/>
        <v>0</v>
      </c>
      <c r="FK55" s="24"/>
      <c r="FL55" s="24"/>
      <c r="FM55" s="24">
        <f t="shared" si="1375"/>
        <v>0</v>
      </c>
      <c r="FN55" s="24"/>
      <c r="FO55" s="97">
        <f t="shared" si="1376"/>
        <v>0</v>
      </c>
      <c r="FP55" s="24"/>
      <c r="FQ55" s="24"/>
      <c r="FR55" s="24">
        <f t="shared" si="1377"/>
        <v>0</v>
      </c>
      <c r="FS55" s="24"/>
      <c r="FT55" s="97">
        <f t="shared" si="1378"/>
        <v>0</v>
      </c>
      <c r="FU55" s="24">
        <f t="shared" si="1379"/>
        <v>0</v>
      </c>
      <c r="FV55" s="24">
        <f t="shared" si="1380"/>
        <v>0</v>
      </c>
      <c r="FW55" s="24">
        <f t="shared" si="1381"/>
        <v>0</v>
      </c>
      <c r="FX55" s="24">
        <f t="shared" si="1382"/>
        <v>0</v>
      </c>
      <c r="FY55" s="97">
        <f t="shared" si="1383"/>
        <v>0</v>
      </c>
      <c r="FZ55" s="24"/>
      <c r="GA55" s="24"/>
      <c r="GB55" s="24">
        <f t="shared" si="1384"/>
        <v>0</v>
      </c>
      <c r="GC55" s="24"/>
      <c r="GD55" s="97">
        <f t="shared" si="1385"/>
        <v>0</v>
      </c>
      <c r="GE55" s="24"/>
      <c r="GF55" s="24"/>
      <c r="GG55" s="24">
        <f t="shared" si="1386"/>
        <v>0</v>
      </c>
      <c r="GH55" s="24"/>
      <c r="GI55" s="97">
        <f t="shared" si="1387"/>
        <v>0</v>
      </c>
      <c r="GJ55" s="24"/>
      <c r="GK55" s="24"/>
      <c r="GL55" s="24">
        <f t="shared" si="1388"/>
        <v>0</v>
      </c>
      <c r="GM55" s="24"/>
      <c r="GN55" s="97">
        <f t="shared" si="1389"/>
        <v>0</v>
      </c>
      <c r="GO55" s="24"/>
      <c r="GP55" s="24"/>
      <c r="GQ55" s="24">
        <f t="shared" si="1390"/>
        <v>0</v>
      </c>
      <c r="GR55" s="24"/>
      <c r="GS55" s="97">
        <f t="shared" si="1391"/>
        <v>0</v>
      </c>
      <c r="GT55" s="24"/>
      <c r="GU55" s="24"/>
      <c r="GV55" s="24">
        <f t="shared" si="1392"/>
        <v>0</v>
      </c>
      <c r="GW55" s="24"/>
      <c r="GX55" s="97">
        <f t="shared" si="1393"/>
        <v>0</v>
      </c>
      <c r="GY55" s="24">
        <f t="shared" si="1394"/>
        <v>0</v>
      </c>
      <c r="GZ55" s="24">
        <f t="shared" si="1395"/>
        <v>0</v>
      </c>
      <c r="HA55" s="24">
        <f t="shared" si="1396"/>
        <v>0</v>
      </c>
      <c r="HB55" s="24">
        <f t="shared" si="1397"/>
        <v>0</v>
      </c>
      <c r="HC55" s="97">
        <f t="shared" si="1398"/>
        <v>0</v>
      </c>
      <c r="HD55" s="24"/>
      <c r="HE55" s="24"/>
      <c r="HF55" s="24">
        <f t="shared" si="1399"/>
        <v>0</v>
      </c>
      <c r="HG55" s="24"/>
      <c r="HH55" s="97">
        <f t="shared" si="1400"/>
        <v>0</v>
      </c>
      <c r="HI55" s="24"/>
      <c r="HJ55" s="24"/>
      <c r="HK55" s="24">
        <f t="shared" si="1401"/>
        <v>0</v>
      </c>
      <c r="HL55" s="24"/>
      <c r="HM55" s="97">
        <f t="shared" si="1402"/>
        <v>0</v>
      </c>
      <c r="HN55" s="24"/>
      <c r="HO55" s="24"/>
      <c r="HP55" s="24">
        <f t="shared" si="1403"/>
        <v>0</v>
      </c>
      <c r="HQ55" s="24"/>
      <c r="HR55" s="97">
        <f t="shared" si="1404"/>
        <v>0</v>
      </c>
      <c r="HS55" s="24">
        <f t="shared" si="1405"/>
        <v>0</v>
      </c>
      <c r="HT55" s="24">
        <f t="shared" si="1406"/>
        <v>0</v>
      </c>
      <c r="HU55" s="24">
        <f t="shared" si="1407"/>
        <v>0</v>
      </c>
      <c r="HV55" s="24">
        <f t="shared" si="1408"/>
        <v>0</v>
      </c>
      <c r="HW55" s="97">
        <f t="shared" si="1409"/>
        <v>0</v>
      </c>
      <c r="HX55" s="24"/>
      <c r="HY55" s="24"/>
      <c r="HZ55" s="24">
        <f t="shared" si="1410"/>
        <v>0</v>
      </c>
      <c r="IA55" s="24"/>
      <c r="IB55" s="97">
        <f t="shared" si="1411"/>
        <v>0</v>
      </c>
      <c r="IC55" s="24"/>
      <c r="ID55" s="24"/>
      <c r="IE55" s="24">
        <f t="shared" si="1412"/>
        <v>0</v>
      </c>
      <c r="IF55" s="24"/>
      <c r="IG55" s="97">
        <f t="shared" si="1413"/>
        <v>0</v>
      </c>
      <c r="IH55" s="24"/>
      <c r="II55" s="24"/>
      <c r="IJ55" s="24">
        <f t="shared" si="1414"/>
        <v>0</v>
      </c>
      <c r="IK55" s="24"/>
      <c r="IL55" s="97">
        <f t="shared" si="1415"/>
        <v>0</v>
      </c>
      <c r="IM55" s="24"/>
      <c r="IN55" s="24"/>
      <c r="IO55" s="24">
        <f t="shared" si="1416"/>
        <v>0</v>
      </c>
      <c r="IP55" s="24"/>
      <c r="IQ55" s="97">
        <f t="shared" si="1417"/>
        <v>0</v>
      </c>
      <c r="IR55" s="24"/>
      <c r="IS55" s="24"/>
      <c r="IT55" s="24">
        <f t="shared" si="1418"/>
        <v>0</v>
      </c>
      <c r="IU55" s="24"/>
      <c r="IV55" s="97">
        <f t="shared" si="1419"/>
        <v>0</v>
      </c>
      <c r="IW55" s="24">
        <f t="shared" si="1420"/>
        <v>0</v>
      </c>
      <c r="IX55" s="24">
        <f t="shared" si="1421"/>
        <v>0</v>
      </c>
      <c r="IY55" s="24">
        <f t="shared" si="1422"/>
        <v>0</v>
      </c>
      <c r="IZ55" s="24">
        <f t="shared" si="1423"/>
        <v>0</v>
      </c>
      <c r="JA55" s="97">
        <f t="shared" si="1424"/>
        <v>0</v>
      </c>
      <c r="JB55" s="24"/>
      <c r="JC55" s="24"/>
      <c r="JD55" s="24">
        <f t="shared" si="1425"/>
        <v>0</v>
      </c>
      <c r="JE55" s="24"/>
      <c r="JF55" s="97">
        <f t="shared" si="1426"/>
        <v>0</v>
      </c>
      <c r="JG55" s="24"/>
      <c r="JH55" s="24"/>
      <c r="JI55" s="24">
        <f t="shared" si="1427"/>
        <v>0</v>
      </c>
      <c r="JJ55" s="24"/>
      <c r="JK55" s="97">
        <f t="shared" si="1428"/>
        <v>0</v>
      </c>
      <c r="JL55" s="24"/>
      <c r="JM55" s="24"/>
      <c r="JN55" s="24">
        <f t="shared" si="1429"/>
        <v>0</v>
      </c>
      <c r="JO55" s="24"/>
      <c r="JP55" s="97">
        <f t="shared" si="1430"/>
        <v>0</v>
      </c>
      <c r="JQ55" s="24"/>
      <c r="JR55" s="24"/>
      <c r="JS55" s="24">
        <f t="shared" si="1431"/>
        <v>0</v>
      </c>
      <c r="JT55" s="24"/>
      <c r="JU55" s="97">
        <f t="shared" si="1432"/>
        <v>0</v>
      </c>
      <c r="JV55" s="24">
        <f t="shared" si="1606"/>
        <v>0</v>
      </c>
      <c r="JW55" s="24">
        <f t="shared" si="1607"/>
        <v>0</v>
      </c>
      <c r="JX55" s="24">
        <f t="shared" si="1608"/>
        <v>0</v>
      </c>
      <c r="JY55" s="24">
        <f t="shared" si="1609"/>
        <v>0</v>
      </c>
      <c r="JZ55" s="97">
        <f t="shared" si="1610"/>
        <v>0</v>
      </c>
      <c r="KA55" s="24"/>
      <c r="KB55" s="24"/>
      <c r="KC55" s="24">
        <f t="shared" si="1433"/>
        <v>0</v>
      </c>
      <c r="KD55" s="24"/>
      <c r="KE55" s="97">
        <f t="shared" si="1434"/>
        <v>0</v>
      </c>
      <c r="KF55" s="24">
        <f t="shared" si="1435"/>
        <v>0</v>
      </c>
      <c r="KG55" s="24">
        <f t="shared" si="1436"/>
        <v>0</v>
      </c>
      <c r="KH55" s="24">
        <f t="shared" si="1437"/>
        <v>0</v>
      </c>
      <c r="KI55" s="24">
        <f t="shared" si="1438"/>
        <v>0</v>
      </c>
      <c r="KJ55" s="97">
        <f t="shared" si="1439"/>
        <v>0</v>
      </c>
      <c r="KK55" s="24"/>
      <c r="KL55" s="24"/>
      <c r="KM55" s="24">
        <f t="shared" si="1440"/>
        <v>0</v>
      </c>
      <c r="KN55" s="24"/>
      <c r="KO55" s="97">
        <f t="shared" si="1441"/>
        <v>0</v>
      </c>
      <c r="KP55" s="24">
        <f t="shared" si="1442"/>
        <v>0</v>
      </c>
      <c r="KQ55" s="24">
        <f t="shared" si="1443"/>
        <v>0</v>
      </c>
      <c r="KR55" s="24">
        <f t="shared" si="1444"/>
        <v>0</v>
      </c>
      <c r="KS55" s="24">
        <f t="shared" si="1445"/>
        <v>0</v>
      </c>
      <c r="KT55" s="97">
        <f t="shared" si="1446"/>
        <v>0</v>
      </c>
      <c r="KU55" s="24">
        <f t="shared" si="1447"/>
        <v>0</v>
      </c>
      <c r="KV55" s="24">
        <f t="shared" si="1448"/>
        <v>0</v>
      </c>
      <c r="KW55" s="24">
        <f t="shared" si="1449"/>
        <v>0</v>
      </c>
      <c r="KX55" s="24">
        <f t="shared" si="1450"/>
        <v>0</v>
      </c>
      <c r="KY55" s="97">
        <f t="shared" si="1451"/>
        <v>0</v>
      </c>
      <c r="KZ55" s="24"/>
      <c r="LA55" s="24"/>
      <c r="LB55" s="24">
        <f t="shared" si="1452"/>
        <v>0</v>
      </c>
      <c r="LC55" s="24"/>
      <c r="LD55" s="97">
        <f t="shared" si="1453"/>
        <v>0</v>
      </c>
      <c r="LE55" s="24"/>
      <c r="LF55" s="24"/>
      <c r="LG55" s="24">
        <f t="shared" si="1454"/>
        <v>0</v>
      </c>
      <c r="LH55" s="24"/>
      <c r="LI55" s="97">
        <f t="shared" si="1455"/>
        <v>0</v>
      </c>
      <c r="LJ55" s="24"/>
      <c r="LK55" s="24"/>
      <c r="LL55" s="24">
        <f t="shared" si="1456"/>
        <v>0</v>
      </c>
      <c r="LM55" s="24"/>
      <c r="LN55" s="97">
        <f t="shared" si="1457"/>
        <v>0</v>
      </c>
      <c r="LO55" s="24"/>
      <c r="LP55" s="24"/>
      <c r="LQ55" s="24">
        <f t="shared" si="1458"/>
        <v>0</v>
      </c>
      <c r="LR55" s="24"/>
      <c r="LS55" s="97">
        <f t="shared" si="1459"/>
        <v>0</v>
      </c>
      <c r="LT55" s="24"/>
      <c r="LU55" s="24"/>
      <c r="LV55" s="24">
        <f t="shared" si="1460"/>
        <v>0</v>
      </c>
      <c r="LW55" s="24"/>
      <c r="LX55" s="97">
        <f t="shared" si="1461"/>
        <v>0</v>
      </c>
      <c r="LY55" s="24">
        <f t="shared" si="1462"/>
        <v>0</v>
      </c>
      <c r="LZ55" s="24">
        <f t="shared" si="1463"/>
        <v>0</v>
      </c>
      <c r="MA55" s="24">
        <f t="shared" si="1464"/>
        <v>0</v>
      </c>
      <c r="MB55" s="24">
        <f t="shared" si="1465"/>
        <v>0</v>
      </c>
      <c r="MC55" s="97">
        <f t="shared" si="1466"/>
        <v>0</v>
      </c>
      <c r="MD55" s="24"/>
      <c r="ME55" s="24"/>
      <c r="MF55" s="24">
        <f t="shared" si="1467"/>
        <v>0</v>
      </c>
      <c r="MG55" s="24"/>
      <c r="MH55" s="97">
        <f t="shared" si="1468"/>
        <v>0</v>
      </c>
      <c r="MI55" s="24">
        <f t="shared" si="1469"/>
        <v>0</v>
      </c>
      <c r="MJ55" s="24">
        <f t="shared" si="1470"/>
        <v>0</v>
      </c>
      <c r="MK55" s="24">
        <f t="shared" si="1471"/>
        <v>0</v>
      </c>
      <c r="ML55" s="24">
        <f t="shared" si="1472"/>
        <v>0</v>
      </c>
      <c r="MM55" s="97">
        <f t="shared" si="1473"/>
        <v>0</v>
      </c>
      <c r="MN55" s="24"/>
      <c r="MO55" s="24"/>
      <c r="MP55" s="24">
        <f t="shared" si="1474"/>
        <v>0</v>
      </c>
      <c r="MQ55" s="24"/>
      <c r="MR55" s="97">
        <f t="shared" si="1475"/>
        <v>0</v>
      </c>
      <c r="MS55" s="24"/>
      <c r="MT55" s="24"/>
      <c r="MU55" s="24">
        <f t="shared" si="1476"/>
        <v>0</v>
      </c>
      <c r="MV55" s="24"/>
      <c r="MW55" s="97">
        <f t="shared" si="1477"/>
        <v>0</v>
      </c>
      <c r="MX55" s="24">
        <f t="shared" si="1478"/>
        <v>0</v>
      </c>
      <c r="MY55" s="24">
        <f t="shared" si="1479"/>
        <v>0</v>
      </c>
      <c r="MZ55" s="24">
        <f t="shared" si="1480"/>
        <v>0</v>
      </c>
      <c r="NA55" s="24">
        <f t="shared" si="1481"/>
        <v>0</v>
      </c>
      <c r="NB55" s="97">
        <f t="shared" si="1482"/>
        <v>0</v>
      </c>
      <c r="NC55" s="24"/>
      <c r="ND55" s="24"/>
      <c r="NE55" s="24">
        <f t="shared" si="1483"/>
        <v>0</v>
      </c>
      <c r="NF55" s="24"/>
      <c r="NG55" s="97">
        <f t="shared" si="1484"/>
        <v>0</v>
      </c>
      <c r="NH55" s="24"/>
      <c r="NI55" s="24"/>
      <c r="NJ55" s="24">
        <f t="shared" si="1485"/>
        <v>0</v>
      </c>
      <c r="NK55" s="24"/>
      <c r="NL55" s="97">
        <f t="shared" si="1486"/>
        <v>0</v>
      </c>
      <c r="NM55" s="24">
        <f t="shared" si="1487"/>
        <v>0</v>
      </c>
      <c r="NN55" s="24">
        <f t="shared" si="1488"/>
        <v>0</v>
      </c>
      <c r="NO55" s="24">
        <f t="shared" si="1489"/>
        <v>0</v>
      </c>
      <c r="NP55" s="24">
        <f t="shared" si="1490"/>
        <v>0</v>
      </c>
      <c r="NQ55" s="97">
        <f t="shared" si="1491"/>
        <v>0</v>
      </c>
      <c r="NR55" s="24"/>
      <c r="NS55" s="24"/>
      <c r="NT55" s="24">
        <f t="shared" si="1492"/>
        <v>0</v>
      </c>
      <c r="NU55" s="24"/>
      <c r="NV55" s="97">
        <f t="shared" si="1493"/>
        <v>0</v>
      </c>
      <c r="NW55" s="24"/>
      <c r="NX55" s="24"/>
      <c r="NY55" s="24">
        <f t="shared" si="1494"/>
        <v>0</v>
      </c>
      <c r="NZ55" s="24"/>
      <c r="OA55" s="97">
        <f t="shared" si="1495"/>
        <v>0</v>
      </c>
      <c r="OB55" s="24">
        <f t="shared" si="1496"/>
        <v>0</v>
      </c>
      <c r="OC55" s="24">
        <f t="shared" si="1497"/>
        <v>0</v>
      </c>
      <c r="OD55" s="24">
        <f t="shared" si="1498"/>
        <v>0</v>
      </c>
      <c r="OE55" s="24">
        <f t="shared" si="1499"/>
        <v>0</v>
      </c>
      <c r="OF55" s="97">
        <f t="shared" si="1500"/>
        <v>0</v>
      </c>
      <c r="OG55" s="24"/>
      <c r="OH55" s="24"/>
      <c r="OI55" s="24">
        <f t="shared" si="1501"/>
        <v>0</v>
      </c>
      <c r="OJ55" s="24"/>
      <c r="OK55" s="97">
        <f t="shared" si="1502"/>
        <v>0</v>
      </c>
      <c r="OL55" s="24">
        <f t="shared" si="1503"/>
        <v>0</v>
      </c>
      <c r="OM55" s="24">
        <f t="shared" si="1504"/>
        <v>0</v>
      </c>
      <c r="ON55" s="24">
        <f t="shared" si="1505"/>
        <v>0</v>
      </c>
      <c r="OO55" s="24">
        <f t="shared" si="1506"/>
        <v>0</v>
      </c>
      <c r="OP55" s="97">
        <f t="shared" si="1507"/>
        <v>0</v>
      </c>
      <c r="OQ55" s="24">
        <f t="shared" si="1508"/>
        <v>0</v>
      </c>
      <c r="OR55" s="24">
        <f t="shared" si="1509"/>
        <v>0</v>
      </c>
      <c r="OS55" s="24">
        <f t="shared" si="1510"/>
        <v>0</v>
      </c>
      <c r="OT55" s="24">
        <f t="shared" si="1511"/>
        <v>0</v>
      </c>
      <c r="OU55" s="97">
        <f t="shared" si="1512"/>
        <v>0</v>
      </c>
      <c r="OV55" s="24"/>
      <c r="OW55" s="24"/>
      <c r="OX55" s="24">
        <f t="shared" si="1513"/>
        <v>0</v>
      </c>
      <c r="OY55" s="24"/>
      <c r="OZ55" s="97">
        <f t="shared" si="1514"/>
        <v>0</v>
      </c>
      <c r="PA55" s="24"/>
      <c r="PB55" s="24"/>
      <c r="PC55" s="24">
        <f t="shared" si="1515"/>
        <v>0</v>
      </c>
      <c r="PD55" s="24"/>
      <c r="PE55" s="97">
        <f t="shared" si="1516"/>
        <v>0</v>
      </c>
      <c r="PF55" s="24"/>
      <c r="PG55" s="24"/>
      <c r="PH55" s="24">
        <f t="shared" si="1517"/>
        <v>0</v>
      </c>
      <c r="PI55" s="24"/>
      <c r="PJ55" s="97">
        <f t="shared" si="1518"/>
        <v>0</v>
      </c>
      <c r="PK55" s="24">
        <f t="shared" si="1519"/>
        <v>0</v>
      </c>
      <c r="PL55" s="24">
        <f t="shared" si="1520"/>
        <v>0</v>
      </c>
      <c r="PM55" s="24">
        <f t="shared" si="1521"/>
        <v>0</v>
      </c>
      <c r="PN55" s="24">
        <f t="shared" si="1522"/>
        <v>0</v>
      </c>
      <c r="PO55" s="97">
        <f t="shared" si="1523"/>
        <v>0</v>
      </c>
      <c r="PP55" s="24"/>
      <c r="PQ55" s="24"/>
      <c r="PR55" s="24">
        <f t="shared" si="1524"/>
        <v>0</v>
      </c>
      <c r="PS55" s="24"/>
      <c r="PT55" s="97">
        <f t="shared" si="1525"/>
        <v>0</v>
      </c>
      <c r="PU55" s="24"/>
      <c r="PV55" s="24"/>
      <c r="PW55" s="24">
        <f t="shared" si="1526"/>
        <v>0</v>
      </c>
      <c r="PX55" s="24"/>
      <c r="PY55" s="97">
        <f t="shared" si="1527"/>
        <v>0</v>
      </c>
      <c r="PZ55" s="24"/>
      <c r="QA55" s="24"/>
      <c r="QB55" s="24">
        <f t="shared" si="1528"/>
        <v>0</v>
      </c>
      <c r="QC55" s="24"/>
      <c r="QD55" s="97">
        <f t="shared" si="1529"/>
        <v>0</v>
      </c>
      <c r="QE55" s="24"/>
      <c r="QF55" s="24"/>
      <c r="QG55" s="24">
        <f t="shared" si="1530"/>
        <v>0</v>
      </c>
      <c r="QH55" s="24"/>
      <c r="QI55" s="97">
        <f t="shared" si="1531"/>
        <v>0</v>
      </c>
      <c r="QJ55" s="24">
        <f t="shared" si="1532"/>
        <v>0</v>
      </c>
      <c r="QK55" s="24">
        <f t="shared" si="1533"/>
        <v>0</v>
      </c>
      <c r="QL55" s="24">
        <f t="shared" si="1534"/>
        <v>0</v>
      </c>
      <c r="QM55" s="24">
        <f t="shared" si="1535"/>
        <v>0</v>
      </c>
      <c r="QN55" s="97">
        <f t="shared" si="1536"/>
        <v>0</v>
      </c>
      <c r="QO55" s="24">
        <f t="shared" si="1537"/>
        <v>0</v>
      </c>
      <c r="QP55" s="24">
        <f t="shared" si="1538"/>
        <v>0</v>
      </c>
      <c r="QQ55" s="24">
        <f t="shared" si="1539"/>
        <v>0</v>
      </c>
      <c r="QR55" s="24">
        <f t="shared" si="1540"/>
        <v>0</v>
      </c>
      <c r="QS55" s="97">
        <f t="shared" si="1541"/>
        <v>0</v>
      </c>
      <c r="QT55" s="24"/>
      <c r="QU55" s="24"/>
      <c r="QV55" s="24">
        <f t="shared" si="1542"/>
        <v>0</v>
      </c>
      <c r="QW55" s="24"/>
      <c r="QX55" s="97">
        <f t="shared" si="1543"/>
        <v>0</v>
      </c>
      <c r="QY55" s="24"/>
      <c r="QZ55" s="24"/>
      <c r="RA55" s="24">
        <f t="shared" si="1544"/>
        <v>0</v>
      </c>
      <c r="RB55" s="24"/>
      <c r="RC55" s="97">
        <f t="shared" si="1545"/>
        <v>0</v>
      </c>
      <c r="RD55" s="24"/>
      <c r="RE55" s="24"/>
      <c r="RF55" s="24">
        <f t="shared" si="1546"/>
        <v>0</v>
      </c>
      <c r="RG55" s="24"/>
      <c r="RH55" s="97">
        <f t="shared" si="1547"/>
        <v>0</v>
      </c>
      <c r="RI55" s="24"/>
      <c r="RJ55" s="24"/>
      <c r="RK55" s="24">
        <f t="shared" si="1548"/>
        <v>0</v>
      </c>
      <c r="RL55" s="24"/>
      <c r="RM55" s="97">
        <f t="shared" si="1549"/>
        <v>0</v>
      </c>
      <c r="RN55" s="24"/>
      <c r="RO55" s="24"/>
      <c r="RP55" s="24">
        <f t="shared" si="1550"/>
        <v>0</v>
      </c>
      <c r="RQ55" s="24"/>
      <c r="RR55" s="97">
        <f t="shared" si="1551"/>
        <v>0</v>
      </c>
      <c r="RS55" s="24"/>
      <c r="RT55" s="24"/>
      <c r="RU55" s="24">
        <f t="shared" si="1552"/>
        <v>0</v>
      </c>
      <c r="RV55" s="24"/>
      <c r="RW55" s="97">
        <f t="shared" si="1553"/>
        <v>0</v>
      </c>
      <c r="RX55" s="24">
        <f t="shared" si="1554"/>
        <v>0</v>
      </c>
      <c r="RY55" s="24">
        <f t="shared" si="1555"/>
        <v>0</v>
      </c>
      <c r="RZ55" s="24">
        <f t="shared" si="1556"/>
        <v>0</v>
      </c>
      <c r="SA55" s="24">
        <f t="shared" si="1557"/>
        <v>0</v>
      </c>
      <c r="SB55" s="97">
        <f t="shared" si="1558"/>
        <v>0</v>
      </c>
      <c r="SC55" s="24"/>
      <c r="SD55" s="24"/>
      <c r="SE55" s="24">
        <f t="shared" si="1559"/>
        <v>0</v>
      </c>
      <c r="SF55" s="24"/>
      <c r="SG55" s="97">
        <f t="shared" si="1560"/>
        <v>0</v>
      </c>
      <c r="SH55" s="24"/>
      <c r="SI55" s="24"/>
      <c r="SJ55" s="24">
        <f t="shared" si="1561"/>
        <v>0</v>
      </c>
      <c r="SK55" s="24"/>
      <c r="SL55" s="97">
        <f t="shared" si="1562"/>
        <v>0</v>
      </c>
      <c r="SM55" s="24">
        <f t="shared" si="1563"/>
        <v>0</v>
      </c>
      <c r="SN55" s="24">
        <f t="shared" si="1564"/>
        <v>0</v>
      </c>
      <c r="SO55" s="24">
        <f t="shared" si="1565"/>
        <v>0</v>
      </c>
      <c r="SP55" s="24">
        <f t="shared" si="1566"/>
        <v>0</v>
      </c>
      <c r="SQ55" s="97">
        <f t="shared" si="1567"/>
        <v>0</v>
      </c>
      <c r="SR55" s="24">
        <f t="shared" si="1568"/>
        <v>0</v>
      </c>
      <c r="SS55" s="24">
        <f t="shared" si="1569"/>
        <v>0</v>
      </c>
      <c r="ST55" s="24">
        <f t="shared" si="1570"/>
        <v>0</v>
      </c>
      <c r="SU55" s="24">
        <f t="shared" si="1571"/>
        <v>0</v>
      </c>
      <c r="SV55" s="97">
        <f t="shared" si="1572"/>
        <v>0</v>
      </c>
      <c r="SW55" s="24"/>
      <c r="SX55" s="24"/>
      <c r="SY55" s="24">
        <f t="shared" si="1573"/>
        <v>0</v>
      </c>
      <c r="SZ55" s="24"/>
      <c r="TA55" s="97">
        <f t="shared" si="1574"/>
        <v>0</v>
      </c>
      <c r="TB55" s="24"/>
      <c r="TC55" s="24"/>
      <c r="TD55" s="24">
        <f t="shared" si="1575"/>
        <v>0</v>
      </c>
      <c r="TE55" s="24"/>
      <c r="TF55" s="97">
        <f t="shared" si="1576"/>
        <v>0</v>
      </c>
      <c r="TG55" s="24"/>
      <c r="TH55" s="24"/>
      <c r="TI55" s="24">
        <f t="shared" si="1577"/>
        <v>0</v>
      </c>
      <c r="TJ55" s="24"/>
      <c r="TK55" s="97">
        <f t="shared" si="1578"/>
        <v>0</v>
      </c>
      <c r="TL55" s="24"/>
      <c r="TM55" s="24"/>
      <c r="TN55" s="24">
        <f t="shared" si="1579"/>
        <v>0</v>
      </c>
      <c r="TO55" s="24"/>
      <c r="TP55" s="97">
        <f t="shared" si="1580"/>
        <v>0</v>
      </c>
      <c r="TQ55" s="24"/>
      <c r="TR55" s="24"/>
      <c r="TS55" s="24">
        <f t="shared" si="1581"/>
        <v>0</v>
      </c>
      <c r="TT55" s="24"/>
      <c r="TU55" s="97">
        <f t="shared" si="1582"/>
        <v>0</v>
      </c>
      <c r="TV55" s="24">
        <f t="shared" si="1583"/>
        <v>0</v>
      </c>
      <c r="TW55" s="24">
        <f t="shared" si="1584"/>
        <v>0</v>
      </c>
      <c r="TX55" s="24">
        <f t="shared" si="1585"/>
        <v>0</v>
      </c>
      <c r="TY55" s="24">
        <f t="shared" si="1586"/>
        <v>0</v>
      </c>
      <c r="TZ55" s="97">
        <f t="shared" si="1587"/>
        <v>0</v>
      </c>
      <c r="UA55" s="24"/>
      <c r="UB55" s="24"/>
      <c r="UC55" s="24">
        <f t="shared" si="1588"/>
        <v>0</v>
      </c>
      <c r="UD55" s="24"/>
      <c r="UE55" s="97">
        <f t="shared" si="1589"/>
        <v>0</v>
      </c>
      <c r="UF55" s="24">
        <f t="shared" si="312"/>
        <v>0</v>
      </c>
      <c r="UG55" s="24">
        <f t="shared" si="313"/>
        <v>0</v>
      </c>
      <c r="UH55" s="24">
        <f t="shared" si="314"/>
        <v>0</v>
      </c>
      <c r="UI55" s="24">
        <f t="shared" si="315"/>
        <v>0</v>
      </c>
      <c r="UJ55" s="97">
        <f t="shared" si="316"/>
        <v>0</v>
      </c>
      <c r="UK55" s="24">
        <f t="shared" si="1590"/>
        <v>0</v>
      </c>
      <c r="UL55" s="24">
        <f t="shared" si="1591"/>
        <v>0</v>
      </c>
      <c r="UM55" s="24">
        <f t="shared" si="1592"/>
        <v>0</v>
      </c>
      <c r="UN55" s="24">
        <f t="shared" si="1593"/>
        <v>0</v>
      </c>
      <c r="UO55" s="97">
        <f t="shared" si="1594"/>
        <v>0</v>
      </c>
      <c r="UP55" s="24">
        <v>0</v>
      </c>
      <c r="UQ55" s="24">
        <f t="shared" si="1595"/>
        <v>0</v>
      </c>
      <c r="UR55" s="24">
        <f t="shared" si="1596"/>
        <v>0</v>
      </c>
      <c r="US55" s="24">
        <f t="shared" si="1597"/>
        <v>0</v>
      </c>
      <c r="UT55" s="24">
        <f t="shared" si="1598"/>
        <v>0</v>
      </c>
      <c r="UU55" s="97">
        <f t="shared" si="1599"/>
        <v>0</v>
      </c>
      <c r="UV55" s="24">
        <f t="shared" si="1600"/>
        <v>65025</v>
      </c>
      <c r="UW55" s="24">
        <f t="shared" si="1601"/>
        <v>60000</v>
      </c>
      <c r="UX55" s="24">
        <f t="shared" si="1602"/>
        <v>0</v>
      </c>
      <c r="UY55" s="24">
        <f t="shared" si="1603"/>
        <v>60000</v>
      </c>
      <c r="UZ55" s="24">
        <f t="shared" si="1604"/>
        <v>0</v>
      </c>
      <c r="VA55" s="97">
        <f t="shared" si="1605"/>
        <v>60000</v>
      </c>
    </row>
    <row r="56" spans="1:573" s="26" customFormat="1" x14ac:dyDescent="0.25">
      <c r="A56" s="21">
        <v>46</v>
      </c>
      <c r="B56" s="22" t="s">
        <v>211</v>
      </c>
      <c r="C56" s="53" t="s">
        <v>259</v>
      </c>
      <c r="D56" s="24">
        <v>17</v>
      </c>
      <c r="E56" s="24"/>
      <c r="F56" s="24"/>
      <c r="G56" s="24">
        <f t="shared" si="134"/>
        <v>0</v>
      </c>
      <c r="H56" s="24"/>
      <c r="I56" s="97">
        <f t="shared" si="135"/>
        <v>0</v>
      </c>
      <c r="J56" s="24">
        <v>3</v>
      </c>
      <c r="K56" s="24"/>
      <c r="L56" s="24"/>
      <c r="M56" s="24">
        <f t="shared" si="136"/>
        <v>0</v>
      </c>
      <c r="N56" s="24"/>
      <c r="O56" s="97">
        <f t="shared" si="137"/>
        <v>0</v>
      </c>
      <c r="P56" s="24">
        <v>3</v>
      </c>
      <c r="Q56" s="24"/>
      <c r="R56" s="24"/>
      <c r="S56" s="24">
        <f t="shared" si="138"/>
        <v>0</v>
      </c>
      <c r="T56" s="24"/>
      <c r="U56" s="97">
        <f t="shared" si="139"/>
        <v>0</v>
      </c>
      <c r="V56" s="24">
        <v>3</v>
      </c>
      <c r="W56" s="24"/>
      <c r="X56" s="24"/>
      <c r="Y56" s="24">
        <f t="shared" si="140"/>
        <v>0</v>
      </c>
      <c r="Z56" s="24"/>
      <c r="AA56" s="97">
        <f t="shared" si="141"/>
        <v>0</v>
      </c>
      <c r="AB56" s="24">
        <v>3</v>
      </c>
      <c r="AC56" s="24"/>
      <c r="AD56" s="24"/>
      <c r="AE56" s="24">
        <f t="shared" si="142"/>
        <v>0</v>
      </c>
      <c r="AF56" s="24"/>
      <c r="AG56" s="97">
        <f t="shared" si="143"/>
        <v>0</v>
      </c>
      <c r="AH56" s="24">
        <v>3</v>
      </c>
      <c r="AI56" s="24"/>
      <c r="AJ56" s="24"/>
      <c r="AK56" s="24">
        <f t="shared" si="144"/>
        <v>0</v>
      </c>
      <c r="AL56" s="24"/>
      <c r="AM56" s="97">
        <f t="shared" si="145"/>
        <v>0</v>
      </c>
      <c r="AN56" s="24">
        <v>3</v>
      </c>
      <c r="AO56" s="24"/>
      <c r="AP56" s="24"/>
      <c r="AQ56" s="24">
        <f t="shared" si="146"/>
        <v>0</v>
      </c>
      <c r="AR56" s="24"/>
      <c r="AS56" s="97">
        <f t="shared" si="147"/>
        <v>0</v>
      </c>
      <c r="AT56" s="24">
        <v>1</v>
      </c>
      <c r="AU56" s="24"/>
      <c r="AV56" s="24"/>
      <c r="AW56" s="24">
        <f t="shared" si="148"/>
        <v>0</v>
      </c>
      <c r="AX56" s="24"/>
      <c r="AY56" s="97">
        <f t="shared" si="149"/>
        <v>0</v>
      </c>
      <c r="AZ56" s="24">
        <f t="shared" si="150"/>
        <v>19</v>
      </c>
      <c r="BA56" s="24">
        <f t="shared" si="151"/>
        <v>0</v>
      </c>
      <c r="BB56" s="24">
        <f t="shared" si="152"/>
        <v>0</v>
      </c>
      <c r="BC56" s="24">
        <f t="shared" si="153"/>
        <v>0</v>
      </c>
      <c r="BD56" s="24">
        <f t="shared" si="154"/>
        <v>0</v>
      </c>
      <c r="BE56" s="97">
        <f t="shared" si="155"/>
        <v>0</v>
      </c>
      <c r="BF56" s="24">
        <v>41</v>
      </c>
      <c r="BG56" s="24"/>
      <c r="BH56" s="24"/>
      <c r="BI56" s="24">
        <f t="shared" si="156"/>
        <v>0</v>
      </c>
      <c r="BJ56" s="24"/>
      <c r="BK56" s="97">
        <f t="shared" si="157"/>
        <v>0</v>
      </c>
      <c r="BL56" s="24">
        <f t="shared" si="158"/>
        <v>77</v>
      </c>
      <c r="BM56" s="24">
        <f t="shared" si="159"/>
        <v>0</v>
      </c>
      <c r="BN56" s="24">
        <f t="shared" si="160"/>
        <v>0</v>
      </c>
      <c r="BO56" s="24">
        <f t="shared" si="161"/>
        <v>0</v>
      </c>
      <c r="BP56" s="24">
        <f t="shared" si="162"/>
        <v>0</v>
      </c>
      <c r="BQ56" s="97">
        <f t="shared" si="163"/>
        <v>0</v>
      </c>
      <c r="BR56" s="24">
        <v>3</v>
      </c>
      <c r="BS56" s="24"/>
      <c r="BT56" s="24"/>
      <c r="BU56" s="24">
        <f t="shared" si="164"/>
        <v>0</v>
      </c>
      <c r="BV56" s="24"/>
      <c r="BW56" s="97">
        <f t="shared" si="165"/>
        <v>0</v>
      </c>
      <c r="BX56" s="24"/>
      <c r="BY56" s="24"/>
      <c r="BZ56" s="24"/>
      <c r="CA56" s="24">
        <f t="shared" si="166"/>
        <v>0</v>
      </c>
      <c r="CB56" s="24"/>
      <c r="CC56" s="97">
        <f t="shared" si="167"/>
        <v>0</v>
      </c>
      <c r="CD56" s="24"/>
      <c r="CE56" s="24"/>
      <c r="CF56" s="24"/>
      <c r="CG56" s="24">
        <f t="shared" si="1348"/>
        <v>0</v>
      </c>
      <c r="CH56" s="24"/>
      <c r="CI56" s="97">
        <f t="shared" si="1349"/>
        <v>0</v>
      </c>
      <c r="CJ56" s="24"/>
      <c r="CK56" s="24"/>
      <c r="CL56" s="24"/>
      <c r="CM56" s="24">
        <f t="shared" si="1350"/>
        <v>0</v>
      </c>
      <c r="CN56" s="24"/>
      <c r="CO56" s="97">
        <f t="shared" si="1351"/>
        <v>0</v>
      </c>
      <c r="CP56" s="24"/>
      <c r="CQ56" s="24"/>
      <c r="CR56" s="24"/>
      <c r="CS56" s="24">
        <f t="shared" si="1352"/>
        <v>0</v>
      </c>
      <c r="CT56" s="24"/>
      <c r="CU56" s="97">
        <f t="shared" si="1353"/>
        <v>0</v>
      </c>
      <c r="CV56" s="24"/>
      <c r="CW56" s="24"/>
      <c r="CX56" s="24"/>
      <c r="CY56" s="24">
        <f t="shared" si="1354"/>
        <v>0</v>
      </c>
      <c r="CZ56" s="24"/>
      <c r="DA56" s="97">
        <f t="shared" si="1355"/>
        <v>0</v>
      </c>
      <c r="DB56" s="24">
        <f t="shared" si="176"/>
        <v>3</v>
      </c>
      <c r="DC56" s="24">
        <f t="shared" si="177"/>
        <v>0</v>
      </c>
      <c r="DD56" s="24">
        <f t="shared" si="178"/>
        <v>0</v>
      </c>
      <c r="DE56" s="24">
        <f t="shared" si="179"/>
        <v>0</v>
      </c>
      <c r="DF56" s="24">
        <f t="shared" si="180"/>
        <v>0</v>
      </c>
      <c r="DG56" s="97">
        <f t="shared" si="181"/>
        <v>0</v>
      </c>
      <c r="DH56" s="24"/>
      <c r="DI56" s="24"/>
      <c r="DJ56" s="24">
        <f t="shared" si="182"/>
        <v>0</v>
      </c>
      <c r="DK56" s="24"/>
      <c r="DL56" s="97">
        <f t="shared" si="183"/>
        <v>0</v>
      </c>
      <c r="DM56" s="24"/>
      <c r="DN56" s="24"/>
      <c r="DO56" s="24">
        <f t="shared" si="184"/>
        <v>0</v>
      </c>
      <c r="DP56" s="24"/>
      <c r="DQ56" s="97">
        <f t="shared" si="185"/>
        <v>0</v>
      </c>
      <c r="DR56" s="24"/>
      <c r="DS56" s="24"/>
      <c r="DT56" s="24">
        <f t="shared" si="186"/>
        <v>0</v>
      </c>
      <c r="DU56" s="24"/>
      <c r="DV56" s="97">
        <f t="shared" si="187"/>
        <v>0</v>
      </c>
      <c r="DW56" s="24"/>
      <c r="DX56" s="24"/>
      <c r="DY56" s="24">
        <f t="shared" si="1356"/>
        <v>0</v>
      </c>
      <c r="DZ56" s="24"/>
      <c r="EA56" s="97">
        <f t="shared" si="1357"/>
        <v>0</v>
      </c>
      <c r="EB56" s="24"/>
      <c r="EC56" s="24"/>
      <c r="ED56" s="24">
        <f t="shared" si="1358"/>
        <v>0</v>
      </c>
      <c r="EE56" s="24"/>
      <c r="EF56" s="97">
        <f t="shared" si="1359"/>
        <v>0</v>
      </c>
      <c r="EG56" s="24"/>
      <c r="EH56" s="24"/>
      <c r="EI56" s="24">
        <f t="shared" si="1360"/>
        <v>0</v>
      </c>
      <c r="EJ56" s="24"/>
      <c r="EK56" s="97">
        <f t="shared" si="1361"/>
        <v>0</v>
      </c>
      <c r="EL56" s="24"/>
      <c r="EM56" s="24"/>
      <c r="EN56" s="24">
        <f t="shared" si="1362"/>
        <v>0</v>
      </c>
      <c r="EO56" s="24"/>
      <c r="EP56" s="97">
        <f t="shared" si="1363"/>
        <v>0</v>
      </c>
      <c r="EQ56" s="24"/>
      <c r="ER56" s="24"/>
      <c r="ES56" s="24">
        <f t="shared" si="1364"/>
        <v>0</v>
      </c>
      <c r="ET56" s="24"/>
      <c r="EU56" s="97">
        <f t="shared" si="1365"/>
        <v>0</v>
      </c>
      <c r="EV56" s="24">
        <f t="shared" si="1366"/>
        <v>0</v>
      </c>
      <c r="EW56" s="24">
        <f t="shared" si="1367"/>
        <v>0</v>
      </c>
      <c r="EX56" s="24">
        <f t="shared" si="1368"/>
        <v>0</v>
      </c>
      <c r="EY56" s="24">
        <f t="shared" si="1369"/>
        <v>0</v>
      </c>
      <c r="EZ56" s="97">
        <f t="shared" si="1370"/>
        <v>0</v>
      </c>
      <c r="FA56" s="24"/>
      <c r="FB56" s="24"/>
      <c r="FC56" s="24">
        <f t="shared" si="1371"/>
        <v>0</v>
      </c>
      <c r="FD56" s="24"/>
      <c r="FE56" s="97">
        <f t="shared" si="1372"/>
        <v>0</v>
      </c>
      <c r="FF56" s="24"/>
      <c r="FG56" s="24"/>
      <c r="FH56" s="24">
        <f t="shared" si="1373"/>
        <v>0</v>
      </c>
      <c r="FI56" s="24"/>
      <c r="FJ56" s="97">
        <f t="shared" si="1374"/>
        <v>0</v>
      </c>
      <c r="FK56" s="24"/>
      <c r="FL56" s="24"/>
      <c r="FM56" s="24">
        <f t="shared" si="1375"/>
        <v>0</v>
      </c>
      <c r="FN56" s="24"/>
      <c r="FO56" s="97">
        <f t="shared" si="1376"/>
        <v>0</v>
      </c>
      <c r="FP56" s="24"/>
      <c r="FQ56" s="24"/>
      <c r="FR56" s="24">
        <f t="shared" si="1377"/>
        <v>0</v>
      </c>
      <c r="FS56" s="24"/>
      <c r="FT56" s="97">
        <f t="shared" si="1378"/>
        <v>0</v>
      </c>
      <c r="FU56" s="24">
        <f t="shared" si="1379"/>
        <v>0</v>
      </c>
      <c r="FV56" s="24">
        <f t="shared" si="1380"/>
        <v>0</v>
      </c>
      <c r="FW56" s="24">
        <f t="shared" si="1381"/>
        <v>0</v>
      </c>
      <c r="FX56" s="24">
        <f t="shared" si="1382"/>
        <v>0</v>
      </c>
      <c r="FY56" s="97">
        <f t="shared" si="1383"/>
        <v>0</v>
      </c>
      <c r="FZ56" s="24"/>
      <c r="GA56" s="24"/>
      <c r="GB56" s="24">
        <f t="shared" si="1384"/>
        <v>0</v>
      </c>
      <c r="GC56" s="24"/>
      <c r="GD56" s="97">
        <f t="shared" si="1385"/>
        <v>0</v>
      </c>
      <c r="GE56" s="24"/>
      <c r="GF56" s="24"/>
      <c r="GG56" s="24">
        <f t="shared" si="1386"/>
        <v>0</v>
      </c>
      <c r="GH56" s="24"/>
      <c r="GI56" s="97">
        <f t="shared" si="1387"/>
        <v>0</v>
      </c>
      <c r="GJ56" s="24"/>
      <c r="GK56" s="24"/>
      <c r="GL56" s="24">
        <f t="shared" si="1388"/>
        <v>0</v>
      </c>
      <c r="GM56" s="24"/>
      <c r="GN56" s="97">
        <f t="shared" si="1389"/>
        <v>0</v>
      </c>
      <c r="GO56" s="24"/>
      <c r="GP56" s="24"/>
      <c r="GQ56" s="24">
        <f t="shared" si="1390"/>
        <v>0</v>
      </c>
      <c r="GR56" s="24"/>
      <c r="GS56" s="97">
        <f t="shared" si="1391"/>
        <v>0</v>
      </c>
      <c r="GT56" s="24"/>
      <c r="GU56" s="24"/>
      <c r="GV56" s="24">
        <f t="shared" si="1392"/>
        <v>0</v>
      </c>
      <c r="GW56" s="24"/>
      <c r="GX56" s="97">
        <f t="shared" si="1393"/>
        <v>0</v>
      </c>
      <c r="GY56" s="24">
        <f t="shared" si="1394"/>
        <v>0</v>
      </c>
      <c r="GZ56" s="24">
        <f t="shared" si="1395"/>
        <v>0</v>
      </c>
      <c r="HA56" s="24">
        <f t="shared" si="1396"/>
        <v>0</v>
      </c>
      <c r="HB56" s="24">
        <f t="shared" si="1397"/>
        <v>0</v>
      </c>
      <c r="HC56" s="97">
        <f t="shared" si="1398"/>
        <v>0</v>
      </c>
      <c r="HD56" s="24"/>
      <c r="HE56" s="24"/>
      <c r="HF56" s="24">
        <f t="shared" si="1399"/>
        <v>0</v>
      </c>
      <c r="HG56" s="24"/>
      <c r="HH56" s="97">
        <f t="shared" si="1400"/>
        <v>0</v>
      </c>
      <c r="HI56" s="24"/>
      <c r="HJ56" s="24"/>
      <c r="HK56" s="24">
        <f t="shared" si="1401"/>
        <v>0</v>
      </c>
      <c r="HL56" s="24"/>
      <c r="HM56" s="97">
        <f t="shared" si="1402"/>
        <v>0</v>
      </c>
      <c r="HN56" s="24"/>
      <c r="HO56" s="24"/>
      <c r="HP56" s="24">
        <f t="shared" si="1403"/>
        <v>0</v>
      </c>
      <c r="HQ56" s="24"/>
      <c r="HR56" s="97">
        <f t="shared" si="1404"/>
        <v>0</v>
      </c>
      <c r="HS56" s="24">
        <f t="shared" si="1405"/>
        <v>0</v>
      </c>
      <c r="HT56" s="24">
        <f t="shared" si="1406"/>
        <v>0</v>
      </c>
      <c r="HU56" s="24">
        <f t="shared" si="1407"/>
        <v>0</v>
      </c>
      <c r="HV56" s="24">
        <f t="shared" si="1408"/>
        <v>0</v>
      </c>
      <c r="HW56" s="97">
        <f t="shared" si="1409"/>
        <v>0</v>
      </c>
      <c r="HX56" s="24"/>
      <c r="HY56" s="24"/>
      <c r="HZ56" s="24">
        <f t="shared" si="1410"/>
        <v>0</v>
      </c>
      <c r="IA56" s="24"/>
      <c r="IB56" s="97">
        <f t="shared" si="1411"/>
        <v>0</v>
      </c>
      <c r="IC56" s="24"/>
      <c r="ID56" s="24"/>
      <c r="IE56" s="24">
        <f t="shared" si="1412"/>
        <v>0</v>
      </c>
      <c r="IF56" s="24"/>
      <c r="IG56" s="97">
        <f t="shared" si="1413"/>
        <v>0</v>
      </c>
      <c r="IH56" s="24"/>
      <c r="II56" s="24"/>
      <c r="IJ56" s="24">
        <f t="shared" si="1414"/>
        <v>0</v>
      </c>
      <c r="IK56" s="24"/>
      <c r="IL56" s="97">
        <f t="shared" si="1415"/>
        <v>0</v>
      </c>
      <c r="IM56" s="24"/>
      <c r="IN56" s="24"/>
      <c r="IO56" s="24">
        <f t="shared" si="1416"/>
        <v>0</v>
      </c>
      <c r="IP56" s="24"/>
      <c r="IQ56" s="97">
        <f t="shared" si="1417"/>
        <v>0</v>
      </c>
      <c r="IR56" s="24"/>
      <c r="IS56" s="24"/>
      <c r="IT56" s="24">
        <f t="shared" si="1418"/>
        <v>0</v>
      </c>
      <c r="IU56" s="24"/>
      <c r="IV56" s="97">
        <f t="shared" si="1419"/>
        <v>0</v>
      </c>
      <c r="IW56" s="24">
        <f t="shared" si="1420"/>
        <v>0</v>
      </c>
      <c r="IX56" s="24">
        <f t="shared" si="1421"/>
        <v>0</v>
      </c>
      <c r="IY56" s="24">
        <f t="shared" si="1422"/>
        <v>0</v>
      </c>
      <c r="IZ56" s="24">
        <f t="shared" si="1423"/>
        <v>0</v>
      </c>
      <c r="JA56" s="97">
        <f t="shared" si="1424"/>
        <v>0</v>
      </c>
      <c r="JB56" s="24"/>
      <c r="JC56" s="24"/>
      <c r="JD56" s="24">
        <f t="shared" si="1425"/>
        <v>0</v>
      </c>
      <c r="JE56" s="24"/>
      <c r="JF56" s="97">
        <f t="shared" si="1426"/>
        <v>0</v>
      </c>
      <c r="JG56" s="24"/>
      <c r="JH56" s="24"/>
      <c r="JI56" s="24">
        <f t="shared" si="1427"/>
        <v>0</v>
      </c>
      <c r="JJ56" s="24"/>
      <c r="JK56" s="97">
        <f t="shared" si="1428"/>
        <v>0</v>
      </c>
      <c r="JL56" s="24"/>
      <c r="JM56" s="24"/>
      <c r="JN56" s="24">
        <f t="shared" si="1429"/>
        <v>0</v>
      </c>
      <c r="JO56" s="24"/>
      <c r="JP56" s="97">
        <f t="shared" si="1430"/>
        <v>0</v>
      </c>
      <c r="JQ56" s="24"/>
      <c r="JR56" s="24"/>
      <c r="JS56" s="24">
        <f t="shared" si="1431"/>
        <v>0</v>
      </c>
      <c r="JT56" s="24"/>
      <c r="JU56" s="97">
        <f t="shared" si="1432"/>
        <v>0</v>
      </c>
      <c r="JV56" s="24">
        <f t="shared" si="1606"/>
        <v>0</v>
      </c>
      <c r="JW56" s="24">
        <f t="shared" si="1607"/>
        <v>0</v>
      </c>
      <c r="JX56" s="24">
        <f t="shared" si="1608"/>
        <v>0</v>
      </c>
      <c r="JY56" s="24">
        <f t="shared" si="1609"/>
        <v>0</v>
      </c>
      <c r="JZ56" s="97">
        <f t="shared" si="1610"/>
        <v>0</v>
      </c>
      <c r="KA56" s="24"/>
      <c r="KB56" s="24"/>
      <c r="KC56" s="24">
        <f t="shared" si="1433"/>
        <v>0</v>
      </c>
      <c r="KD56" s="24"/>
      <c r="KE56" s="97">
        <f t="shared" si="1434"/>
        <v>0</v>
      </c>
      <c r="KF56" s="24">
        <f t="shared" si="1435"/>
        <v>0</v>
      </c>
      <c r="KG56" s="24">
        <f t="shared" si="1436"/>
        <v>0</v>
      </c>
      <c r="KH56" s="24">
        <f t="shared" si="1437"/>
        <v>0</v>
      </c>
      <c r="KI56" s="24">
        <f t="shared" si="1438"/>
        <v>0</v>
      </c>
      <c r="KJ56" s="97">
        <f t="shared" si="1439"/>
        <v>0</v>
      </c>
      <c r="KK56" s="24"/>
      <c r="KL56" s="24"/>
      <c r="KM56" s="24">
        <f t="shared" si="1440"/>
        <v>0</v>
      </c>
      <c r="KN56" s="24"/>
      <c r="KO56" s="97">
        <f t="shared" si="1441"/>
        <v>0</v>
      </c>
      <c r="KP56" s="24">
        <f t="shared" si="1442"/>
        <v>0</v>
      </c>
      <c r="KQ56" s="24">
        <f t="shared" si="1443"/>
        <v>0</v>
      </c>
      <c r="KR56" s="24">
        <f t="shared" si="1444"/>
        <v>0</v>
      </c>
      <c r="KS56" s="24">
        <f t="shared" si="1445"/>
        <v>0</v>
      </c>
      <c r="KT56" s="97">
        <f t="shared" si="1446"/>
        <v>0</v>
      </c>
      <c r="KU56" s="24">
        <f t="shared" si="1447"/>
        <v>0</v>
      </c>
      <c r="KV56" s="24">
        <f t="shared" si="1448"/>
        <v>0</v>
      </c>
      <c r="KW56" s="24">
        <f t="shared" si="1449"/>
        <v>0</v>
      </c>
      <c r="KX56" s="24">
        <f t="shared" si="1450"/>
        <v>0</v>
      </c>
      <c r="KY56" s="97">
        <f t="shared" si="1451"/>
        <v>0</v>
      </c>
      <c r="KZ56" s="24"/>
      <c r="LA56" s="24"/>
      <c r="LB56" s="24">
        <f t="shared" si="1452"/>
        <v>0</v>
      </c>
      <c r="LC56" s="24"/>
      <c r="LD56" s="97">
        <f t="shared" si="1453"/>
        <v>0</v>
      </c>
      <c r="LE56" s="24"/>
      <c r="LF56" s="24"/>
      <c r="LG56" s="24">
        <f t="shared" si="1454"/>
        <v>0</v>
      </c>
      <c r="LH56" s="24"/>
      <c r="LI56" s="97">
        <f t="shared" si="1455"/>
        <v>0</v>
      </c>
      <c r="LJ56" s="24"/>
      <c r="LK56" s="24"/>
      <c r="LL56" s="24">
        <f t="shared" si="1456"/>
        <v>0</v>
      </c>
      <c r="LM56" s="24"/>
      <c r="LN56" s="97">
        <f t="shared" si="1457"/>
        <v>0</v>
      </c>
      <c r="LO56" s="24"/>
      <c r="LP56" s="24"/>
      <c r="LQ56" s="24">
        <f t="shared" si="1458"/>
        <v>0</v>
      </c>
      <c r="LR56" s="24"/>
      <c r="LS56" s="97">
        <f t="shared" si="1459"/>
        <v>0</v>
      </c>
      <c r="LT56" s="24"/>
      <c r="LU56" s="24"/>
      <c r="LV56" s="24">
        <f t="shared" si="1460"/>
        <v>0</v>
      </c>
      <c r="LW56" s="24"/>
      <c r="LX56" s="97">
        <f t="shared" si="1461"/>
        <v>0</v>
      </c>
      <c r="LY56" s="24">
        <f t="shared" si="1462"/>
        <v>0</v>
      </c>
      <c r="LZ56" s="24">
        <f t="shared" si="1463"/>
        <v>0</v>
      </c>
      <c r="MA56" s="24">
        <f t="shared" si="1464"/>
        <v>0</v>
      </c>
      <c r="MB56" s="24">
        <f t="shared" si="1465"/>
        <v>0</v>
      </c>
      <c r="MC56" s="97">
        <f t="shared" si="1466"/>
        <v>0</v>
      </c>
      <c r="MD56" s="24"/>
      <c r="ME56" s="24"/>
      <c r="MF56" s="24">
        <f t="shared" si="1467"/>
        <v>0</v>
      </c>
      <c r="MG56" s="24"/>
      <c r="MH56" s="97">
        <f t="shared" si="1468"/>
        <v>0</v>
      </c>
      <c r="MI56" s="24">
        <f t="shared" si="1469"/>
        <v>0</v>
      </c>
      <c r="MJ56" s="24">
        <f t="shared" si="1470"/>
        <v>0</v>
      </c>
      <c r="MK56" s="24">
        <f t="shared" si="1471"/>
        <v>0</v>
      </c>
      <c r="ML56" s="24">
        <f t="shared" si="1472"/>
        <v>0</v>
      </c>
      <c r="MM56" s="97">
        <f t="shared" si="1473"/>
        <v>0</v>
      </c>
      <c r="MN56" s="24"/>
      <c r="MO56" s="24"/>
      <c r="MP56" s="24">
        <f t="shared" si="1474"/>
        <v>0</v>
      </c>
      <c r="MQ56" s="24"/>
      <c r="MR56" s="97">
        <f t="shared" si="1475"/>
        <v>0</v>
      </c>
      <c r="MS56" s="24"/>
      <c r="MT56" s="24"/>
      <c r="MU56" s="24">
        <f t="shared" si="1476"/>
        <v>0</v>
      </c>
      <c r="MV56" s="24"/>
      <c r="MW56" s="97">
        <f t="shared" si="1477"/>
        <v>0</v>
      </c>
      <c r="MX56" s="24">
        <f t="shared" si="1478"/>
        <v>0</v>
      </c>
      <c r="MY56" s="24">
        <f t="shared" si="1479"/>
        <v>0</v>
      </c>
      <c r="MZ56" s="24">
        <f t="shared" si="1480"/>
        <v>0</v>
      </c>
      <c r="NA56" s="24">
        <f t="shared" si="1481"/>
        <v>0</v>
      </c>
      <c r="NB56" s="97">
        <f t="shared" si="1482"/>
        <v>0</v>
      </c>
      <c r="NC56" s="24"/>
      <c r="ND56" s="24"/>
      <c r="NE56" s="24">
        <f t="shared" si="1483"/>
        <v>0</v>
      </c>
      <c r="NF56" s="24"/>
      <c r="NG56" s="97">
        <f t="shared" si="1484"/>
        <v>0</v>
      </c>
      <c r="NH56" s="24"/>
      <c r="NI56" s="24"/>
      <c r="NJ56" s="24">
        <f t="shared" si="1485"/>
        <v>0</v>
      </c>
      <c r="NK56" s="24"/>
      <c r="NL56" s="97">
        <f t="shared" si="1486"/>
        <v>0</v>
      </c>
      <c r="NM56" s="24">
        <f t="shared" si="1487"/>
        <v>0</v>
      </c>
      <c r="NN56" s="24">
        <f t="shared" si="1488"/>
        <v>0</v>
      </c>
      <c r="NO56" s="24">
        <f t="shared" si="1489"/>
        <v>0</v>
      </c>
      <c r="NP56" s="24">
        <f t="shared" si="1490"/>
        <v>0</v>
      </c>
      <c r="NQ56" s="97">
        <f t="shared" si="1491"/>
        <v>0</v>
      </c>
      <c r="NR56" s="24"/>
      <c r="NS56" s="24"/>
      <c r="NT56" s="24">
        <f t="shared" si="1492"/>
        <v>0</v>
      </c>
      <c r="NU56" s="24"/>
      <c r="NV56" s="97">
        <f t="shared" si="1493"/>
        <v>0</v>
      </c>
      <c r="NW56" s="24"/>
      <c r="NX56" s="24"/>
      <c r="NY56" s="24">
        <f t="shared" si="1494"/>
        <v>0</v>
      </c>
      <c r="NZ56" s="24"/>
      <c r="OA56" s="97">
        <f t="shared" si="1495"/>
        <v>0</v>
      </c>
      <c r="OB56" s="24">
        <f t="shared" si="1496"/>
        <v>0</v>
      </c>
      <c r="OC56" s="24">
        <f t="shared" si="1497"/>
        <v>0</v>
      </c>
      <c r="OD56" s="24">
        <f t="shared" si="1498"/>
        <v>0</v>
      </c>
      <c r="OE56" s="24">
        <f t="shared" si="1499"/>
        <v>0</v>
      </c>
      <c r="OF56" s="97">
        <f t="shared" si="1500"/>
        <v>0</v>
      </c>
      <c r="OG56" s="24"/>
      <c r="OH56" s="24"/>
      <c r="OI56" s="24">
        <f t="shared" si="1501"/>
        <v>0</v>
      </c>
      <c r="OJ56" s="24"/>
      <c r="OK56" s="97">
        <f t="shared" si="1502"/>
        <v>0</v>
      </c>
      <c r="OL56" s="24">
        <f t="shared" si="1503"/>
        <v>0</v>
      </c>
      <c r="OM56" s="24">
        <f t="shared" si="1504"/>
        <v>0</v>
      </c>
      <c r="ON56" s="24">
        <f t="shared" si="1505"/>
        <v>0</v>
      </c>
      <c r="OO56" s="24">
        <f t="shared" si="1506"/>
        <v>0</v>
      </c>
      <c r="OP56" s="97">
        <f t="shared" si="1507"/>
        <v>0</v>
      </c>
      <c r="OQ56" s="24">
        <f t="shared" si="1508"/>
        <v>0</v>
      </c>
      <c r="OR56" s="24">
        <f t="shared" si="1509"/>
        <v>0</v>
      </c>
      <c r="OS56" s="24">
        <f t="shared" si="1510"/>
        <v>0</v>
      </c>
      <c r="OT56" s="24">
        <f t="shared" si="1511"/>
        <v>0</v>
      </c>
      <c r="OU56" s="97">
        <f t="shared" si="1512"/>
        <v>0</v>
      </c>
      <c r="OV56" s="24"/>
      <c r="OW56" s="24"/>
      <c r="OX56" s="24">
        <f t="shared" si="1513"/>
        <v>0</v>
      </c>
      <c r="OY56" s="24"/>
      <c r="OZ56" s="97">
        <f t="shared" si="1514"/>
        <v>0</v>
      </c>
      <c r="PA56" s="24"/>
      <c r="PB56" s="24"/>
      <c r="PC56" s="24">
        <f t="shared" si="1515"/>
        <v>0</v>
      </c>
      <c r="PD56" s="24"/>
      <c r="PE56" s="97">
        <f t="shared" si="1516"/>
        <v>0</v>
      </c>
      <c r="PF56" s="24"/>
      <c r="PG56" s="24"/>
      <c r="PH56" s="24">
        <f t="shared" si="1517"/>
        <v>0</v>
      </c>
      <c r="PI56" s="24"/>
      <c r="PJ56" s="97">
        <f t="shared" si="1518"/>
        <v>0</v>
      </c>
      <c r="PK56" s="24">
        <f t="shared" si="1519"/>
        <v>0</v>
      </c>
      <c r="PL56" s="24">
        <f t="shared" si="1520"/>
        <v>0</v>
      </c>
      <c r="PM56" s="24">
        <f t="shared" si="1521"/>
        <v>0</v>
      </c>
      <c r="PN56" s="24">
        <f t="shared" si="1522"/>
        <v>0</v>
      </c>
      <c r="PO56" s="97">
        <f t="shared" si="1523"/>
        <v>0</v>
      </c>
      <c r="PP56" s="24"/>
      <c r="PQ56" s="24"/>
      <c r="PR56" s="24">
        <f t="shared" si="1524"/>
        <v>0</v>
      </c>
      <c r="PS56" s="24"/>
      <c r="PT56" s="97">
        <f t="shared" si="1525"/>
        <v>0</v>
      </c>
      <c r="PU56" s="24"/>
      <c r="PV56" s="24"/>
      <c r="PW56" s="24">
        <f t="shared" si="1526"/>
        <v>0</v>
      </c>
      <c r="PX56" s="24"/>
      <c r="PY56" s="97">
        <f t="shared" si="1527"/>
        <v>0</v>
      </c>
      <c r="PZ56" s="24"/>
      <c r="QA56" s="24"/>
      <c r="QB56" s="24">
        <f t="shared" si="1528"/>
        <v>0</v>
      </c>
      <c r="QC56" s="24"/>
      <c r="QD56" s="97">
        <f t="shared" si="1529"/>
        <v>0</v>
      </c>
      <c r="QE56" s="24"/>
      <c r="QF56" s="24"/>
      <c r="QG56" s="24">
        <f t="shared" si="1530"/>
        <v>0</v>
      </c>
      <c r="QH56" s="24"/>
      <c r="QI56" s="97">
        <f t="shared" si="1531"/>
        <v>0</v>
      </c>
      <c r="QJ56" s="24">
        <f t="shared" si="1532"/>
        <v>0</v>
      </c>
      <c r="QK56" s="24">
        <f t="shared" si="1533"/>
        <v>0</v>
      </c>
      <c r="QL56" s="24">
        <f t="shared" si="1534"/>
        <v>0</v>
      </c>
      <c r="QM56" s="24">
        <f t="shared" si="1535"/>
        <v>0</v>
      </c>
      <c r="QN56" s="97">
        <f t="shared" si="1536"/>
        <v>0</v>
      </c>
      <c r="QO56" s="24">
        <f t="shared" si="1537"/>
        <v>0</v>
      </c>
      <c r="QP56" s="24">
        <f t="shared" si="1538"/>
        <v>0</v>
      </c>
      <c r="QQ56" s="24">
        <f t="shared" si="1539"/>
        <v>0</v>
      </c>
      <c r="QR56" s="24">
        <f t="shared" si="1540"/>
        <v>0</v>
      </c>
      <c r="QS56" s="97">
        <f t="shared" si="1541"/>
        <v>0</v>
      </c>
      <c r="QT56" s="24"/>
      <c r="QU56" s="24"/>
      <c r="QV56" s="24">
        <f t="shared" si="1542"/>
        <v>0</v>
      </c>
      <c r="QW56" s="24"/>
      <c r="QX56" s="97">
        <f t="shared" si="1543"/>
        <v>0</v>
      </c>
      <c r="QY56" s="24"/>
      <c r="QZ56" s="24"/>
      <c r="RA56" s="24">
        <f t="shared" si="1544"/>
        <v>0</v>
      </c>
      <c r="RB56" s="24"/>
      <c r="RC56" s="97">
        <f t="shared" si="1545"/>
        <v>0</v>
      </c>
      <c r="RD56" s="24"/>
      <c r="RE56" s="24"/>
      <c r="RF56" s="24">
        <f t="shared" si="1546"/>
        <v>0</v>
      </c>
      <c r="RG56" s="24"/>
      <c r="RH56" s="97">
        <f t="shared" si="1547"/>
        <v>0</v>
      </c>
      <c r="RI56" s="24"/>
      <c r="RJ56" s="24"/>
      <c r="RK56" s="24">
        <f t="shared" si="1548"/>
        <v>0</v>
      </c>
      <c r="RL56" s="24"/>
      <c r="RM56" s="97">
        <f t="shared" si="1549"/>
        <v>0</v>
      </c>
      <c r="RN56" s="24"/>
      <c r="RO56" s="24"/>
      <c r="RP56" s="24">
        <f t="shared" si="1550"/>
        <v>0</v>
      </c>
      <c r="RQ56" s="24"/>
      <c r="RR56" s="97">
        <f t="shared" si="1551"/>
        <v>0</v>
      </c>
      <c r="RS56" s="24">
        <v>500000</v>
      </c>
      <c r="RT56" s="24"/>
      <c r="RU56" s="24">
        <f t="shared" si="1552"/>
        <v>500000</v>
      </c>
      <c r="RV56" s="24"/>
      <c r="RW56" s="97">
        <f t="shared" si="1553"/>
        <v>500000</v>
      </c>
      <c r="RX56" s="24">
        <f t="shared" si="1554"/>
        <v>500000</v>
      </c>
      <c r="RY56" s="24">
        <f t="shared" si="1555"/>
        <v>0</v>
      </c>
      <c r="RZ56" s="24">
        <f t="shared" si="1556"/>
        <v>500000</v>
      </c>
      <c r="SA56" s="24">
        <f t="shared" si="1557"/>
        <v>0</v>
      </c>
      <c r="SB56" s="97">
        <f t="shared" si="1558"/>
        <v>500000</v>
      </c>
      <c r="SC56" s="24"/>
      <c r="SD56" s="24"/>
      <c r="SE56" s="24">
        <f t="shared" si="1559"/>
        <v>0</v>
      </c>
      <c r="SF56" s="24"/>
      <c r="SG56" s="97">
        <f t="shared" si="1560"/>
        <v>0</v>
      </c>
      <c r="SH56" s="24"/>
      <c r="SI56" s="24"/>
      <c r="SJ56" s="24">
        <f t="shared" si="1561"/>
        <v>0</v>
      </c>
      <c r="SK56" s="24"/>
      <c r="SL56" s="97">
        <f t="shared" si="1562"/>
        <v>0</v>
      </c>
      <c r="SM56" s="24">
        <f t="shared" si="1563"/>
        <v>0</v>
      </c>
      <c r="SN56" s="24">
        <f t="shared" si="1564"/>
        <v>0</v>
      </c>
      <c r="SO56" s="24">
        <f t="shared" si="1565"/>
        <v>0</v>
      </c>
      <c r="SP56" s="24">
        <f t="shared" si="1566"/>
        <v>0</v>
      </c>
      <c r="SQ56" s="97">
        <f t="shared" si="1567"/>
        <v>0</v>
      </c>
      <c r="SR56" s="24">
        <f t="shared" si="1568"/>
        <v>500000</v>
      </c>
      <c r="SS56" s="24">
        <f t="shared" si="1569"/>
        <v>0</v>
      </c>
      <c r="ST56" s="24">
        <f t="shared" si="1570"/>
        <v>500000</v>
      </c>
      <c r="SU56" s="24">
        <f t="shared" si="1571"/>
        <v>0</v>
      </c>
      <c r="SV56" s="97">
        <f t="shared" si="1572"/>
        <v>500000</v>
      </c>
      <c r="SW56" s="24"/>
      <c r="SX56" s="24"/>
      <c r="SY56" s="24">
        <f t="shared" si="1573"/>
        <v>0</v>
      </c>
      <c r="SZ56" s="24"/>
      <c r="TA56" s="97">
        <f t="shared" si="1574"/>
        <v>0</v>
      </c>
      <c r="TB56" s="24"/>
      <c r="TC56" s="24"/>
      <c r="TD56" s="24">
        <f t="shared" si="1575"/>
        <v>0</v>
      </c>
      <c r="TE56" s="24"/>
      <c r="TF56" s="97">
        <f t="shared" si="1576"/>
        <v>0</v>
      </c>
      <c r="TG56" s="24"/>
      <c r="TH56" s="24"/>
      <c r="TI56" s="24">
        <f t="shared" si="1577"/>
        <v>0</v>
      </c>
      <c r="TJ56" s="24"/>
      <c r="TK56" s="97">
        <f t="shared" si="1578"/>
        <v>0</v>
      </c>
      <c r="TL56" s="24"/>
      <c r="TM56" s="24"/>
      <c r="TN56" s="24">
        <f t="shared" si="1579"/>
        <v>0</v>
      </c>
      <c r="TO56" s="24"/>
      <c r="TP56" s="97">
        <f t="shared" si="1580"/>
        <v>0</v>
      </c>
      <c r="TQ56" s="24"/>
      <c r="TR56" s="24"/>
      <c r="TS56" s="24">
        <f t="shared" si="1581"/>
        <v>0</v>
      </c>
      <c r="TT56" s="24"/>
      <c r="TU56" s="97">
        <f t="shared" si="1582"/>
        <v>0</v>
      </c>
      <c r="TV56" s="24">
        <f t="shared" si="1583"/>
        <v>0</v>
      </c>
      <c r="TW56" s="24">
        <f t="shared" si="1584"/>
        <v>0</v>
      </c>
      <c r="TX56" s="24">
        <f t="shared" si="1585"/>
        <v>0</v>
      </c>
      <c r="TY56" s="24">
        <f t="shared" si="1586"/>
        <v>0</v>
      </c>
      <c r="TZ56" s="97">
        <f t="shared" si="1587"/>
        <v>0</v>
      </c>
      <c r="UA56" s="24"/>
      <c r="UB56" s="24"/>
      <c r="UC56" s="24">
        <f t="shared" si="1588"/>
        <v>0</v>
      </c>
      <c r="UD56" s="24"/>
      <c r="UE56" s="97">
        <f t="shared" si="1589"/>
        <v>0</v>
      </c>
      <c r="UF56" s="24">
        <f t="shared" si="312"/>
        <v>0</v>
      </c>
      <c r="UG56" s="24">
        <f t="shared" si="313"/>
        <v>0</v>
      </c>
      <c r="UH56" s="24">
        <f t="shared" si="314"/>
        <v>0</v>
      </c>
      <c r="UI56" s="24">
        <f t="shared" si="315"/>
        <v>0</v>
      </c>
      <c r="UJ56" s="97">
        <f t="shared" si="316"/>
        <v>0</v>
      </c>
      <c r="UK56" s="24">
        <f t="shared" si="1590"/>
        <v>0</v>
      </c>
      <c r="UL56" s="24">
        <f t="shared" si="1591"/>
        <v>0</v>
      </c>
      <c r="UM56" s="24">
        <f t="shared" si="1592"/>
        <v>0</v>
      </c>
      <c r="UN56" s="24">
        <f t="shared" si="1593"/>
        <v>0</v>
      </c>
      <c r="UO56" s="97">
        <f t="shared" si="1594"/>
        <v>0</v>
      </c>
      <c r="UP56" s="24">
        <v>529434</v>
      </c>
      <c r="UQ56" s="24">
        <f t="shared" si="1595"/>
        <v>500000</v>
      </c>
      <c r="UR56" s="24">
        <f t="shared" si="1596"/>
        <v>0</v>
      </c>
      <c r="US56" s="24">
        <f t="shared" si="1597"/>
        <v>500000</v>
      </c>
      <c r="UT56" s="24">
        <f t="shared" si="1598"/>
        <v>0</v>
      </c>
      <c r="UU56" s="97">
        <f t="shared" si="1599"/>
        <v>500000</v>
      </c>
      <c r="UV56" s="24">
        <f t="shared" si="1600"/>
        <v>529514</v>
      </c>
      <c r="UW56" s="24">
        <f t="shared" si="1601"/>
        <v>500000</v>
      </c>
      <c r="UX56" s="24">
        <f t="shared" si="1602"/>
        <v>0</v>
      </c>
      <c r="UY56" s="24">
        <f t="shared" si="1603"/>
        <v>500000</v>
      </c>
      <c r="UZ56" s="24">
        <f t="shared" si="1604"/>
        <v>0</v>
      </c>
      <c r="VA56" s="97">
        <f t="shared" si="1605"/>
        <v>500000</v>
      </c>
    </row>
    <row r="57" spans="1:573" s="52" customFormat="1" x14ac:dyDescent="0.25">
      <c r="A57" s="16">
        <v>47</v>
      </c>
      <c r="B57" s="28" t="s">
        <v>296</v>
      </c>
      <c r="C57" s="54" t="s">
        <v>297</v>
      </c>
      <c r="D57" s="30">
        <v>933</v>
      </c>
      <c r="E57" s="30"/>
      <c r="F57" s="30"/>
      <c r="G57" s="30">
        <f t="shared" si="134"/>
        <v>0</v>
      </c>
      <c r="H57" s="30"/>
      <c r="I57" s="98">
        <f t="shared" si="135"/>
        <v>0</v>
      </c>
      <c r="J57" s="30"/>
      <c r="K57" s="30"/>
      <c r="L57" s="30"/>
      <c r="M57" s="30">
        <f t="shared" si="136"/>
        <v>0</v>
      </c>
      <c r="N57" s="30"/>
      <c r="O57" s="98">
        <f t="shared" si="137"/>
        <v>0</v>
      </c>
      <c r="P57" s="30"/>
      <c r="Q57" s="30"/>
      <c r="R57" s="30"/>
      <c r="S57" s="30">
        <f t="shared" si="138"/>
        <v>0</v>
      </c>
      <c r="T57" s="30"/>
      <c r="U57" s="98">
        <f t="shared" si="139"/>
        <v>0</v>
      </c>
      <c r="V57" s="30"/>
      <c r="W57" s="30"/>
      <c r="X57" s="30"/>
      <c r="Y57" s="30">
        <f t="shared" si="140"/>
        <v>0</v>
      </c>
      <c r="Z57" s="30"/>
      <c r="AA57" s="98">
        <f t="shared" si="141"/>
        <v>0</v>
      </c>
      <c r="AB57" s="30"/>
      <c r="AC57" s="30"/>
      <c r="AD57" s="30"/>
      <c r="AE57" s="30">
        <f t="shared" si="142"/>
        <v>0</v>
      </c>
      <c r="AF57" s="30"/>
      <c r="AG57" s="98">
        <f t="shared" si="143"/>
        <v>0</v>
      </c>
      <c r="AH57" s="30"/>
      <c r="AI57" s="30"/>
      <c r="AJ57" s="30"/>
      <c r="AK57" s="30">
        <f t="shared" si="144"/>
        <v>0</v>
      </c>
      <c r="AL57" s="30"/>
      <c r="AM57" s="98">
        <f t="shared" si="145"/>
        <v>0</v>
      </c>
      <c r="AN57" s="30"/>
      <c r="AO57" s="30"/>
      <c r="AP57" s="30"/>
      <c r="AQ57" s="30">
        <f t="shared" si="146"/>
        <v>0</v>
      </c>
      <c r="AR57" s="30"/>
      <c r="AS57" s="98">
        <f t="shared" si="147"/>
        <v>0</v>
      </c>
      <c r="AT57" s="30"/>
      <c r="AU57" s="30"/>
      <c r="AV57" s="30"/>
      <c r="AW57" s="30">
        <f t="shared" si="148"/>
        <v>0</v>
      </c>
      <c r="AX57" s="30"/>
      <c r="AY57" s="98">
        <f t="shared" si="149"/>
        <v>0</v>
      </c>
      <c r="AZ57" s="30">
        <f t="shared" si="150"/>
        <v>0</v>
      </c>
      <c r="BA57" s="30">
        <f t="shared" si="151"/>
        <v>0</v>
      </c>
      <c r="BB57" s="30">
        <f t="shared" si="152"/>
        <v>0</v>
      </c>
      <c r="BC57" s="30">
        <f t="shared" si="153"/>
        <v>0</v>
      </c>
      <c r="BD57" s="30">
        <f t="shared" si="154"/>
        <v>0</v>
      </c>
      <c r="BE57" s="98">
        <f t="shared" si="155"/>
        <v>0</v>
      </c>
      <c r="BF57" s="30">
        <v>3730</v>
      </c>
      <c r="BG57" s="30"/>
      <c r="BH57" s="30"/>
      <c r="BI57" s="30">
        <f t="shared" si="156"/>
        <v>0</v>
      </c>
      <c r="BJ57" s="30"/>
      <c r="BK57" s="98">
        <f t="shared" si="157"/>
        <v>0</v>
      </c>
      <c r="BL57" s="30">
        <f t="shared" si="158"/>
        <v>4663</v>
      </c>
      <c r="BM57" s="30">
        <f t="shared" si="159"/>
        <v>0</v>
      </c>
      <c r="BN57" s="30">
        <f t="shared" si="160"/>
        <v>0</v>
      </c>
      <c r="BO57" s="30">
        <f t="shared" si="161"/>
        <v>0</v>
      </c>
      <c r="BP57" s="30">
        <f t="shared" si="162"/>
        <v>0</v>
      </c>
      <c r="BQ57" s="98">
        <f t="shared" si="163"/>
        <v>0</v>
      </c>
      <c r="BR57" s="30">
        <v>67</v>
      </c>
      <c r="BS57" s="30"/>
      <c r="BT57" s="30"/>
      <c r="BU57" s="30">
        <f t="shared" si="164"/>
        <v>0</v>
      </c>
      <c r="BV57" s="30"/>
      <c r="BW57" s="98">
        <f t="shared" si="165"/>
        <v>0</v>
      </c>
      <c r="BX57" s="30"/>
      <c r="BY57" s="30"/>
      <c r="BZ57" s="30"/>
      <c r="CA57" s="30">
        <f t="shared" si="166"/>
        <v>0</v>
      </c>
      <c r="CB57" s="30"/>
      <c r="CC57" s="98">
        <f t="shared" si="167"/>
        <v>0</v>
      </c>
      <c r="CD57" s="30"/>
      <c r="CE57" s="30"/>
      <c r="CF57" s="30"/>
      <c r="CG57" s="30">
        <f t="shared" si="1348"/>
        <v>0</v>
      </c>
      <c r="CH57" s="30"/>
      <c r="CI57" s="98">
        <f t="shared" si="1349"/>
        <v>0</v>
      </c>
      <c r="CJ57" s="30"/>
      <c r="CK57" s="30"/>
      <c r="CL57" s="30"/>
      <c r="CM57" s="30">
        <f t="shared" si="1350"/>
        <v>0</v>
      </c>
      <c r="CN57" s="30"/>
      <c r="CO57" s="98">
        <f t="shared" si="1351"/>
        <v>0</v>
      </c>
      <c r="CP57" s="30"/>
      <c r="CQ57" s="30"/>
      <c r="CR57" s="30"/>
      <c r="CS57" s="30">
        <f t="shared" si="1352"/>
        <v>0</v>
      </c>
      <c r="CT57" s="30"/>
      <c r="CU57" s="98">
        <f t="shared" si="1353"/>
        <v>0</v>
      </c>
      <c r="CV57" s="30"/>
      <c r="CW57" s="30"/>
      <c r="CX57" s="30"/>
      <c r="CY57" s="30">
        <f t="shared" si="1354"/>
        <v>0</v>
      </c>
      <c r="CZ57" s="30"/>
      <c r="DA57" s="98">
        <f t="shared" si="1355"/>
        <v>0</v>
      </c>
      <c r="DB57" s="30">
        <f t="shared" si="176"/>
        <v>67</v>
      </c>
      <c r="DC57" s="30">
        <f t="shared" si="177"/>
        <v>0</v>
      </c>
      <c r="DD57" s="30">
        <f t="shared" si="178"/>
        <v>0</v>
      </c>
      <c r="DE57" s="30">
        <f t="shared" si="179"/>
        <v>0</v>
      </c>
      <c r="DF57" s="30">
        <f t="shared" si="180"/>
        <v>0</v>
      </c>
      <c r="DG57" s="98">
        <f t="shared" si="181"/>
        <v>0</v>
      </c>
      <c r="DH57" s="30"/>
      <c r="DI57" s="30"/>
      <c r="DJ57" s="30">
        <f t="shared" si="182"/>
        <v>0</v>
      </c>
      <c r="DK57" s="30"/>
      <c r="DL57" s="98">
        <f t="shared" si="183"/>
        <v>0</v>
      </c>
      <c r="DM57" s="30"/>
      <c r="DN57" s="30"/>
      <c r="DO57" s="30">
        <f t="shared" si="184"/>
        <v>0</v>
      </c>
      <c r="DP57" s="30"/>
      <c r="DQ57" s="98">
        <f t="shared" si="185"/>
        <v>0</v>
      </c>
      <c r="DR57" s="30"/>
      <c r="DS57" s="30"/>
      <c r="DT57" s="30">
        <f t="shared" si="186"/>
        <v>0</v>
      </c>
      <c r="DU57" s="30"/>
      <c r="DV57" s="98">
        <f t="shared" si="187"/>
        <v>0</v>
      </c>
      <c r="DW57" s="30"/>
      <c r="DX57" s="30"/>
      <c r="DY57" s="30">
        <f t="shared" si="1356"/>
        <v>0</v>
      </c>
      <c r="DZ57" s="30"/>
      <c r="EA57" s="98">
        <f t="shared" si="1357"/>
        <v>0</v>
      </c>
      <c r="EB57" s="30"/>
      <c r="EC57" s="30"/>
      <c r="ED57" s="30">
        <f t="shared" si="1358"/>
        <v>0</v>
      </c>
      <c r="EE57" s="30"/>
      <c r="EF57" s="98">
        <f t="shared" si="1359"/>
        <v>0</v>
      </c>
      <c r="EG57" s="30"/>
      <c r="EH57" s="30"/>
      <c r="EI57" s="30">
        <f t="shared" si="1360"/>
        <v>0</v>
      </c>
      <c r="EJ57" s="30"/>
      <c r="EK57" s="98">
        <f t="shared" si="1361"/>
        <v>0</v>
      </c>
      <c r="EL57" s="30"/>
      <c r="EM57" s="30"/>
      <c r="EN57" s="30">
        <f t="shared" si="1362"/>
        <v>0</v>
      </c>
      <c r="EO57" s="30"/>
      <c r="EP57" s="98">
        <f t="shared" si="1363"/>
        <v>0</v>
      </c>
      <c r="EQ57" s="30"/>
      <c r="ER57" s="30"/>
      <c r="ES57" s="30">
        <f t="shared" si="1364"/>
        <v>0</v>
      </c>
      <c r="ET57" s="30"/>
      <c r="EU57" s="98">
        <f t="shared" si="1365"/>
        <v>0</v>
      </c>
      <c r="EV57" s="30">
        <f t="shared" si="1366"/>
        <v>0</v>
      </c>
      <c r="EW57" s="30">
        <f t="shared" si="1367"/>
        <v>0</v>
      </c>
      <c r="EX57" s="30">
        <f t="shared" si="1368"/>
        <v>0</v>
      </c>
      <c r="EY57" s="30">
        <f t="shared" si="1369"/>
        <v>0</v>
      </c>
      <c r="EZ57" s="98">
        <f t="shared" si="1370"/>
        <v>0</v>
      </c>
      <c r="FA57" s="30"/>
      <c r="FB57" s="30"/>
      <c r="FC57" s="30">
        <f t="shared" si="1371"/>
        <v>0</v>
      </c>
      <c r="FD57" s="30"/>
      <c r="FE57" s="98">
        <f t="shared" si="1372"/>
        <v>0</v>
      </c>
      <c r="FF57" s="30"/>
      <c r="FG57" s="30"/>
      <c r="FH57" s="30">
        <f t="shared" si="1373"/>
        <v>0</v>
      </c>
      <c r="FI57" s="30"/>
      <c r="FJ57" s="98">
        <f t="shared" si="1374"/>
        <v>0</v>
      </c>
      <c r="FK57" s="30"/>
      <c r="FL57" s="30"/>
      <c r="FM57" s="30">
        <f t="shared" si="1375"/>
        <v>0</v>
      </c>
      <c r="FN57" s="30"/>
      <c r="FO57" s="98">
        <f t="shared" si="1376"/>
        <v>0</v>
      </c>
      <c r="FP57" s="30"/>
      <c r="FQ57" s="30"/>
      <c r="FR57" s="30">
        <f t="shared" si="1377"/>
        <v>0</v>
      </c>
      <c r="FS57" s="30"/>
      <c r="FT57" s="98">
        <f t="shared" si="1378"/>
        <v>0</v>
      </c>
      <c r="FU57" s="30">
        <f t="shared" si="1379"/>
        <v>0</v>
      </c>
      <c r="FV57" s="30">
        <f t="shared" si="1380"/>
        <v>0</v>
      </c>
      <c r="FW57" s="30">
        <f t="shared" si="1381"/>
        <v>0</v>
      </c>
      <c r="FX57" s="30">
        <f t="shared" si="1382"/>
        <v>0</v>
      </c>
      <c r="FY57" s="98">
        <f t="shared" si="1383"/>
        <v>0</v>
      </c>
      <c r="FZ57" s="30"/>
      <c r="GA57" s="30"/>
      <c r="GB57" s="30">
        <f t="shared" si="1384"/>
        <v>0</v>
      </c>
      <c r="GC57" s="30"/>
      <c r="GD57" s="98">
        <f t="shared" si="1385"/>
        <v>0</v>
      </c>
      <c r="GE57" s="30"/>
      <c r="GF57" s="30"/>
      <c r="GG57" s="30">
        <f t="shared" si="1386"/>
        <v>0</v>
      </c>
      <c r="GH57" s="30"/>
      <c r="GI57" s="98">
        <f t="shared" si="1387"/>
        <v>0</v>
      </c>
      <c r="GJ57" s="30"/>
      <c r="GK57" s="30"/>
      <c r="GL57" s="30">
        <f t="shared" si="1388"/>
        <v>0</v>
      </c>
      <c r="GM57" s="30"/>
      <c r="GN57" s="98">
        <f t="shared" si="1389"/>
        <v>0</v>
      </c>
      <c r="GO57" s="30"/>
      <c r="GP57" s="30"/>
      <c r="GQ57" s="30">
        <f t="shared" si="1390"/>
        <v>0</v>
      </c>
      <c r="GR57" s="30"/>
      <c r="GS57" s="98">
        <f t="shared" si="1391"/>
        <v>0</v>
      </c>
      <c r="GT57" s="30"/>
      <c r="GU57" s="30"/>
      <c r="GV57" s="30">
        <f t="shared" si="1392"/>
        <v>0</v>
      </c>
      <c r="GW57" s="30"/>
      <c r="GX57" s="98">
        <f t="shared" si="1393"/>
        <v>0</v>
      </c>
      <c r="GY57" s="30">
        <f t="shared" si="1394"/>
        <v>0</v>
      </c>
      <c r="GZ57" s="30">
        <f t="shared" si="1395"/>
        <v>0</v>
      </c>
      <c r="HA57" s="30">
        <f t="shared" si="1396"/>
        <v>0</v>
      </c>
      <c r="HB57" s="30">
        <f t="shared" si="1397"/>
        <v>0</v>
      </c>
      <c r="HC57" s="98">
        <f t="shared" si="1398"/>
        <v>0</v>
      </c>
      <c r="HD57" s="30"/>
      <c r="HE57" s="30"/>
      <c r="HF57" s="30">
        <f t="shared" si="1399"/>
        <v>0</v>
      </c>
      <c r="HG57" s="30"/>
      <c r="HH57" s="98">
        <f t="shared" si="1400"/>
        <v>0</v>
      </c>
      <c r="HI57" s="30"/>
      <c r="HJ57" s="30"/>
      <c r="HK57" s="30">
        <f t="shared" si="1401"/>
        <v>0</v>
      </c>
      <c r="HL57" s="30"/>
      <c r="HM57" s="98">
        <f t="shared" si="1402"/>
        <v>0</v>
      </c>
      <c r="HN57" s="30"/>
      <c r="HO57" s="30"/>
      <c r="HP57" s="30">
        <f t="shared" si="1403"/>
        <v>0</v>
      </c>
      <c r="HQ57" s="30"/>
      <c r="HR57" s="98">
        <f t="shared" si="1404"/>
        <v>0</v>
      </c>
      <c r="HS57" s="30">
        <f t="shared" si="1405"/>
        <v>0</v>
      </c>
      <c r="HT57" s="30">
        <f t="shared" si="1406"/>
        <v>0</v>
      </c>
      <c r="HU57" s="30">
        <f t="shared" si="1407"/>
        <v>0</v>
      </c>
      <c r="HV57" s="30">
        <f t="shared" si="1408"/>
        <v>0</v>
      </c>
      <c r="HW57" s="98">
        <f t="shared" si="1409"/>
        <v>0</v>
      </c>
      <c r="HX57" s="30"/>
      <c r="HY57" s="30"/>
      <c r="HZ57" s="30">
        <f t="shared" si="1410"/>
        <v>0</v>
      </c>
      <c r="IA57" s="30"/>
      <c r="IB57" s="98">
        <f t="shared" si="1411"/>
        <v>0</v>
      </c>
      <c r="IC57" s="30"/>
      <c r="ID57" s="30"/>
      <c r="IE57" s="30">
        <f t="shared" si="1412"/>
        <v>0</v>
      </c>
      <c r="IF57" s="30"/>
      <c r="IG57" s="98">
        <f t="shared" si="1413"/>
        <v>0</v>
      </c>
      <c r="IH57" s="30"/>
      <c r="II57" s="30"/>
      <c r="IJ57" s="30">
        <f t="shared" si="1414"/>
        <v>0</v>
      </c>
      <c r="IK57" s="30"/>
      <c r="IL57" s="98">
        <f t="shared" si="1415"/>
        <v>0</v>
      </c>
      <c r="IM57" s="30"/>
      <c r="IN57" s="30"/>
      <c r="IO57" s="30">
        <f t="shared" si="1416"/>
        <v>0</v>
      </c>
      <c r="IP57" s="30"/>
      <c r="IQ57" s="98">
        <f t="shared" si="1417"/>
        <v>0</v>
      </c>
      <c r="IR57" s="30"/>
      <c r="IS57" s="30"/>
      <c r="IT57" s="30">
        <f t="shared" si="1418"/>
        <v>0</v>
      </c>
      <c r="IU57" s="30"/>
      <c r="IV57" s="98">
        <f t="shared" si="1419"/>
        <v>0</v>
      </c>
      <c r="IW57" s="30">
        <f t="shared" si="1420"/>
        <v>0</v>
      </c>
      <c r="IX57" s="30">
        <f t="shared" si="1421"/>
        <v>0</v>
      </c>
      <c r="IY57" s="30">
        <f t="shared" si="1422"/>
        <v>0</v>
      </c>
      <c r="IZ57" s="30">
        <f t="shared" si="1423"/>
        <v>0</v>
      </c>
      <c r="JA57" s="98">
        <f t="shared" si="1424"/>
        <v>0</v>
      </c>
      <c r="JB57" s="30"/>
      <c r="JC57" s="30"/>
      <c r="JD57" s="30">
        <f t="shared" si="1425"/>
        <v>0</v>
      </c>
      <c r="JE57" s="30"/>
      <c r="JF57" s="98">
        <f t="shared" si="1426"/>
        <v>0</v>
      </c>
      <c r="JG57" s="30"/>
      <c r="JH57" s="30"/>
      <c r="JI57" s="30">
        <f t="shared" si="1427"/>
        <v>0</v>
      </c>
      <c r="JJ57" s="30"/>
      <c r="JK57" s="98">
        <f t="shared" si="1428"/>
        <v>0</v>
      </c>
      <c r="JL57" s="30"/>
      <c r="JM57" s="30"/>
      <c r="JN57" s="30">
        <f t="shared" si="1429"/>
        <v>0</v>
      </c>
      <c r="JO57" s="30"/>
      <c r="JP57" s="98">
        <f t="shared" si="1430"/>
        <v>0</v>
      </c>
      <c r="JQ57" s="30"/>
      <c r="JR57" s="30"/>
      <c r="JS57" s="30">
        <f t="shared" si="1431"/>
        <v>0</v>
      </c>
      <c r="JT57" s="30"/>
      <c r="JU57" s="98">
        <f t="shared" si="1432"/>
        <v>0</v>
      </c>
      <c r="JV57" s="30">
        <f t="shared" si="1606"/>
        <v>0</v>
      </c>
      <c r="JW57" s="30">
        <f t="shared" si="1607"/>
        <v>0</v>
      </c>
      <c r="JX57" s="30">
        <f t="shared" si="1608"/>
        <v>0</v>
      </c>
      <c r="JY57" s="30">
        <f t="shared" si="1609"/>
        <v>0</v>
      </c>
      <c r="JZ57" s="98">
        <f t="shared" si="1610"/>
        <v>0</v>
      </c>
      <c r="KA57" s="30"/>
      <c r="KB57" s="30"/>
      <c r="KC57" s="30">
        <f t="shared" si="1433"/>
        <v>0</v>
      </c>
      <c r="KD57" s="30"/>
      <c r="KE57" s="98">
        <f t="shared" si="1434"/>
        <v>0</v>
      </c>
      <c r="KF57" s="30">
        <f t="shared" si="1435"/>
        <v>0</v>
      </c>
      <c r="KG57" s="30">
        <f t="shared" si="1436"/>
        <v>0</v>
      </c>
      <c r="KH57" s="30">
        <f t="shared" si="1437"/>
        <v>0</v>
      </c>
      <c r="KI57" s="30">
        <f t="shared" si="1438"/>
        <v>0</v>
      </c>
      <c r="KJ57" s="98">
        <f t="shared" si="1439"/>
        <v>0</v>
      </c>
      <c r="KK57" s="30"/>
      <c r="KL57" s="30"/>
      <c r="KM57" s="30">
        <f t="shared" si="1440"/>
        <v>0</v>
      </c>
      <c r="KN57" s="30"/>
      <c r="KO57" s="98">
        <f t="shared" si="1441"/>
        <v>0</v>
      </c>
      <c r="KP57" s="30">
        <f t="shared" si="1442"/>
        <v>0</v>
      </c>
      <c r="KQ57" s="30">
        <f t="shared" si="1443"/>
        <v>0</v>
      </c>
      <c r="KR57" s="30">
        <f t="shared" si="1444"/>
        <v>0</v>
      </c>
      <c r="KS57" s="30">
        <f t="shared" si="1445"/>
        <v>0</v>
      </c>
      <c r="KT57" s="98">
        <f t="shared" si="1446"/>
        <v>0</v>
      </c>
      <c r="KU57" s="30">
        <f t="shared" si="1447"/>
        <v>0</v>
      </c>
      <c r="KV57" s="30">
        <f t="shared" si="1448"/>
        <v>0</v>
      </c>
      <c r="KW57" s="30">
        <f t="shared" si="1449"/>
        <v>0</v>
      </c>
      <c r="KX57" s="30">
        <f t="shared" si="1450"/>
        <v>0</v>
      </c>
      <c r="KY57" s="98">
        <f t="shared" si="1451"/>
        <v>0</v>
      </c>
      <c r="KZ57" s="30"/>
      <c r="LA57" s="30"/>
      <c r="LB57" s="30">
        <f t="shared" si="1452"/>
        <v>0</v>
      </c>
      <c r="LC57" s="30"/>
      <c r="LD57" s="98">
        <f t="shared" si="1453"/>
        <v>0</v>
      </c>
      <c r="LE57" s="30"/>
      <c r="LF57" s="30"/>
      <c r="LG57" s="30">
        <f t="shared" si="1454"/>
        <v>0</v>
      </c>
      <c r="LH57" s="30"/>
      <c r="LI57" s="98">
        <f t="shared" si="1455"/>
        <v>0</v>
      </c>
      <c r="LJ57" s="30"/>
      <c r="LK57" s="30"/>
      <c r="LL57" s="30">
        <f t="shared" si="1456"/>
        <v>0</v>
      </c>
      <c r="LM57" s="30"/>
      <c r="LN57" s="98">
        <f t="shared" si="1457"/>
        <v>0</v>
      </c>
      <c r="LO57" s="30"/>
      <c r="LP57" s="30"/>
      <c r="LQ57" s="30">
        <f t="shared" si="1458"/>
        <v>0</v>
      </c>
      <c r="LR57" s="30"/>
      <c r="LS57" s="98">
        <f t="shared" si="1459"/>
        <v>0</v>
      </c>
      <c r="LT57" s="30"/>
      <c r="LU57" s="30"/>
      <c r="LV57" s="30">
        <f t="shared" si="1460"/>
        <v>0</v>
      </c>
      <c r="LW57" s="30"/>
      <c r="LX57" s="98">
        <f t="shared" si="1461"/>
        <v>0</v>
      </c>
      <c r="LY57" s="30">
        <f t="shared" si="1462"/>
        <v>0</v>
      </c>
      <c r="LZ57" s="30">
        <f t="shared" si="1463"/>
        <v>0</v>
      </c>
      <c r="MA57" s="30">
        <f t="shared" si="1464"/>
        <v>0</v>
      </c>
      <c r="MB57" s="30">
        <f t="shared" si="1465"/>
        <v>0</v>
      </c>
      <c r="MC57" s="98">
        <f t="shared" si="1466"/>
        <v>0</v>
      </c>
      <c r="MD57" s="30"/>
      <c r="ME57" s="30"/>
      <c r="MF57" s="30">
        <f t="shared" si="1467"/>
        <v>0</v>
      </c>
      <c r="MG57" s="30"/>
      <c r="MH57" s="98">
        <f t="shared" si="1468"/>
        <v>0</v>
      </c>
      <c r="MI57" s="30">
        <f t="shared" si="1469"/>
        <v>0</v>
      </c>
      <c r="MJ57" s="30">
        <f t="shared" si="1470"/>
        <v>0</v>
      </c>
      <c r="MK57" s="30">
        <f t="shared" si="1471"/>
        <v>0</v>
      </c>
      <c r="ML57" s="30">
        <f t="shared" si="1472"/>
        <v>0</v>
      </c>
      <c r="MM57" s="98">
        <f t="shared" si="1473"/>
        <v>0</v>
      </c>
      <c r="MN57" s="30"/>
      <c r="MO57" s="30"/>
      <c r="MP57" s="30">
        <f t="shared" si="1474"/>
        <v>0</v>
      </c>
      <c r="MQ57" s="30"/>
      <c r="MR57" s="98">
        <f t="shared" si="1475"/>
        <v>0</v>
      </c>
      <c r="MS57" s="30"/>
      <c r="MT57" s="30"/>
      <c r="MU57" s="30">
        <f t="shared" si="1476"/>
        <v>0</v>
      </c>
      <c r="MV57" s="30"/>
      <c r="MW57" s="98">
        <f t="shared" si="1477"/>
        <v>0</v>
      </c>
      <c r="MX57" s="30">
        <f t="shared" si="1478"/>
        <v>0</v>
      </c>
      <c r="MY57" s="30">
        <f t="shared" si="1479"/>
        <v>0</v>
      </c>
      <c r="MZ57" s="30">
        <f t="shared" si="1480"/>
        <v>0</v>
      </c>
      <c r="NA57" s="30">
        <f t="shared" si="1481"/>
        <v>0</v>
      </c>
      <c r="NB57" s="98">
        <f t="shared" si="1482"/>
        <v>0</v>
      </c>
      <c r="NC57" s="30"/>
      <c r="ND57" s="30"/>
      <c r="NE57" s="30">
        <f t="shared" si="1483"/>
        <v>0</v>
      </c>
      <c r="NF57" s="30"/>
      <c r="NG57" s="98">
        <f t="shared" si="1484"/>
        <v>0</v>
      </c>
      <c r="NH57" s="30"/>
      <c r="NI57" s="30"/>
      <c r="NJ57" s="30">
        <f t="shared" si="1485"/>
        <v>0</v>
      </c>
      <c r="NK57" s="30"/>
      <c r="NL57" s="98">
        <f t="shared" si="1486"/>
        <v>0</v>
      </c>
      <c r="NM57" s="30">
        <f t="shared" si="1487"/>
        <v>0</v>
      </c>
      <c r="NN57" s="30">
        <f t="shared" si="1488"/>
        <v>0</v>
      </c>
      <c r="NO57" s="30">
        <f t="shared" si="1489"/>
        <v>0</v>
      </c>
      <c r="NP57" s="30">
        <f t="shared" si="1490"/>
        <v>0</v>
      </c>
      <c r="NQ57" s="98">
        <f t="shared" si="1491"/>
        <v>0</v>
      </c>
      <c r="NR57" s="30"/>
      <c r="NS57" s="30"/>
      <c r="NT57" s="30">
        <f t="shared" si="1492"/>
        <v>0</v>
      </c>
      <c r="NU57" s="30"/>
      <c r="NV57" s="98">
        <f t="shared" si="1493"/>
        <v>0</v>
      </c>
      <c r="NW57" s="30"/>
      <c r="NX57" s="30"/>
      <c r="NY57" s="30">
        <f t="shared" si="1494"/>
        <v>0</v>
      </c>
      <c r="NZ57" s="30"/>
      <c r="OA57" s="98">
        <f t="shared" si="1495"/>
        <v>0</v>
      </c>
      <c r="OB57" s="30">
        <f t="shared" si="1496"/>
        <v>0</v>
      </c>
      <c r="OC57" s="30">
        <f t="shared" si="1497"/>
        <v>0</v>
      </c>
      <c r="OD57" s="30">
        <f t="shared" si="1498"/>
        <v>0</v>
      </c>
      <c r="OE57" s="30">
        <f t="shared" si="1499"/>
        <v>0</v>
      </c>
      <c r="OF57" s="98">
        <f t="shared" si="1500"/>
        <v>0</v>
      </c>
      <c r="OG57" s="30"/>
      <c r="OH57" s="30"/>
      <c r="OI57" s="30">
        <f t="shared" si="1501"/>
        <v>0</v>
      </c>
      <c r="OJ57" s="30"/>
      <c r="OK57" s="98">
        <f t="shared" si="1502"/>
        <v>0</v>
      </c>
      <c r="OL57" s="30">
        <f t="shared" si="1503"/>
        <v>0</v>
      </c>
      <c r="OM57" s="30">
        <f t="shared" si="1504"/>
        <v>0</v>
      </c>
      <c r="ON57" s="30">
        <f t="shared" si="1505"/>
        <v>0</v>
      </c>
      <c r="OO57" s="30">
        <f t="shared" si="1506"/>
        <v>0</v>
      </c>
      <c r="OP57" s="98">
        <f t="shared" si="1507"/>
        <v>0</v>
      </c>
      <c r="OQ57" s="30">
        <f t="shared" si="1508"/>
        <v>0</v>
      </c>
      <c r="OR57" s="30">
        <f t="shared" si="1509"/>
        <v>0</v>
      </c>
      <c r="OS57" s="30">
        <f t="shared" si="1510"/>
        <v>0</v>
      </c>
      <c r="OT57" s="30">
        <f t="shared" si="1511"/>
        <v>0</v>
      </c>
      <c r="OU57" s="98">
        <f t="shared" si="1512"/>
        <v>0</v>
      </c>
      <c r="OV57" s="30"/>
      <c r="OW57" s="30"/>
      <c r="OX57" s="30">
        <f t="shared" si="1513"/>
        <v>0</v>
      </c>
      <c r="OY57" s="30"/>
      <c r="OZ57" s="98">
        <f t="shared" si="1514"/>
        <v>0</v>
      </c>
      <c r="PA57" s="30"/>
      <c r="PB57" s="30"/>
      <c r="PC57" s="30">
        <f t="shared" si="1515"/>
        <v>0</v>
      </c>
      <c r="PD57" s="30"/>
      <c r="PE57" s="98">
        <f t="shared" si="1516"/>
        <v>0</v>
      </c>
      <c r="PF57" s="30"/>
      <c r="PG57" s="30"/>
      <c r="PH57" s="30">
        <f t="shared" si="1517"/>
        <v>0</v>
      </c>
      <c r="PI57" s="30"/>
      <c r="PJ57" s="98">
        <f t="shared" si="1518"/>
        <v>0</v>
      </c>
      <c r="PK57" s="30">
        <f t="shared" si="1519"/>
        <v>0</v>
      </c>
      <c r="PL57" s="30">
        <f t="shared" si="1520"/>
        <v>0</v>
      </c>
      <c r="PM57" s="30">
        <f t="shared" si="1521"/>
        <v>0</v>
      </c>
      <c r="PN57" s="30">
        <f t="shared" si="1522"/>
        <v>0</v>
      </c>
      <c r="PO57" s="98">
        <f t="shared" si="1523"/>
        <v>0</v>
      </c>
      <c r="PP57" s="30"/>
      <c r="PQ57" s="30"/>
      <c r="PR57" s="30">
        <f t="shared" si="1524"/>
        <v>0</v>
      </c>
      <c r="PS57" s="30"/>
      <c r="PT57" s="98">
        <f t="shared" si="1525"/>
        <v>0</v>
      </c>
      <c r="PU57" s="30"/>
      <c r="PV57" s="30"/>
      <c r="PW57" s="30">
        <f t="shared" si="1526"/>
        <v>0</v>
      </c>
      <c r="PX57" s="30"/>
      <c r="PY57" s="98">
        <f t="shared" si="1527"/>
        <v>0</v>
      </c>
      <c r="PZ57" s="30"/>
      <c r="QA57" s="30"/>
      <c r="QB57" s="30">
        <f t="shared" si="1528"/>
        <v>0</v>
      </c>
      <c r="QC57" s="30"/>
      <c r="QD57" s="98">
        <f t="shared" si="1529"/>
        <v>0</v>
      </c>
      <c r="QE57" s="30"/>
      <c r="QF57" s="30"/>
      <c r="QG57" s="30">
        <f t="shared" si="1530"/>
        <v>0</v>
      </c>
      <c r="QH57" s="30"/>
      <c r="QI57" s="98">
        <f t="shared" si="1531"/>
        <v>0</v>
      </c>
      <c r="QJ57" s="30">
        <f t="shared" si="1532"/>
        <v>0</v>
      </c>
      <c r="QK57" s="30">
        <f t="shared" si="1533"/>
        <v>0</v>
      </c>
      <c r="QL57" s="30">
        <f t="shared" si="1534"/>
        <v>0</v>
      </c>
      <c r="QM57" s="30">
        <f t="shared" si="1535"/>
        <v>0</v>
      </c>
      <c r="QN57" s="98">
        <f t="shared" si="1536"/>
        <v>0</v>
      </c>
      <c r="QO57" s="30">
        <f t="shared" si="1537"/>
        <v>0</v>
      </c>
      <c r="QP57" s="30">
        <f t="shared" si="1538"/>
        <v>0</v>
      </c>
      <c r="QQ57" s="30">
        <f t="shared" si="1539"/>
        <v>0</v>
      </c>
      <c r="QR57" s="30">
        <f t="shared" si="1540"/>
        <v>0</v>
      </c>
      <c r="QS57" s="98">
        <f t="shared" si="1541"/>
        <v>0</v>
      </c>
      <c r="QT57" s="30"/>
      <c r="QU57" s="30"/>
      <c r="QV57" s="30">
        <f t="shared" si="1542"/>
        <v>0</v>
      </c>
      <c r="QW57" s="30"/>
      <c r="QX57" s="98">
        <f t="shared" si="1543"/>
        <v>0</v>
      </c>
      <c r="QY57" s="30"/>
      <c r="QZ57" s="30"/>
      <c r="RA57" s="30">
        <f t="shared" si="1544"/>
        <v>0</v>
      </c>
      <c r="RB57" s="30"/>
      <c r="RC57" s="98">
        <f t="shared" si="1545"/>
        <v>0</v>
      </c>
      <c r="RD57" s="30"/>
      <c r="RE57" s="30"/>
      <c r="RF57" s="30">
        <f t="shared" si="1546"/>
        <v>0</v>
      </c>
      <c r="RG57" s="30"/>
      <c r="RH57" s="98">
        <f t="shared" si="1547"/>
        <v>0</v>
      </c>
      <c r="RI57" s="30"/>
      <c r="RJ57" s="30"/>
      <c r="RK57" s="30">
        <f t="shared" si="1548"/>
        <v>0</v>
      </c>
      <c r="RL57" s="30"/>
      <c r="RM57" s="98">
        <f t="shared" si="1549"/>
        <v>0</v>
      </c>
      <c r="RN57" s="30"/>
      <c r="RO57" s="30"/>
      <c r="RP57" s="30">
        <f t="shared" si="1550"/>
        <v>0</v>
      </c>
      <c r="RQ57" s="30"/>
      <c r="RR57" s="98">
        <f t="shared" si="1551"/>
        <v>0</v>
      </c>
      <c r="RS57" s="30"/>
      <c r="RT57" s="30"/>
      <c r="RU57" s="30">
        <f t="shared" si="1552"/>
        <v>0</v>
      </c>
      <c r="RV57" s="30"/>
      <c r="RW57" s="98">
        <f t="shared" si="1553"/>
        <v>0</v>
      </c>
      <c r="RX57" s="30">
        <f t="shared" si="1554"/>
        <v>0</v>
      </c>
      <c r="RY57" s="30">
        <f t="shared" si="1555"/>
        <v>0</v>
      </c>
      <c r="RZ57" s="30">
        <f t="shared" si="1556"/>
        <v>0</v>
      </c>
      <c r="SA57" s="30">
        <f t="shared" si="1557"/>
        <v>0</v>
      </c>
      <c r="SB57" s="98">
        <f t="shared" si="1558"/>
        <v>0</v>
      </c>
      <c r="SC57" s="30"/>
      <c r="SD57" s="30"/>
      <c r="SE57" s="30">
        <f t="shared" si="1559"/>
        <v>0</v>
      </c>
      <c r="SF57" s="30"/>
      <c r="SG57" s="98">
        <f t="shared" si="1560"/>
        <v>0</v>
      </c>
      <c r="SH57" s="30"/>
      <c r="SI57" s="30"/>
      <c r="SJ57" s="30">
        <f t="shared" si="1561"/>
        <v>0</v>
      </c>
      <c r="SK57" s="30"/>
      <c r="SL57" s="98">
        <f t="shared" si="1562"/>
        <v>0</v>
      </c>
      <c r="SM57" s="30">
        <f t="shared" si="1563"/>
        <v>0</v>
      </c>
      <c r="SN57" s="30">
        <f t="shared" si="1564"/>
        <v>0</v>
      </c>
      <c r="SO57" s="30">
        <f t="shared" si="1565"/>
        <v>0</v>
      </c>
      <c r="SP57" s="30">
        <f t="shared" si="1566"/>
        <v>0</v>
      </c>
      <c r="SQ57" s="98">
        <f t="shared" si="1567"/>
        <v>0</v>
      </c>
      <c r="SR57" s="30">
        <f t="shared" si="1568"/>
        <v>0</v>
      </c>
      <c r="SS57" s="30">
        <f t="shared" si="1569"/>
        <v>0</v>
      </c>
      <c r="ST57" s="30">
        <f t="shared" si="1570"/>
        <v>0</v>
      </c>
      <c r="SU57" s="30">
        <f t="shared" si="1571"/>
        <v>0</v>
      </c>
      <c r="SV57" s="98">
        <f t="shared" si="1572"/>
        <v>0</v>
      </c>
      <c r="SW57" s="30"/>
      <c r="SX57" s="30"/>
      <c r="SY57" s="30">
        <f t="shared" si="1573"/>
        <v>0</v>
      </c>
      <c r="SZ57" s="30"/>
      <c r="TA57" s="98">
        <f t="shared" si="1574"/>
        <v>0</v>
      </c>
      <c r="TB57" s="30"/>
      <c r="TC57" s="30"/>
      <c r="TD57" s="30">
        <f t="shared" si="1575"/>
        <v>0</v>
      </c>
      <c r="TE57" s="30"/>
      <c r="TF57" s="98">
        <f t="shared" si="1576"/>
        <v>0</v>
      </c>
      <c r="TG57" s="30"/>
      <c r="TH57" s="30"/>
      <c r="TI57" s="30">
        <f t="shared" si="1577"/>
        <v>0</v>
      </c>
      <c r="TJ57" s="30"/>
      <c r="TK57" s="98">
        <f t="shared" si="1578"/>
        <v>0</v>
      </c>
      <c r="TL57" s="30"/>
      <c r="TM57" s="30"/>
      <c r="TN57" s="30">
        <f t="shared" si="1579"/>
        <v>0</v>
      </c>
      <c r="TO57" s="30"/>
      <c r="TP57" s="98">
        <f t="shared" si="1580"/>
        <v>0</v>
      </c>
      <c r="TQ57" s="30"/>
      <c r="TR57" s="30"/>
      <c r="TS57" s="30">
        <f t="shared" si="1581"/>
        <v>0</v>
      </c>
      <c r="TT57" s="30"/>
      <c r="TU57" s="98">
        <f t="shared" si="1582"/>
        <v>0</v>
      </c>
      <c r="TV57" s="30">
        <f t="shared" si="1583"/>
        <v>0</v>
      </c>
      <c r="TW57" s="30">
        <f t="shared" si="1584"/>
        <v>0</v>
      </c>
      <c r="TX57" s="30">
        <f t="shared" si="1585"/>
        <v>0</v>
      </c>
      <c r="TY57" s="30">
        <f t="shared" si="1586"/>
        <v>0</v>
      </c>
      <c r="TZ57" s="98">
        <f t="shared" si="1587"/>
        <v>0</v>
      </c>
      <c r="UA57" s="30"/>
      <c r="UB57" s="30"/>
      <c r="UC57" s="30">
        <f t="shared" si="1588"/>
        <v>0</v>
      </c>
      <c r="UD57" s="30"/>
      <c r="UE57" s="98">
        <f t="shared" si="1589"/>
        <v>0</v>
      </c>
      <c r="UF57" s="30">
        <f t="shared" si="312"/>
        <v>0</v>
      </c>
      <c r="UG57" s="30">
        <f t="shared" si="313"/>
        <v>0</v>
      </c>
      <c r="UH57" s="30">
        <f t="shared" si="314"/>
        <v>0</v>
      </c>
      <c r="UI57" s="30">
        <f t="shared" si="315"/>
        <v>0</v>
      </c>
      <c r="UJ57" s="98">
        <f t="shared" si="316"/>
        <v>0</v>
      </c>
      <c r="UK57" s="30">
        <f t="shared" si="1590"/>
        <v>0</v>
      </c>
      <c r="UL57" s="30">
        <f t="shared" si="1591"/>
        <v>0</v>
      </c>
      <c r="UM57" s="30">
        <f t="shared" si="1592"/>
        <v>0</v>
      </c>
      <c r="UN57" s="30">
        <f t="shared" si="1593"/>
        <v>0</v>
      </c>
      <c r="UO57" s="98">
        <f t="shared" si="1594"/>
        <v>0</v>
      </c>
      <c r="UP57" s="30">
        <v>1691</v>
      </c>
      <c r="UQ57" s="30">
        <f t="shared" si="1595"/>
        <v>0</v>
      </c>
      <c r="UR57" s="30">
        <f t="shared" si="1596"/>
        <v>0</v>
      </c>
      <c r="US57" s="30">
        <f t="shared" si="1597"/>
        <v>0</v>
      </c>
      <c r="UT57" s="30">
        <f t="shared" si="1598"/>
        <v>0</v>
      </c>
      <c r="UU57" s="98">
        <f t="shared" si="1599"/>
        <v>0</v>
      </c>
      <c r="UV57" s="30">
        <f t="shared" si="1600"/>
        <v>6421</v>
      </c>
      <c r="UW57" s="30">
        <f t="shared" si="1601"/>
        <v>0</v>
      </c>
      <c r="UX57" s="30">
        <f t="shared" si="1602"/>
        <v>0</v>
      </c>
      <c r="UY57" s="30">
        <f t="shared" si="1603"/>
        <v>0</v>
      </c>
      <c r="UZ57" s="30">
        <f t="shared" si="1604"/>
        <v>0</v>
      </c>
      <c r="VA57" s="98">
        <f t="shared" si="1605"/>
        <v>0</v>
      </c>
    </row>
    <row r="58" spans="1:573" s="52" customFormat="1" ht="16.5" thickBot="1" x14ac:dyDescent="0.3">
      <c r="A58" s="27">
        <v>48</v>
      </c>
      <c r="B58" s="28" t="s">
        <v>248</v>
      </c>
      <c r="C58" s="54" t="s">
        <v>168</v>
      </c>
      <c r="D58" s="30">
        <v>3873</v>
      </c>
      <c r="E58" s="30"/>
      <c r="F58" s="30"/>
      <c r="G58" s="30">
        <f t="shared" si="134"/>
        <v>0</v>
      </c>
      <c r="H58" s="30"/>
      <c r="I58" s="98">
        <f t="shared" si="135"/>
        <v>0</v>
      </c>
      <c r="J58" s="30">
        <v>325</v>
      </c>
      <c r="K58" s="30"/>
      <c r="L58" s="30"/>
      <c r="M58" s="30">
        <f t="shared" si="136"/>
        <v>0</v>
      </c>
      <c r="N58" s="30"/>
      <c r="O58" s="98">
        <f t="shared" si="137"/>
        <v>0</v>
      </c>
      <c r="P58" s="30">
        <v>434</v>
      </c>
      <c r="Q58" s="30"/>
      <c r="R58" s="30"/>
      <c r="S58" s="30">
        <f t="shared" si="138"/>
        <v>0</v>
      </c>
      <c r="T58" s="30"/>
      <c r="U58" s="98">
        <f t="shared" si="139"/>
        <v>0</v>
      </c>
      <c r="V58" s="30">
        <v>1127</v>
      </c>
      <c r="W58" s="30"/>
      <c r="X58" s="30"/>
      <c r="Y58" s="30">
        <f t="shared" si="140"/>
        <v>0</v>
      </c>
      <c r="Z58" s="30"/>
      <c r="AA58" s="98">
        <f t="shared" si="141"/>
        <v>0</v>
      </c>
      <c r="AB58" s="30"/>
      <c r="AC58" s="30"/>
      <c r="AD58" s="30"/>
      <c r="AE58" s="30">
        <f t="shared" si="142"/>
        <v>0</v>
      </c>
      <c r="AF58" s="30"/>
      <c r="AG58" s="98">
        <f t="shared" si="143"/>
        <v>0</v>
      </c>
      <c r="AH58" s="30"/>
      <c r="AI58" s="30"/>
      <c r="AJ58" s="30"/>
      <c r="AK58" s="30">
        <f t="shared" si="144"/>
        <v>0</v>
      </c>
      <c r="AL58" s="30"/>
      <c r="AM58" s="98">
        <f t="shared" si="145"/>
        <v>0</v>
      </c>
      <c r="AN58" s="30">
        <v>298</v>
      </c>
      <c r="AO58" s="30"/>
      <c r="AP58" s="30"/>
      <c r="AQ58" s="30">
        <f t="shared" si="146"/>
        <v>0</v>
      </c>
      <c r="AR58" s="30"/>
      <c r="AS58" s="98">
        <f t="shared" si="147"/>
        <v>0</v>
      </c>
      <c r="AT58" s="30">
        <v>1</v>
      </c>
      <c r="AU58" s="30"/>
      <c r="AV58" s="30"/>
      <c r="AW58" s="30">
        <f t="shared" si="148"/>
        <v>0</v>
      </c>
      <c r="AX58" s="30"/>
      <c r="AY58" s="98">
        <f t="shared" si="149"/>
        <v>0</v>
      </c>
      <c r="AZ58" s="30">
        <f t="shared" si="150"/>
        <v>2185</v>
      </c>
      <c r="BA58" s="30">
        <f t="shared" si="151"/>
        <v>0</v>
      </c>
      <c r="BB58" s="30">
        <f t="shared" si="152"/>
        <v>0</v>
      </c>
      <c r="BC58" s="30">
        <f t="shared" si="153"/>
        <v>0</v>
      </c>
      <c r="BD58" s="30">
        <f t="shared" si="154"/>
        <v>0</v>
      </c>
      <c r="BE58" s="98">
        <f t="shared" si="155"/>
        <v>0</v>
      </c>
      <c r="BF58" s="30">
        <v>1713</v>
      </c>
      <c r="BG58" s="30">
        <v>1300</v>
      </c>
      <c r="BH58" s="30"/>
      <c r="BI58" s="30">
        <f t="shared" si="156"/>
        <v>1300</v>
      </c>
      <c r="BJ58" s="30"/>
      <c r="BK58" s="98">
        <f t="shared" si="157"/>
        <v>1300</v>
      </c>
      <c r="BL58" s="30">
        <f t="shared" si="158"/>
        <v>7771</v>
      </c>
      <c r="BM58" s="30">
        <f t="shared" si="159"/>
        <v>1300</v>
      </c>
      <c r="BN58" s="30">
        <f t="shared" si="160"/>
        <v>0</v>
      </c>
      <c r="BO58" s="30">
        <f t="shared" si="161"/>
        <v>1300</v>
      </c>
      <c r="BP58" s="30">
        <f t="shared" si="162"/>
        <v>0</v>
      </c>
      <c r="BQ58" s="98">
        <f t="shared" si="163"/>
        <v>1300</v>
      </c>
      <c r="BR58" s="30">
        <v>1220</v>
      </c>
      <c r="BS58" s="30"/>
      <c r="BT58" s="30"/>
      <c r="BU58" s="30">
        <f t="shared" si="164"/>
        <v>0</v>
      </c>
      <c r="BV58" s="30"/>
      <c r="BW58" s="98">
        <f t="shared" si="165"/>
        <v>0</v>
      </c>
      <c r="BX58" s="30"/>
      <c r="BY58" s="30"/>
      <c r="BZ58" s="30"/>
      <c r="CA58" s="30">
        <f t="shared" si="166"/>
        <v>0</v>
      </c>
      <c r="CB58" s="30"/>
      <c r="CC58" s="98">
        <f t="shared" si="167"/>
        <v>0</v>
      </c>
      <c r="CD58" s="30"/>
      <c r="CE58" s="30"/>
      <c r="CF58" s="30"/>
      <c r="CG58" s="30">
        <f t="shared" si="1348"/>
        <v>0</v>
      </c>
      <c r="CH58" s="30"/>
      <c r="CI58" s="98">
        <f t="shared" si="1349"/>
        <v>0</v>
      </c>
      <c r="CJ58" s="30"/>
      <c r="CK58" s="30"/>
      <c r="CL58" s="30"/>
      <c r="CM58" s="30">
        <f t="shared" si="1350"/>
        <v>0</v>
      </c>
      <c r="CN58" s="30"/>
      <c r="CO58" s="98">
        <f t="shared" si="1351"/>
        <v>0</v>
      </c>
      <c r="CP58" s="30"/>
      <c r="CQ58" s="30"/>
      <c r="CR58" s="30"/>
      <c r="CS58" s="30">
        <f t="shared" si="1352"/>
        <v>0</v>
      </c>
      <c r="CT58" s="30"/>
      <c r="CU58" s="98">
        <f t="shared" si="1353"/>
        <v>0</v>
      </c>
      <c r="CV58" s="30"/>
      <c r="CW58" s="30"/>
      <c r="CX58" s="30"/>
      <c r="CY58" s="30">
        <f t="shared" si="1354"/>
        <v>0</v>
      </c>
      <c r="CZ58" s="30"/>
      <c r="DA58" s="98">
        <f t="shared" si="1355"/>
        <v>0</v>
      </c>
      <c r="DB58" s="30">
        <f t="shared" si="176"/>
        <v>1220</v>
      </c>
      <c r="DC58" s="30">
        <f t="shared" si="177"/>
        <v>0</v>
      </c>
      <c r="DD58" s="30">
        <f t="shared" si="178"/>
        <v>0</v>
      </c>
      <c r="DE58" s="30">
        <f t="shared" si="179"/>
        <v>0</v>
      </c>
      <c r="DF58" s="30">
        <f t="shared" si="180"/>
        <v>0</v>
      </c>
      <c r="DG58" s="98">
        <f t="shared" si="181"/>
        <v>0</v>
      </c>
      <c r="DH58" s="30"/>
      <c r="DI58" s="30"/>
      <c r="DJ58" s="30">
        <f t="shared" si="182"/>
        <v>0</v>
      </c>
      <c r="DK58" s="30"/>
      <c r="DL58" s="98">
        <f t="shared" si="183"/>
        <v>0</v>
      </c>
      <c r="DM58" s="30"/>
      <c r="DN58" s="30"/>
      <c r="DO58" s="30">
        <f t="shared" si="184"/>
        <v>0</v>
      </c>
      <c r="DP58" s="30"/>
      <c r="DQ58" s="98">
        <f t="shared" si="185"/>
        <v>0</v>
      </c>
      <c r="DR58" s="30"/>
      <c r="DS58" s="30"/>
      <c r="DT58" s="30">
        <f t="shared" si="186"/>
        <v>0</v>
      </c>
      <c r="DU58" s="30"/>
      <c r="DV58" s="98">
        <f t="shared" si="187"/>
        <v>0</v>
      </c>
      <c r="DW58" s="30"/>
      <c r="DX58" s="30"/>
      <c r="DY58" s="30">
        <f t="shared" si="1356"/>
        <v>0</v>
      </c>
      <c r="DZ58" s="30"/>
      <c r="EA58" s="98">
        <f t="shared" si="1357"/>
        <v>0</v>
      </c>
      <c r="EB58" s="30"/>
      <c r="EC58" s="30"/>
      <c r="ED58" s="30">
        <f t="shared" si="1358"/>
        <v>0</v>
      </c>
      <c r="EE58" s="30"/>
      <c r="EF58" s="98">
        <f t="shared" si="1359"/>
        <v>0</v>
      </c>
      <c r="EG58" s="30"/>
      <c r="EH58" s="30"/>
      <c r="EI58" s="30">
        <f t="shared" si="1360"/>
        <v>0</v>
      </c>
      <c r="EJ58" s="30"/>
      <c r="EK58" s="98">
        <f t="shared" si="1361"/>
        <v>0</v>
      </c>
      <c r="EL58" s="30"/>
      <c r="EM58" s="30"/>
      <c r="EN58" s="30">
        <f t="shared" si="1362"/>
        <v>0</v>
      </c>
      <c r="EO58" s="30"/>
      <c r="EP58" s="98">
        <f t="shared" si="1363"/>
        <v>0</v>
      </c>
      <c r="EQ58" s="30"/>
      <c r="ER58" s="30"/>
      <c r="ES58" s="30">
        <f t="shared" si="1364"/>
        <v>0</v>
      </c>
      <c r="ET58" s="30"/>
      <c r="EU58" s="98">
        <f t="shared" si="1365"/>
        <v>0</v>
      </c>
      <c r="EV58" s="30">
        <f t="shared" si="1366"/>
        <v>0</v>
      </c>
      <c r="EW58" s="30">
        <f t="shared" si="1367"/>
        <v>0</v>
      </c>
      <c r="EX58" s="30">
        <f t="shared" si="1368"/>
        <v>0</v>
      </c>
      <c r="EY58" s="30">
        <f t="shared" si="1369"/>
        <v>0</v>
      </c>
      <c r="EZ58" s="98">
        <f t="shared" si="1370"/>
        <v>0</v>
      </c>
      <c r="FA58" s="30"/>
      <c r="FB58" s="30"/>
      <c r="FC58" s="30">
        <f t="shared" si="1371"/>
        <v>0</v>
      </c>
      <c r="FD58" s="30"/>
      <c r="FE58" s="98">
        <f t="shared" si="1372"/>
        <v>0</v>
      </c>
      <c r="FF58" s="30"/>
      <c r="FG58" s="30"/>
      <c r="FH58" s="30">
        <f t="shared" si="1373"/>
        <v>0</v>
      </c>
      <c r="FI58" s="30"/>
      <c r="FJ58" s="98">
        <f t="shared" si="1374"/>
        <v>0</v>
      </c>
      <c r="FK58" s="30"/>
      <c r="FL58" s="30"/>
      <c r="FM58" s="30">
        <f t="shared" si="1375"/>
        <v>0</v>
      </c>
      <c r="FN58" s="30"/>
      <c r="FO58" s="98">
        <f t="shared" si="1376"/>
        <v>0</v>
      </c>
      <c r="FP58" s="30"/>
      <c r="FQ58" s="30"/>
      <c r="FR58" s="30">
        <f t="shared" si="1377"/>
        <v>0</v>
      </c>
      <c r="FS58" s="30"/>
      <c r="FT58" s="98">
        <f t="shared" si="1378"/>
        <v>0</v>
      </c>
      <c r="FU58" s="30">
        <f t="shared" si="1379"/>
        <v>0</v>
      </c>
      <c r="FV58" s="30">
        <f t="shared" si="1380"/>
        <v>0</v>
      </c>
      <c r="FW58" s="30">
        <f t="shared" si="1381"/>
        <v>0</v>
      </c>
      <c r="FX58" s="30">
        <f t="shared" si="1382"/>
        <v>0</v>
      </c>
      <c r="FY58" s="98">
        <f t="shared" si="1383"/>
        <v>0</v>
      </c>
      <c r="FZ58" s="30"/>
      <c r="GA58" s="30"/>
      <c r="GB58" s="30">
        <f t="shared" si="1384"/>
        <v>0</v>
      </c>
      <c r="GC58" s="30"/>
      <c r="GD58" s="98">
        <f t="shared" si="1385"/>
        <v>0</v>
      </c>
      <c r="GE58" s="30"/>
      <c r="GF58" s="30"/>
      <c r="GG58" s="30">
        <f t="shared" si="1386"/>
        <v>0</v>
      </c>
      <c r="GH58" s="30"/>
      <c r="GI58" s="98">
        <f t="shared" si="1387"/>
        <v>0</v>
      </c>
      <c r="GJ58" s="30"/>
      <c r="GK58" s="30"/>
      <c r="GL58" s="30">
        <f t="shared" si="1388"/>
        <v>0</v>
      </c>
      <c r="GM58" s="30"/>
      <c r="GN58" s="98">
        <f t="shared" si="1389"/>
        <v>0</v>
      </c>
      <c r="GO58" s="30"/>
      <c r="GP58" s="30"/>
      <c r="GQ58" s="30">
        <f t="shared" si="1390"/>
        <v>0</v>
      </c>
      <c r="GR58" s="30"/>
      <c r="GS58" s="98">
        <f t="shared" si="1391"/>
        <v>0</v>
      </c>
      <c r="GT58" s="30"/>
      <c r="GU58" s="30"/>
      <c r="GV58" s="30">
        <f t="shared" si="1392"/>
        <v>0</v>
      </c>
      <c r="GW58" s="30"/>
      <c r="GX58" s="98">
        <f t="shared" si="1393"/>
        <v>0</v>
      </c>
      <c r="GY58" s="30">
        <f t="shared" si="1394"/>
        <v>0</v>
      </c>
      <c r="GZ58" s="30">
        <f t="shared" si="1395"/>
        <v>0</v>
      </c>
      <c r="HA58" s="30">
        <f t="shared" si="1396"/>
        <v>0</v>
      </c>
      <c r="HB58" s="30">
        <f t="shared" si="1397"/>
        <v>0</v>
      </c>
      <c r="HC58" s="98">
        <f t="shared" si="1398"/>
        <v>0</v>
      </c>
      <c r="HD58" s="30"/>
      <c r="HE58" s="30"/>
      <c r="HF58" s="30">
        <f t="shared" si="1399"/>
        <v>0</v>
      </c>
      <c r="HG58" s="30"/>
      <c r="HH58" s="98">
        <f t="shared" si="1400"/>
        <v>0</v>
      </c>
      <c r="HI58" s="30">
        <v>213044</v>
      </c>
      <c r="HJ58" s="30"/>
      <c r="HK58" s="30">
        <f t="shared" si="1401"/>
        <v>213044</v>
      </c>
      <c r="HL58" s="30"/>
      <c r="HM58" s="98">
        <f t="shared" si="1402"/>
        <v>213044</v>
      </c>
      <c r="HN58" s="30"/>
      <c r="HO58" s="30"/>
      <c r="HP58" s="30">
        <f t="shared" si="1403"/>
        <v>0</v>
      </c>
      <c r="HQ58" s="30"/>
      <c r="HR58" s="98">
        <f t="shared" si="1404"/>
        <v>0</v>
      </c>
      <c r="HS58" s="30">
        <f t="shared" si="1405"/>
        <v>213044</v>
      </c>
      <c r="HT58" s="30">
        <f t="shared" si="1406"/>
        <v>0</v>
      </c>
      <c r="HU58" s="30">
        <f t="shared" si="1407"/>
        <v>213044</v>
      </c>
      <c r="HV58" s="30">
        <f t="shared" si="1408"/>
        <v>0</v>
      </c>
      <c r="HW58" s="98">
        <f t="shared" si="1409"/>
        <v>213044</v>
      </c>
      <c r="HX58" s="30"/>
      <c r="HY58" s="30"/>
      <c r="HZ58" s="30">
        <f t="shared" si="1410"/>
        <v>0</v>
      </c>
      <c r="IA58" s="30"/>
      <c r="IB58" s="98">
        <f t="shared" si="1411"/>
        <v>0</v>
      </c>
      <c r="IC58" s="30"/>
      <c r="ID58" s="30"/>
      <c r="IE58" s="30">
        <f t="shared" si="1412"/>
        <v>0</v>
      </c>
      <c r="IF58" s="30"/>
      <c r="IG58" s="98">
        <f t="shared" si="1413"/>
        <v>0</v>
      </c>
      <c r="IH58" s="30"/>
      <c r="II58" s="30"/>
      <c r="IJ58" s="30">
        <f t="shared" si="1414"/>
        <v>0</v>
      </c>
      <c r="IK58" s="30"/>
      <c r="IL58" s="98">
        <f t="shared" si="1415"/>
        <v>0</v>
      </c>
      <c r="IM58" s="30"/>
      <c r="IN58" s="30"/>
      <c r="IO58" s="30">
        <f t="shared" si="1416"/>
        <v>0</v>
      </c>
      <c r="IP58" s="30"/>
      <c r="IQ58" s="98">
        <f t="shared" si="1417"/>
        <v>0</v>
      </c>
      <c r="IR58" s="30"/>
      <c r="IS58" s="30"/>
      <c r="IT58" s="30">
        <f t="shared" si="1418"/>
        <v>0</v>
      </c>
      <c r="IU58" s="30"/>
      <c r="IV58" s="98">
        <f t="shared" si="1419"/>
        <v>0</v>
      </c>
      <c r="IW58" s="30">
        <f t="shared" si="1420"/>
        <v>0</v>
      </c>
      <c r="IX58" s="30">
        <f t="shared" si="1421"/>
        <v>0</v>
      </c>
      <c r="IY58" s="30">
        <f t="shared" si="1422"/>
        <v>0</v>
      </c>
      <c r="IZ58" s="30">
        <f t="shared" si="1423"/>
        <v>0</v>
      </c>
      <c r="JA58" s="98">
        <f t="shared" si="1424"/>
        <v>0</v>
      </c>
      <c r="JB58" s="30"/>
      <c r="JC58" s="30"/>
      <c r="JD58" s="30">
        <f t="shared" si="1425"/>
        <v>0</v>
      </c>
      <c r="JE58" s="30"/>
      <c r="JF58" s="98">
        <f t="shared" si="1426"/>
        <v>0</v>
      </c>
      <c r="JG58" s="30"/>
      <c r="JH58" s="30"/>
      <c r="JI58" s="30">
        <f t="shared" si="1427"/>
        <v>0</v>
      </c>
      <c r="JJ58" s="30"/>
      <c r="JK58" s="98">
        <f t="shared" si="1428"/>
        <v>0</v>
      </c>
      <c r="JL58" s="30"/>
      <c r="JM58" s="30"/>
      <c r="JN58" s="30">
        <f t="shared" si="1429"/>
        <v>0</v>
      </c>
      <c r="JO58" s="30"/>
      <c r="JP58" s="98">
        <f t="shared" si="1430"/>
        <v>0</v>
      </c>
      <c r="JQ58" s="30"/>
      <c r="JR58" s="30"/>
      <c r="JS58" s="30">
        <f t="shared" si="1431"/>
        <v>0</v>
      </c>
      <c r="JT58" s="30"/>
      <c r="JU58" s="98">
        <f t="shared" si="1432"/>
        <v>0</v>
      </c>
      <c r="JV58" s="30">
        <f t="shared" si="1606"/>
        <v>0</v>
      </c>
      <c r="JW58" s="30">
        <f t="shared" si="1607"/>
        <v>0</v>
      </c>
      <c r="JX58" s="30">
        <f t="shared" si="1608"/>
        <v>0</v>
      </c>
      <c r="JY58" s="30">
        <f t="shared" si="1609"/>
        <v>0</v>
      </c>
      <c r="JZ58" s="98">
        <f t="shared" si="1610"/>
        <v>0</v>
      </c>
      <c r="KA58" s="30"/>
      <c r="KB58" s="30"/>
      <c r="KC58" s="30">
        <f t="shared" si="1433"/>
        <v>0</v>
      </c>
      <c r="KD58" s="30"/>
      <c r="KE58" s="98">
        <f t="shared" si="1434"/>
        <v>0</v>
      </c>
      <c r="KF58" s="30">
        <f t="shared" si="1435"/>
        <v>0</v>
      </c>
      <c r="KG58" s="30">
        <f t="shared" si="1436"/>
        <v>0</v>
      </c>
      <c r="KH58" s="30">
        <f t="shared" si="1437"/>
        <v>0</v>
      </c>
      <c r="KI58" s="30">
        <f t="shared" si="1438"/>
        <v>0</v>
      </c>
      <c r="KJ58" s="98">
        <f t="shared" si="1439"/>
        <v>0</v>
      </c>
      <c r="KK58" s="30"/>
      <c r="KL58" s="30"/>
      <c r="KM58" s="30">
        <f t="shared" si="1440"/>
        <v>0</v>
      </c>
      <c r="KN58" s="30"/>
      <c r="KO58" s="98">
        <f t="shared" si="1441"/>
        <v>0</v>
      </c>
      <c r="KP58" s="30">
        <f t="shared" si="1442"/>
        <v>0</v>
      </c>
      <c r="KQ58" s="30">
        <f t="shared" si="1443"/>
        <v>0</v>
      </c>
      <c r="KR58" s="30">
        <f t="shared" si="1444"/>
        <v>0</v>
      </c>
      <c r="KS58" s="30">
        <f t="shared" si="1445"/>
        <v>0</v>
      </c>
      <c r="KT58" s="98">
        <f t="shared" si="1446"/>
        <v>0</v>
      </c>
      <c r="KU58" s="30">
        <f t="shared" si="1447"/>
        <v>213044</v>
      </c>
      <c r="KV58" s="30">
        <f t="shared" si="1448"/>
        <v>0</v>
      </c>
      <c r="KW58" s="30">
        <f t="shared" si="1449"/>
        <v>213044</v>
      </c>
      <c r="KX58" s="30">
        <f t="shared" si="1450"/>
        <v>0</v>
      </c>
      <c r="KY58" s="98">
        <f t="shared" si="1451"/>
        <v>213044</v>
      </c>
      <c r="KZ58" s="30"/>
      <c r="LA58" s="30"/>
      <c r="LB58" s="30">
        <f t="shared" si="1452"/>
        <v>0</v>
      </c>
      <c r="LC58" s="30"/>
      <c r="LD58" s="98">
        <f t="shared" si="1453"/>
        <v>0</v>
      </c>
      <c r="LE58" s="30"/>
      <c r="LF58" s="30"/>
      <c r="LG58" s="30">
        <f t="shared" si="1454"/>
        <v>0</v>
      </c>
      <c r="LH58" s="30"/>
      <c r="LI58" s="98">
        <f t="shared" si="1455"/>
        <v>0</v>
      </c>
      <c r="LJ58" s="30"/>
      <c r="LK58" s="30"/>
      <c r="LL58" s="30">
        <f t="shared" si="1456"/>
        <v>0</v>
      </c>
      <c r="LM58" s="30"/>
      <c r="LN58" s="98">
        <f t="shared" si="1457"/>
        <v>0</v>
      </c>
      <c r="LO58" s="30"/>
      <c r="LP58" s="30"/>
      <c r="LQ58" s="30">
        <f t="shared" si="1458"/>
        <v>0</v>
      </c>
      <c r="LR58" s="30"/>
      <c r="LS58" s="98">
        <f t="shared" si="1459"/>
        <v>0</v>
      </c>
      <c r="LT58" s="30"/>
      <c r="LU58" s="30"/>
      <c r="LV58" s="30">
        <f t="shared" si="1460"/>
        <v>0</v>
      </c>
      <c r="LW58" s="30"/>
      <c r="LX58" s="98">
        <f t="shared" si="1461"/>
        <v>0</v>
      </c>
      <c r="LY58" s="30">
        <f t="shared" si="1462"/>
        <v>0</v>
      </c>
      <c r="LZ58" s="30">
        <f t="shared" si="1463"/>
        <v>0</v>
      </c>
      <c r="MA58" s="30">
        <f t="shared" si="1464"/>
        <v>0</v>
      </c>
      <c r="MB58" s="30">
        <f t="shared" si="1465"/>
        <v>0</v>
      </c>
      <c r="MC58" s="98">
        <f t="shared" si="1466"/>
        <v>0</v>
      </c>
      <c r="MD58" s="30"/>
      <c r="ME58" s="30"/>
      <c r="MF58" s="30">
        <f t="shared" si="1467"/>
        <v>0</v>
      </c>
      <c r="MG58" s="30"/>
      <c r="MH58" s="98">
        <f t="shared" si="1468"/>
        <v>0</v>
      </c>
      <c r="MI58" s="30">
        <f t="shared" si="1469"/>
        <v>0</v>
      </c>
      <c r="MJ58" s="30">
        <f t="shared" si="1470"/>
        <v>0</v>
      </c>
      <c r="MK58" s="30">
        <f t="shared" si="1471"/>
        <v>0</v>
      </c>
      <c r="ML58" s="30">
        <f t="shared" si="1472"/>
        <v>0</v>
      </c>
      <c r="MM58" s="98">
        <f t="shared" si="1473"/>
        <v>0</v>
      </c>
      <c r="MN58" s="30"/>
      <c r="MO58" s="30"/>
      <c r="MP58" s="30">
        <f t="shared" si="1474"/>
        <v>0</v>
      </c>
      <c r="MQ58" s="30"/>
      <c r="MR58" s="98">
        <f t="shared" si="1475"/>
        <v>0</v>
      </c>
      <c r="MS58" s="30"/>
      <c r="MT58" s="30"/>
      <c r="MU58" s="30">
        <f t="shared" si="1476"/>
        <v>0</v>
      </c>
      <c r="MV58" s="30"/>
      <c r="MW58" s="98">
        <f t="shared" si="1477"/>
        <v>0</v>
      </c>
      <c r="MX58" s="30">
        <f t="shared" si="1478"/>
        <v>0</v>
      </c>
      <c r="MY58" s="30">
        <f t="shared" si="1479"/>
        <v>0</v>
      </c>
      <c r="MZ58" s="30">
        <f t="shared" si="1480"/>
        <v>0</v>
      </c>
      <c r="NA58" s="30">
        <f t="shared" si="1481"/>
        <v>0</v>
      </c>
      <c r="NB58" s="98">
        <f t="shared" si="1482"/>
        <v>0</v>
      </c>
      <c r="NC58" s="30"/>
      <c r="ND58" s="30"/>
      <c r="NE58" s="30">
        <f t="shared" si="1483"/>
        <v>0</v>
      </c>
      <c r="NF58" s="30"/>
      <c r="NG58" s="98">
        <f t="shared" si="1484"/>
        <v>0</v>
      </c>
      <c r="NH58" s="30"/>
      <c r="NI58" s="30"/>
      <c r="NJ58" s="30">
        <f t="shared" si="1485"/>
        <v>0</v>
      </c>
      <c r="NK58" s="30"/>
      <c r="NL58" s="98">
        <f t="shared" si="1486"/>
        <v>0</v>
      </c>
      <c r="NM58" s="30">
        <f t="shared" si="1487"/>
        <v>0</v>
      </c>
      <c r="NN58" s="30">
        <f t="shared" si="1488"/>
        <v>0</v>
      </c>
      <c r="NO58" s="30">
        <f t="shared" si="1489"/>
        <v>0</v>
      </c>
      <c r="NP58" s="30">
        <f t="shared" si="1490"/>
        <v>0</v>
      </c>
      <c r="NQ58" s="98">
        <f t="shared" si="1491"/>
        <v>0</v>
      </c>
      <c r="NR58" s="30"/>
      <c r="NS58" s="30"/>
      <c r="NT58" s="30">
        <f t="shared" si="1492"/>
        <v>0</v>
      </c>
      <c r="NU58" s="30"/>
      <c r="NV58" s="98">
        <f t="shared" si="1493"/>
        <v>0</v>
      </c>
      <c r="NW58" s="30"/>
      <c r="NX58" s="30"/>
      <c r="NY58" s="30">
        <f t="shared" si="1494"/>
        <v>0</v>
      </c>
      <c r="NZ58" s="30"/>
      <c r="OA58" s="98">
        <f t="shared" si="1495"/>
        <v>0</v>
      </c>
      <c r="OB58" s="30">
        <f t="shared" si="1496"/>
        <v>0</v>
      </c>
      <c r="OC58" s="30">
        <f t="shared" si="1497"/>
        <v>0</v>
      </c>
      <c r="OD58" s="30">
        <f t="shared" si="1498"/>
        <v>0</v>
      </c>
      <c r="OE58" s="30">
        <f t="shared" si="1499"/>
        <v>0</v>
      </c>
      <c r="OF58" s="98">
        <f t="shared" si="1500"/>
        <v>0</v>
      </c>
      <c r="OG58" s="30"/>
      <c r="OH58" s="30"/>
      <c r="OI58" s="30">
        <f t="shared" si="1501"/>
        <v>0</v>
      </c>
      <c r="OJ58" s="30"/>
      <c r="OK58" s="98">
        <f t="shared" si="1502"/>
        <v>0</v>
      </c>
      <c r="OL58" s="30">
        <f t="shared" si="1503"/>
        <v>0</v>
      </c>
      <c r="OM58" s="30">
        <f t="shared" si="1504"/>
        <v>0</v>
      </c>
      <c r="ON58" s="30">
        <f t="shared" si="1505"/>
        <v>0</v>
      </c>
      <c r="OO58" s="30">
        <f t="shared" si="1506"/>
        <v>0</v>
      </c>
      <c r="OP58" s="98">
        <f t="shared" si="1507"/>
        <v>0</v>
      </c>
      <c r="OQ58" s="30">
        <f t="shared" si="1508"/>
        <v>0</v>
      </c>
      <c r="OR58" s="30">
        <f t="shared" si="1509"/>
        <v>0</v>
      </c>
      <c r="OS58" s="30">
        <f t="shared" si="1510"/>
        <v>0</v>
      </c>
      <c r="OT58" s="30">
        <f t="shared" si="1511"/>
        <v>0</v>
      </c>
      <c r="OU58" s="98">
        <f t="shared" si="1512"/>
        <v>0</v>
      </c>
      <c r="OV58" s="30"/>
      <c r="OW58" s="30"/>
      <c r="OX58" s="30">
        <f t="shared" si="1513"/>
        <v>0</v>
      </c>
      <c r="OY58" s="30"/>
      <c r="OZ58" s="98">
        <f t="shared" si="1514"/>
        <v>0</v>
      </c>
      <c r="PA58" s="30"/>
      <c r="PB58" s="30"/>
      <c r="PC58" s="30">
        <f t="shared" si="1515"/>
        <v>0</v>
      </c>
      <c r="PD58" s="30"/>
      <c r="PE58" s="98">
        <f t="shared" si="1516"/>
        <v>0</v>
      </c>
      <c r="PF58" s="30"/>
      <c r="PG58" s="30"/>
      <c r="PH58" s="30">
        <f t="shared" si="1517"/>
        <v>0</v>
      </c>
      <c r="PI58" s="30"/>
      <c r="PJ58" s="98">
        <f t="shared" si="1518"/>
        <v>0</v>
      </c>
      <c r="PK58" s="30">
        <f t="shared" si="1519"/>
        <v>0</v>
      </c>
      <c r="PL58" s="30">
        <f t="shared" si="1520"/>
        <v>0</v>
      </c>
      <c r="PM58" s="30">
        <f t="shared" si="1521"/>
        <v>0</v>
      </c>
      <c r="PN58" s="30">
        <f t="shared" si="1522"/>
        <v>0</v>
      </c>
      <c r="PO58" s="98">
        <f t="shared" si="1523"/>
        <v>0</v>
      </c>
      <c r="PP58" s="30"/>
      <c r="PQ58" s="30"/>
      <c r="PR58" s="30">
        <f t="shared" si="1524"/>
        <v>0</v>
      </c>
      <c r="PS58" s="30"/>
      <c r="PT58" s="98">
        <f t="shared" si="1525"/>
        <v>0</v>
      </c>
      <c r="PU58" s="30"/>
      <c r="PV58" s="30"/>
      <c r="PW58" s="30">
        <f t="shared" si="1526"/>
        <v>0</v>
      </c>
      <c r="PX58" s="30"/>
      <c r="PY58" s="98">
        <f t="shared" si="1527"/>
        <v>0</v>
      </c>
      <c r="PZ58" s="30"/>
      <c r="QA58" s="30"/>
      <c r="QB58" s="30">
        <f t="shared" si="1528"/>
        <v>0</v>
      </c>
      <c r="QC58" s="30"/>
      <c r="QD58" s="98">
        <f t="shared" si="1529"/>
        <v>0</v>
      </c>
      <c r="QE58" s="30"/>
      <c r="QF58" s="30"/>
      <c r="QG58" s="30">
        <f t="shared" si="1530"/>
        <v>0</v>
      </c>
      <c r="QH58" s="30"/>
      <c r="QI58" s="98">
        <f t="shared" si="1531"/>
        <v>0</v>
      </c>
      <c r="QJ58" s="30">
        <f t="shared" si="1532"/>
        <v>0</v>
      </c>
      <c r="QK58" s="30">
        <f t="shared" si="1533"/>
        <v>0</v>
      </c>
      <c r="QL58" s="30">
        <f t="shared" si="1534"/>
        <v>0</v>
      </c>
      <c r="QM58" s="30">
        <f t="shared" si="1535"/>
        <v>0</v>
      </c>
      <c r="QN58" s="98">
        <f t="shared" si="1536"/>
        <v>0</v>
      </c>
      <c r="QO58" s="30">
        <f t="shared" si="1537"/>
        <v>0</v>
      </c>
      <c r="QP58" s="30">
        <f t="shared" si="1538"/>
        <v>0</v>
      </c>
      <c r="QQ58" s="30">
        <f t="shared" si="1539"/>
        <v>0</v>
      </c>
      <c r="QR58" s="30">
        <f t="shared" si="1540"/>
        <v>0</v>
      </c>
      <c r="QS58" s="98">
        <f t="shared" si="1541"/>
        <v>0</v>
      </c>
      <c r="QT58" s="30"/>
      <c r="QU58" s="30"/>
      <c r="QV58" s="30">
        <f t="shared" si="1542"/>
        <v>0</v>
      </c>
      <c r="QW58" s="30"/>
      <c r="QX58" s="98">
        <f t="shared" si="1543"/>
        <v>0</v>
      </c>
      <c r="QY58" s="30"/>
      <c r="QZ58" s="30"/>
      <c r="RA58" s="30">
        <f t="shared" si="1544"/>
        <v>0</v>
      </c>
      <c r="RB58" s="30"/>
      <c r="RC58" s="98">
        <f t="shared" si="1545"/>
        <v>0</v>
      </c>
      <c r="RD58" s="30"/>
      <c r="RE58" s="30"/>
      <c r="RF58" s="30">
        <f t="shared" si="1546"/>
        <v>0</v>
      </c>
      <c r="RG58" s="30"/>
      <c r="RH58" s="98">
        <f t="shared" si="1547"/>
        <v>0</v>
      </c>
      <c r="RI58" s="30"/>
      <c r="RJ58" s="30"/>
      <c r="RK58" s="30">
        <f t="shared" si="1548"/>
        <v>0</v>
      </c>
      <c r="RL58" s="30"/>
      <c r="RM58" s="98">
        <f t="shared" si="1549"/>
        <v>0</v>
      </c>
      <c r="RN58" s="30"/>
      <c r="RO58" s="30"/>
      <c r="RP58" s="30">
        <f t="shared" si="1550"/>
        <v>0</v>
      </c>
      <c r="RQ58" s="30"/>
      <c r="RR58" s="98">
        <f t="shared" si="1551"/>
        <v>0</v>
      </c>
      <c r="RS58" s="30"/>
      <c r="RT58" s="30"/>
      <c r="RU58" s="30">
        <f t="shared" si="1552"/>
        <v>0</v>
      </c>
      <c r="RV58" s="30"/>
      <c r="RW58" s="98">
        <f t="shared" si="1553"/>
        <v>0</v>
      </c>
      <c r="RX58" s="30">
        <f t="shared" si="1554"/>
        <v>0</v>
      </c>
      <c r="RY58" s="30">
        <f t="shared" si="1555"/>
        <v>0</v>
      </c>
      <c r="RZ58" s="30">
        <f t="shared" si="1556"/>
        <v>0</v>
      </c>
      <c r="SA58" s="30">
        <f t="shared" si="1557"/>
        <v>0</v>
      </c>
      <c r="SB58" s="98">
        <f t="shared" si="1558"/>
        <v>0</v>
      </c>
      <c r="SC58" s="30"/>
      <c r="SD58" s="30"/>
      <c r="SE58" s="30">
        <f t="shared" si="1559"/>
        <v>0</v>
      </c>
      <c r="SF58" s="30"/>
      <c r="SG58" s="98">
        <f t="shared" si="1560"/>
        <v>0</v>
      </c>
      <c r="SH58" s="30">
        <v>571227</v>
      </c>
      <c r="SI58" s="30"/>
      <c r="SJ58" s="30">
        <f t="shared" si="1561"/>
        <v>571227</v>
      </c>
      <c r="SK58" s="30"/>
      <c r="SL58" s="98">
        <f t="shared" si="1562"/>
        <v>571227</v>
      </c>
      <c r="SM58" s="30">
        <f t="shared" si="1563"/>
        <v>571227</v>
      </c>
      <c r="SN58" s="30">
        <f t="shared" si="1564"/>
        <v>0</v>
      </c>
      <c r="SO58" s="30">
        <f t="shared" si="1565"/>
        <v>571227</v>
      </c>
      <c r="SP58" s="30">
        <f t="shared" si="1566"/>
        <v>0</v>
      </c>
      <c r="SQ58" s="98">
        <f t="shared" si="1567"/>
        <v>571227</v>
      </c>
      <c r="SR58" s="30">
        <f t="shared" si="1568"/>
        <v>571227</v>
      </c>
      <c r="SS58" s="30">
        <f t="shared" si="1569"/>
        <v>0</v>
      </c>
      <c r="ST58" s="30">
        <f t="shared" si="1570"/>
        <v>571227</v>
      </c>
      <c r="SU58" s="30">
        <f t="shared" si="1571"/>
        <v>0</v>
      </c>
      <c r="SV58" s="98">
        <f t="shared" si="1572"/>
        <v>571227</v>
      </c>
      <c r="SW58" s="30"/>
      <c r="SX58" s="30"/>
      <c r="SY58" s="30">
        <f t="shared" si="1573"/>
        <v>0</v>
      </c>
      <c r="SZ58" s="30"/>
      <c r="TA58" s="98">
        <f t="shared" si="1574"/>
        <v>0</v>
      </c>
      <c r="TB58" s="30"/>
      <c r="TC58" s="30"/>
      <c r="TD58" s="30">
        <f t="shared" si="1575"/>
        <v>0</v>
      </c>
      <c r="TE58" s="30"/>
      <c r="TF58" s="98">
        <f t="shared" si="1576"/>
        <v>0</v>
      </c>
      <c r="TG58" s="30"/>
      <c r="TH58" s="30"/>
      <c r="TI58" s="30">
        <f t="shared" si="1577"/>
        <v>0</v>
      </c>
      <c r="TJ58" s="30"/>
      <c r="TK58" s="98">
        <f t="shared" si="1578"/>
        <v>0</v>
      </c>
      <c r="TL58" s="30"/>
      <c r="TM58" s="30"/>
      <c r="TN58" s="30">
        <f t="shared" si="1579"/>
        <v>0</v>
      </c>
      <c r="TO58" s="30"/>
      <c r="TP58" s="98">
        <f t="shared" si="1580"/>
        <v>0</v>
      </c>
      <c r="TQ58" s="30"/>
      <c r="TR58" s="30"/>
      <c r="TS58" s="30">
        <f t="shared" si="1581"/>
        <v>0</v>
      </c>
      <c r="TT58" s="30"/>
      <c r="TU58" s="98">
        <f t="shared" si="1582"/>
        <v>0</v>
      </c>
      <c r="TV58" s="30">
        <f t="shared" si="1583"/>
        <v>0</v>
      </c>
      <c r="TW58" s="30">
        <f t="shared" si="1584"/>
        <v>0</v>
      </c>
      <c r="TX58" s="30">
        <f t="shared" si="1585"/>
        <v>0</v>
      </c>
      <c r="TY58" s="30">
        <f t="shared" si="1586"/>
        <v>0</v>
      </c>
      <c r="TZ58" s="98">
        <f t="shared" si="1587"/>
        <v>0</v>
      </c>
      <c r="UA58" s="30"/>
      <c r="UB58" s="30"/>
      <c r="UC58" s="30">
        <f t="shared" si="1588"/>
        <v>0</v>
      </c>
      <c r="UD58" s="30"/>
      <c r="UE58" s="98">
        <f t="shared" si="1589"/>
        <v>0</v>
      </c>
      <c r="UF58" s="30">
        <f t="shared" si="312"/>
        <v>0</v>
      </c>
      <c r="UG58" s="30">
        <f t="shared" si="313"/>
        <v>0</v>
      </c>
      <c r="UH58" s="30">
        <f t="shared" si="314"/>
        <v>0</v>
      </c>
      <c r="UI58" s="30">
        <f t="shared" si="315"/>
        <v>0</v>
      </c>
      <c r="UJ58" s="98">
        <f t="shared" si="316"/>
        <v>0</v>
      </c>
      <c r="UK58" s="30">
        <f t="shared" si="1590"/>
        <v>0</v>
      </c>
      <c r="UL58" s="30">
        <f t="shared" si="1591"/>
        <v>0</v>
      </c>
      <c r="UM58" s="30">
        <f t="shared" si="1592"/>
        <v>0</v>
      </c>
      <c r="UN58" s="30">
        <f t="shared" si="1593"/>
        <v>0</v>
      </c>
      <c r="UO58" s="98">
        <f t="shared" si="1594"/>
        <v>0</v>
      </c>
      <c r="UP58" s="30">
        <v>965599</v>
      </c>
      <c r="UQ58" s="30">
        <f t="shared" si="1595"/>
        <v>784271</v>
      </c>
      <c r="UR58" s="30">
        <f t="shared" si="1596"/>
        <v>0</v>
      </c>
      <c r="US58" s="30">
        <f t="shared" si="1597"/>
        <v>784271</v>
      </c>
      <c r="UT58" s="30">
        <f t="shared" si="1598"/>
        <v>0</v>
      </c>
      <c r="UU58" s="98">
        <f t="shared" si="1599"/>
        <v>784271</v>
      </c>
      <c r="UV58" s="30">
        <f t="shared" si="1600"/>
        <v>974590</v>
      </c>
      <c r="UW58" s="30">
        <f t="shared" si="1601"/>
        <v>785571</v>
      </c>
      <c r="UX58" s="30">
        <f t="shared" si="1602"/>
        <v>0</v>
      </c>
      <c r="UY58" s="30">
        <f t="shared" si="1603"/>
        <v>785571</v>
      </c>
      <c r="UZ58" s="30">
        <f t="shared" si="1604"/>
        <v>0</v>
      </c>
      <c r="VA58" s="98">
        <f t="shared" si="1605"/>
        <v>785571</v>
      </c>
    </row>
    <row r="59" spans="1:573" s="15" customFormat="1" ht="16.5" thickBot="1" x14ac:dyDescent="0.3">
      <c r="A59" s="82">
        <v>49</v>
      </c>
      <c r="B59" s="81" t="s">
        <v>212</v>
      </c>
      <c r="C59" s="55" t="s">
        <v>324</v>
      </c>
      <c r="D59" s="13">
        <f>SUM(D49:D58)</f>
        <v>686378</v>
      </c>
      <c r="E59" s="13">
        <f>SUM(E49:E58)</f>
        <v>782115</v>
      </c>
      <c r="F59" s="13">
        <f>SUM(F49:F58)</f>
        <v>16881</v>
      </c>
      <c r="G59" s="13">
        <f t="shared" si="134"/>
        <v>798996</v>
      </c>
      <c r="H59" s="13">
        <f>SUM(H49:H58)</f>
        <v>0</v>
      </c>
      <c r="I59" s="95">
        <f t="shared" si="135"/>
        <v>798996</v>
      </c>
      <c r="J59" s="13">
        <f>SUM(J49:J58)</f>
        <v>1689</v>
      </c>
      <c r="K59" s="13">
        <f>SUM(K49:K58)</f>
        <v>1309</v>
      </c>
      <c r="L59" s="13">
        <f>SUM(L49:L58)</f>
        <v>367</v>
      </c>
      <c r="M59" s="13">
        <f t="shared" si="136"/>
        <v>1676</v>
      </c>
      <c r="N59" s="13">
        <f>SUM(N49:N58)</f>
        <v>0</v>
      </c>
      <c r="O59" s="95">
        <f t="shared" si="137"/>
        <v>1676</v>
      </c>
      <c r="P59" s="13">
        <f>SUM(P49:P58)</f>
        <v>2860</v>
      </c>
      <c r="Q59" s="13">
        <f>SUM(Q49:Q58)</f>
        <v>2431</v>
      </c>
      <c r="R59" s="13">
        <f>SUM(R49:R58)</f>
        <v>681</v>
      </c>
      <c r="S59" s="13">
        <f t="shared" si="138"/>
        <v>3112</v>
      </c>
      <c r="T59" s="13">
        <f>SUM(T49:T58)</f>
        <v>0</v>
      </c>
      <c r="U59" s="95">
        <f t="shared" si="139"/>
        <v>3112</v>
      </c>
      <c r="V59" s="13">
        <f>SUM(V49:V58)</f>
        <v>4861</v>
      </c>
      <c r="W59" s="13">
        <f>SUM(W49:W58)</f>
        <v>3553</v>
      </c>
      <c r="X59" s="13">
        <f>SUM(X49:X58)</f>
        <v>995</v>
      </c>
      <c r="Y59" s="13">
        <f t="shared" si="140"/>
        <v>4548</v>
      </c>
      <c r="Z59" s="13">
        <f>SUM(Z49:Z58)</f>
        <v>0</v>
      </c>
      <c r="AA59" s="95">
        <f t="shared" si="141"/>
        <v>4548</v>
      </c>
      <c r="AB59" s="13">
        <f>SUM(AB49:AB58)</f>
        <v>466</v>
      </c>
      <c r="AC59" s="13">
        <f>SUM(AC49:AC58)</f>
        <v>468</v>
      </c>
      <c r="AD59" s="13">
        <f>SUM(AD49:AD58)</f>
        <v>131</v>
      </c>
      <c r="AE59" s="13">
        <f t="shared" si="142"/>
        <v>599</v>
      </c>
      <c r="AF59" s="13">
        <f>SUM(AF49:AF58)</f>
        <v>0</v>
      </c>
      <c r="AG59" s="95">
        <f t="shared" si="143"/>
        <v>599</v>
      </c>
      <c r="AH59" s="13">
        <f>SUM(AH49:AH58)</f>
        <v>9740</v>
      </c>
      <c r="AI59" s="13">
        <f>SUM(AI49:AI58)</f>
        <v>10566</v>
      </c>
      <c r="AJ59" s="13">
        <f>SUM(AJ49:AJ58)</f>
        <v>2958</v>
      </c>
      <c r="AK59" s="13">
        <f t="shared" si="144"/>
        <v>13524</v>
      </c>
      <c r="AL59" s="13">
        <f>SUM(AL49:AL58)</f>
        <v>0</v>
      </c>
      <c r="AM59" s="95">
        <f t="shared" si="145"/>
        <v>13524</v>
      </c>
      <c r="AN59" s="13">
        <f>SUM(AN49:AN58)</f>
        <v>1307</v>
      </c>
      <c r="AO59" s="13">
        <f>SUM(AO49:AO58)</f>
        <v>1590</v>
      </c>
      <c r="AP59" s="13">
        <f>SUM(AP49:AP58)</f>
        <v>445</v>
      </c>
      <c r="AQ59" s="13">
        <f t="shared" si="146"/>
        <v>2035</v>
      </c>
      <c r="AR59" s="13">
        <f>SUM(AR49:AR58)</f>
        <v>0</v>
      </c>
      <c r="AS59" s="95">
        <f t="shared" si="147"/>
        <v>2035</v>
      </c>
      <c r="AT59" s="13">
        <f>SUM(AT49:AT58)</f>
        <v>3327</v>
      </c>
      <c r="AU59" s="13">
        <f>SUM(AU49:AU58)</f>
        <v>3366</v>
      </c>
      <c r="AV59" s="13">
        <f>SUM(AV49:AV58)</f>
        <v>942</v>
      </c>
      <c r="AW59" s="13">
        <f t="shared" si="148"/>
        <v>4308</v>
      </c>
      <c r="AX59" s="13">
        <f>SUM(AX49:AX58)</f>
        <v>0</v>
      </c>
      <c r="AY59" s="95">
        <f t="shared" si="149"/>
        <v>4308</v>
      </c>
      <c r="AZ59" s="13">
        <f t="shared" si="150"/>
        <v>24250</v>
      </c>
      <c r="BA59" s="13">
        <f t="shared" si="151"/>
        <v>23283</v>
      </c>
      <c r="BB59" s="13">
        <f t="shared" si="152"/>
        <v>6519</v>
      </c>
      <c r="BC59" s="13">
        <f t="shared" si="153"/>
        <v>29802</v>
      </c>
      <c r="BD59" s="13">
        <f t="shared" si="154"/>
        <v>0</v>
      </c>
      <c r="BE59" s="95">
        <f t="shared" si="155"/>
        <v>29802</v>
      </c>
      <c r="BF59" s="13">
        <f>SUM(BF49:BF58)</f>
        <v>5919</v>
      </c>
      <c r="BG59" s="13">
        <f>SUM(BG49:BG58)</f>
        <v>2600</v>
      </c>
      <c r="BH59" s="13">
        <f>SUM(BH49:BH58)</f>
        <v>0</v>
      </c>
      <c r="BI59" s="13">
        <f t="shared" si="156"/>
        <v>2600</v>
      </c>
      <c r="BJ59" s="13">
        <f>SUM(BJ49:BJ58)</f>
        <v>0</v>
      </c>
      <c r="BK59" s="95">
        <f t="shared" si="157"/>
        <v>2600</v>
      </c>
      <c r="BL59" s="13">
        <f t="shared" si="158"/>
        <v>716547</v>
      </c>
      <c r="BM59" s="13">
        <f t="shared" si="159"/>
        <v>807998</v>
      </c>
      <c r="BN59" s="13">
        <f t="shared" si="160"/>
        <v>23400</v>
      </c>
      <c r="BO59" s="13">
        <f t="shared" si="161"/>
        <v>831398</v>
      </c>
      <c r="BP59" s="13">
        <f t="shared" si="162"/>
        <v>0</v>
      </c>
      <c r="BQ59" s="95">
        <f t="shared" si="163"/>
        <v>831398</v>
      </c>
      <c r="BR59" s="13">
        <f>SUM(BR49:BR58)</f>
        <v>49030</v>
      </c>
      <c r="BS59" s="13">
        <f>SUM(BS49:BS58)</f>
        <v>62777</v>
      </c>
      <c r="BT59" s="13">
        <f>SUM(BT49:BT58)</f>
        <v>0</v>
      </c>
      <c r="BU59" s="13">
        <f t="shared" si="164"/>
        <v>62777</v>
      </c>
      <c r="BV59" s="13">
        <f>SUM(BV49:BV58)</f>
        <v>0</v>
      </c>
      <c r="BW59" s="95">
        <f t="shared" si="165"/>
        <v>62777</v>
      </c>
      <c r="BX59" s="13">
        <f>SUM(BX49:BX58)</f>
        <v>0</v>
      </c>
      <c r="BY59" s="13">
        <f>SUM(BY49:BY58)</f>
        <v>0</v>
      </c>
      <c r="BZ59" s="13">
        <f>SUM(BZ49:BZ58)</f>
        <v>0</v>
      </c>
      <c r="CA59" s="13">
        <f t="shared" si="166"/>
        <v>0</v>
      </c>
      <c r="CB59" s="13">
        <f>SUM(CB49:CB58)</f>
        <v>0</v>
      </c>
      <c r="CC59" s="95">
        <f t="shared" si="167"/>
        <v>0</v>
      </c>
      <c r="CD59" s="13">
        <f>SUM(CD49:CD58)</f>
        <v>0</v>
      </c>
      <c r="CE59" s="13">
        <f>SUM(CE49:CE58)</f>
        <v>0</v>
      </c>
      <c r="CF59" s="13">
        <f>SUM(CF49:CF58)</f>
        <v>0</v>
      </c>
      <c r="CG59" s="13">
        <f t="shared" si="1348"/>
        <v>0</v>
      </c>
      <c r="CH59" s="13">
        <f>SUM(CH49:CH58)</f>
        <v>0</v>
      </c>
      <c r="CI59" s="95">
        <f t="shared" si="1349"/>
        <v>0</v>
      </c>
      <c r="CJ59" s="13">
        <f>SUM(CJ49:CJ58)</f>
        <v>0</v>
      </c>
      <c r="CK59" s="13">
        <f>SUM(CK49:CK58)</f>
        <v>0</v>
      </c>
      <c r="CL59" s="13">
        <f>SUM(CL49:CL58)</f>
        <v>0</v>
      </c>
      <c r="CM59" s="13">
        <f t="shared" si="1350"/>
        <v>0</v>
      </c>
      <c r="CN59" s="13">
        <f>SUM(CN49:CN58)</f>
        <v>0</v>
      </c>
      <c r="CO59" s="95">
        <f t="shared" si="1351"/>
        <v>0</v>
      </c>
      <c r="CP59" s="13">
        <f>SUM(CP49:CP58)</f>
        <v>0</v>
      </c>
      <c r="CQ59" s="13">
        <f>SUM(CQ49:CQ58)</f>
        <v>0</v>
      </c>
      <c r="CR59" s="13"/>
      <c r="CS59" s="13">
        <f t="shared" si="1352"/>
        <v>0</v>
      </c>
      <c r="CT59" s="13">
        <f>SUM(CT49:CT58)</f>
        <v>0</v>
      </c>
      <c r="CU59" s="95">
        <f t="shared" si="1353"/>
        <v>0</v>
      </c>
      <c r="CV59" s="13">
        <f>SUM(CV49:CV58)</f>
        <v>0</v>
      </c>
      <c r="CW59" s="13">
        <f>SUM(CW49:CW58)</f>
        <v>0</v>
      </c>
      <c r="CX59" s="13">
        <f>SUM(CX49:CX58)</f>
        <v>0</v>
      </c>
      <c r="CY59" s="13">
        <f t="shared" si="1354"/>
        <v>0</v>
      </c>
      <c r="CZ59" s="13">
        <f>SUM(CZ49:CZ58)</f>
        <v>0</v>
      </c>
      <c r="DA59" s="95">
        <f t="shared" si="1355"/>
        <v>0</v>
      </c>
      <c r="DB59" s="13">
        <f t="shared" si="176"/>
        <v>49030</v>
      </c>
      <c r="DC59" s="13">
        <f t="shared" si="177"/>
        <v>62777</v>
      </c>
      <c r="DD59" s="13">
        <f t="shared" si="178"/>
        <v>0</v>
      </c>
      <c r="DE59" s="13">
        <f t="shared" si="179"/>
        <v>62777</v>
      </c>
      <c r="DF59" s="13">
        <f t="shared" si="180"/>
        <v>0</v>
      </c>
      <c r="DG59" s="95">
        <f t="shared" si="181"/>
        <v>62777</v>
      </c>
      <c r="DH59" s="13">
        <f>SUM(DH49:DH58)</f>
        <v>0</v>
      </c>
      <c r="DI59" s="13">
        <f>SUM(DI49:DI58)</f>
        <v>0</v>
      </c>
      <c r="DJ59" s="13">
        <f t="shared" si="182"/>
        <v>0</v>
      </c>
      <c r="DK59" s="13">
        <f>SUM(DK49:DK58)</f>
        <v>0</v>
      </c>
      <c r="DL59" s="95">
        <f t="shared" si="183"/>
        <v>0</v>
      </c>
      <c r="DM59" s="13">
        <f>SUM(DM49:DM58)</f>
        <v>0</v>
      </c>
      <c r="DN59" s="13">
        <f>SUM(DN49:DN58)</f>
        <v>0</v>
      </c>
      <c r="DO59" s="13">
        <f t="shared" si="184"/>
        <v>0</v>
      </c>
      <c r="DP59" s="13">
        <f>SUM(DP49:DP58)</f>
        <v>0</v>
      </c>
      <c r="DQ59" s="95">
        <f t="shared" si="185"/>
        <v>0</v>
      </c>
      <c r="DR59" s="13">
        <f>SUM(DR49:DR58)</f>
        <v>0</v>
      </c>
      <c r="DS59" s="13">
        <f>SUM(DS49:DS58)</f>
        <v>0</v>
      </c>
      <c r="DT59" s="13">
        <f t="shared" si="186"/>
        <v>0</v>
      </c>
      <c r="DU59" s="13">
        <f>SUM(DU49:DU58)</f>
        <v>0</v>
      </c>
      <c r="DV59" s="95">
        <f t="shared" si="187"/>
        <v>0</v>
      </c>
      <c r="DW59" s="13">
        <f>SUM(DW49:DW58)</f>
        <v>0</v>
      </c>
      <c r="DX59" s="13">
        <f>SUM(DX49:DX58)</f>
        <v>0</v>
      </c>
      <c r="DY59" s="13">
        <f t="shared" si="1356"/>
        <v>0</v>
      </c>
      <c r="DZ59" s="13">
        <f>SUM(DZ49:DZ58)</f>
        <v>0</v>
      </c>
      <c r="EA59" s="95">
        <f t="shared" si="1357"/>
        <v>0</v>
      </c>
      <c r="EB59" s="13">
        <f>SUM(EB49:EB58)</f>
        <v>0</v>
      </c>
      <c r="EC59" s="13">
        <f>SUM(EC49:EC58)</f>
        <v>0</v>
      </c>
      <c r="ED59" s="13">
        <f t="shared" si="1358"/>
        <v>0</v>
      </c>
      <c r="EE59" s="13">
        <f>SUM(EE49:EE58)</f>
        <v>0</v>
      </c>
      <c r="EF59" s="95">
        <f t="shared" si="1359"/>
        <v>0</v>
      </c>
      <c r="EG59" s="13">
        <f>SUM(EG49:EG58)</f>
        <v>0</v>
      </c>
      <c r="EH59" s="13">
        <f>SUM(EH49:EH58)</f>
        <v>0</v>
      </c>
      <c r="EI59" s="13">
        <f t="shared" si="1360"/>
        <v>0</v>
      </c>
      <c r="EJ59" s="13">
        <f>SUM(EJ49:EJ58)</f>
        <v>0</v>
      </c>
      <c r="EK59" s="95">
        <f t="shared" si="1361"/>
        <v>0</v>
      </c>
      <c r="EL59" s="13">
        <f>SUM(EL49:EL58)</f>
        <v>0</v>
      </c>
      <c r="EM59" s="13">
        <f>SUM(EM49:EM58)</f>
        <v>0</v>
      </c>
      <c r="EN59" s="13">
        <f t="shared" si="1362"/>
        <v>0</v>
      </c>
      <c r="EO59" s="13">
        <f>SUM(EO49:EO58)</f>
        <v>0</v>
      </c>
      <c r="EP59" s="95">
        <f t="shared" si="1363"/>
        <v>0</v>
      </c>
      <c r="EQ59" s="13">
        <f>SUM(EQ49:EQ58)</f>
        <v>0</v>
      </c>
      <c r="ER59" s="13">
        <f>SUM(ER49:ER58)</f>
        <v>0</v>
      </c>
      <c r="ES59" s="13">
        <f t="shared" si="1364"/>
        <v>0</v>
      </c>
      <c r="ET59" s="13">
        <f>SUM(ET49:ET58)</f>
        <v>0</v>
      </c>
      <c r="EU59" s="95">
        <f t="shared" si="1365"/>
        <v>0</v>
      </c>
      <c r="EV59" s="13">
        <f t="shared" si="1366"/>
        <v>0</v>
      </c>
      <c r="EW59" s="13">
        <f t="shared" si="1367"/>
        <v>0</v>
      </c>
      <c r="EX59" s="13">
        <f t="shared" si="1368"/>
        <v>0</v>
      </c>
      <c r="EY59" s="13">
        <f t="shared" si="1369"/>
        <v>0</v>
      </c>
      <c r="EZ59" s="95">
        <f t="shared" si="1370"/>
        <v>0</v>
      </c>
      <c r="FA59" s="13">
        <f>SUM(FA49:FA58)</f>
        <v>0</v>
      </c>
      <c r="FB59" s="13">
        <f>SUM(FB49:FB58)</f>
        <v>0</v>
      </c>
      <c r="FC59" s="13">
        <f t="shared" si="1371"/>
        <v>0</v>
      </c>
      <c r="FD59" s="13">
        <f>SUM(FD49:FD58)</f>
        <v>0</v>
      </c>
      <c r="FE59" s="95">
        <f t="shared" si="1372"/>
        <v>0</v>
      </c>
      <c r="FF59" s="13">
        <f>SUM(FF49:FF58)</f>
        <v>0</v>
      </c>
      <c r="FG59" s="13">
        <f>SUM(FG49:FG58)</f>
        <v>0</v>
      </c>
      <c r="FH59" s="13">
        <f t="shared" si="1373"/>
        <v>0</v>
      </c>
      <c r="FI59" s="13">
        <f>SUM(FI49:FI58)</f>
        <v>0</v>
      </c>
      <c r="FJ59" s="95">
        <f t="shared" si="1374"/>
        <v>0</v>
      </c>
      <c r="FK59" s="13">
        <f>SUM(FK49:FK58)</f>
        <v>0</v>
      </c>
      <c r="FL59" s="13">
        <f>SUM(FL49:FL58)</f>
        <v>0</v>
      </c>
      <c r="FM59" s="13">
        <f t="shared" si="1375"/>
        <v>0</v>
      </c>
      <c r="FN59" s="13">
        <f>SUM(FN49:FN58)</f>
        <v>0</v>
      </c>
      <c r="FO59" s="95">
        <f t="shared" si="1376"/>
        <v>0</v>
      </c>
      <c r="FP59" s="13">
        <f>SUM(FP49:FP58)</f>
        <v>0</v>
      </c>
      <c r="FQ59" s="13">
        <f>SUM(FQ49:FQ58)</f>
        <v>0</v>
      </c>
      <c r="FR59" s="13">
        <f t="shared" si="1377"/>
        <v>0</v>
      </c>
      <c r="FS59" s="13">
        <f>SUM(FS49:FS58)</f>
        <v>0</v>
      </c>
      <c r="FT59" s="95">
        <f t="shared" si="1378"/>
        <v>0</v>
      </c>
      <c r="FU59" s="13">
        <f t="shared" si="1379"/>
        <v>0</v>
      </c>
      <c r="FV59" s="13">
        <f t="shared" si="1380"/>
        <v>0</v>
      </c>
      <c r="FW59" s="13">
        <f t="shared" si="1381"/>
        <v>0</v>
      </c>
      <c r="FX59" s="13">
        <f t="shared" si="1382"/>
        <v>0</v>
      </c>
      <c r="FY59" s="95">
        <f t="shared" si="1383"/>
        <v>0</v>
      </c>
      <c r="FZ59" s="13">
        <f>SUM(FZ49:FZ58)</f>
        <v>0</v>
      </c>
      <c r="GA59" s="13">
        <f>SUM(GA49:GA58)</f>
        <v>0</v>
      </c>
      <c r="GB59" s="13">
        <f t="shared" si="1384"/>
        <v>0</v>
      </c>
      <c r="GC59" s="13">
        <f>SUM(GC49:GC58)</f>
        <v>0</v>
      </c>
      <c r="GD59" s="95">
        <f t="shared" si="1385"/>
        <v>0</v>
      </c>
      <c r="GE59" s="13">
        <f>SUM(GE49:GE58)</f>
        <v>15321</v>
      </c>
      <c r="GF59" s="13">
        <f>SUM(GF49:GF58)</f>
        <v>0</v>
      </c>
      <c r="GG59" s="13">
        <f t="shared" si="1386"/>
        <v>15321</v>
      </c>
      <c r="GH59" s="13">
        <f>SUM(GH49:GH58)</f>
        <v>0</v>
      </c>
      <c r="GI59" s="95">
        <f t="shared" si="1387"/>
        <v>15321</v>
      </c>
      <c r="GJ59" s="13">
        <f>SUM(GJ49:GJ58)</f>
        <v>0</v>
      </c>
      <c r="GK59" s="13">
        <f>SUM(GK49:GK58)</f>
        <v>0</v>
      </c>
      <c r="GL59" s="13">
        <f t="shared" si="1388"/>
        <v>0</v>
      </c>
      <c r="GM59" s="13">
        <f>SUM(GM49:GM58)</f>
        <v>0</v>
      </c>
      <c r="GN59" s="95">
        <f t="shared" si="1389"/>
        <v>0</v>
      </c>
      <c r="GO59" s="13">
        <f>SUM(GO49:GO58)</f>
        <v>155324</v>
      </c>
      <c r="GP59" s="13">
        <f>SUM(GP49:GP58)</f>
        <v>0</v>
      </c>
      <c r="GQ59" s="13">
        <f t="shared" si="1390"/>
        <v>155324</v>
      </c>
      <c r="GR59" s="13">
        <f>SUM(GR49:GR58)</f>
        <v>0</v>
      </c>
      <c r="GS59" s="95">
        <f t="shared" si="1391"/>
        <v>155324</v>
      </c>
      <c r="GT59" s="13">
        <f>SUM(GT49:GT58)</f>
        <v>0</v>
      </c>
      <c r="GU59" s="13">
        <f>SUM(GU49:GU58)</f>
        <v>0</v>
      </c>
      <c r="GV59" s="13">
        <f t="shared" si="1392"/>
        <v>0</v>
      </c>
      <c r="GW59" s="13">
        <f>SUM(GW49:GW58)</f>
        <v>0</v>
      </c>
      <c r="GX59" s="95">
        <f t="shared" si="1393"/>
        <v>0</v>
      </c>
      <c r="GY59" s="13">
        <f t="shared" si="1394"/>
        <v>170645</v>
      </c>
      <c r="GZ59" s="13">
        <f t="shared" si="1395"/>
        <v>0</v>
      </c>
      <c r="HA59" s="13">
        <f t="shared" si="1396"/>
        <v>170645</v>
      </c>
      <c r="HB59" s="13">
        <f t="shared" si="1397"/>
        <v>0</v>
      </c>
      <c r="HC59" s="95">
        <f t="shared" si="1398"/>
        <v>170645</v>
      </c>
      <c r="HD59" s="13">
        <f>SUM(HD49:HD58)</f>
        <v>0</v>
      </c>
      <c r="HE59" s="13">
        <f>SUM(HE49:HE58)</f>
        <v>0</v>
      </c>
      <c r="HF59" s="13">
        <f t="shared" si="1399"/>
        <v>0</v>
      </c>
      <c r="HG59" s="13">
        <f>SUM(HG49:HG58)</f>
        <v>0</v>
      </c>
      <c r="HH59" s="95">
        <f t="shared" si="1400"/>
        <v>0</v>
      </c>
      <c r="HI59" s="13">
        <f>SUM(HI49:HI58)</f>
        <v>351338</v>
      </c>
      <c r="HJ59" s="13">
        <f>SUM(HJ49:HJ58)</f>
        <v>0</v>
      </c>
      <c r="HK59" s="13">
        <f t="shared" si="1401"/>
        <v>351338</v>
      </c>
      <c r="HL59" s="13">
        <f>SUM(HL49:HL58)</f>
        <v>0</v>
      </c>
      <c r="HM59" s="95">
        <f t="shared" si="1402"/>
        <v>351338</v>
      </c>
      <c r="HN59" s="13">
        <f>SUM(HN49:HN58)</f>
        <v>0</v>
      </c>
      <c r="HO59" s="13">
        <f>SUM(HO49:HO58)</f>
        <v>0</v>
      </c>
      <c r="HP59" s="13">
        <f t="shared" si="1403"/>
        <v>0</v>
      </c>
      <c r="HQ59" s="13">
        <f>SUM(HQ49:HQ58)</f>
        <v>0</v>
      </c>
      <c r="HR59" s="95">
        <f t="shared" si="1404"/>
        <v>0</v>
      </c>
      <c r="HS59" s="13">
        <f t="shared" si="1405"/>
        <v>351338</v>
      </c>
      <c r="HT59" s="13">
        <f t="shared" si="1406"/>
        <v>0</v>
      </c>
      <c r="HU59" s="13">
        <f t="shared" si="1407"/>
        <v>351338</v>
      </c>
      <c r="HV59" s="13">
        <f t="shared" si="1408"/>
        <v>0</v>
      </c>
      <c r="HW59" s="95">
        <f t="shared" si="1409"/>
        <v>351338</v>
      </c>
      <c r="HX59" s="13">
        <f>SUM(HX49:HX58)</f>
        <v>0</v>
      </c>
      <c r="HY59" s="13">
        <f>SUM(HY49:HY58)</f>
        <v>0</v>
      </c>
      <c r="HZ59" s="13">
        <f t="shared" si="1410"/>
        <v>0</v>
      </c>
      <c r="IA59" s="13">
        <f>SUM(IA49:IA58)</f>
        <v>0</v>
      </c>
      <c r="IB59" s="95">
        <f t="shared" si="1411"/>
        <v>0</v>
      </c>
      <c r="IC59" s="13">
        <f>SUM(IC49:IC58)</f>
        <v>0</v>
      </c>
      <c r="ID59" s="13">
        <f>SUM(ID49:ID58)</f>
        <v>0</v>
      </c>
      <c r="IE59" s="13">
        <f t="shared" si="1412"/>
        <v>0</v>
      </c>
      <c r="IF59" s="13">
        <f>SUM(IF49:IF58)</f>
        <v>0</v>
      </c>
      <c r="IG59" s="95">
        <f t="shared" si="1413"/>
        <v>0</v>
      </c>
      <c r="IH59" s="13">
        <f>SUM(IH49:IH58)</f>
        <v>0</v>
      </c>
      <c r="II59" s="13">
        <f>SUM(II49:II58)</f>
        <v>0</v>
      </c>
      <c r="IJ59" s="13">
        <f t="shared" si="1414"/>
        <v>0</v>
      </c>
      <c r="IK59" s="13">
        <f>SUM(IK49:IK58)</f>
        <v>0</v>
      </c>
      <c r="IL59" s="95">
        <f t="shared" si="1415"/>
        <v>0</v>
      </c>
      <c r="IM59" s="13">
        <f>SUM(IM49:IM58)</f>
        <v>0</v>
      </c>
      <c r="IN59" s="13">
        <f>SUM(IN49:IN58)</f>
        <v>0</v>
      </c>
      <c r="IO59" s="13">
        <f t="shared" si="1416"/>
        <v>0</v>
      </c>
      <c r="IP59" s="13">
        <f>SUM(IP49:IP58)</f>
        <v>0</v>
      </c>
      <c r="IQ59" s="95">
        <f t="shared" si="1417"/>
        <v>0</v>
      </c>
      <c r="IR59" s="13">
        <f>SUM(IR49:IR58)</f>
        <v>0</v>
      </c>
      <c r="IS59" s="13">
        <f>SUM(IS49:IS58)</f>
        <v>0</v>
      </c>
      <c r="IT59" s="13">
        <f t="shared" si="1418"/>
        <v>0</v>
      </c>
      <c r="IU59" s="13">
        <f>SUM(IU49:IU58)</f>
        <v>0</v>
      </c>
      <c r="IV59" s="95">
        <f t="shared" si="1419"/>
        <v>0</v>
      </c>
      <c r="IW59" s="13">
        <f t="shared" si="1420"/>
        <v>0</v>
      </c>
      <c r="IX59" s="13">
        <f t="shared" si="1421"/>
        <v>0</v>
      </c>
      <c r="IY59" s="13">
        <f t="shared" si="1422"/>
        <v>0</v>
      </c>
      <c r="IZ59" s="13">
        <f t="shared" si="1423"/>
        <v>0</v>
      </c>
      <c r="JA59" s="95">
        <f t="shared" si="1424"/>
        <v>0</v>
      </c>
      <c r="JB59" s="13">
        <f>SUM(JB49:JB58)</f>
        <v>0</v>
      </c>
      <c r="JC59" s="13">
        <f>SUM(JC49:JC58)</f>
        <v>0</v>
      </c>
      <c r="JD59" s="13">
        <f t="shared" si="1425"/>
        <v>0</v>
      </c>
      <c r="JE59" s="13">
        <f>SUM(JE49:JE58)</f>
        <v>0</v>
      </c>
      <c r="JF59" s="95">
        <f t="shared" si="1426"/>
        <v>0</v>
      </c>
      <c r="JG59" s="13">
        <f>SUM(JG49:JG58)</f>
        <v>0</v>
      </c>
      <c r="JH59" s="13">
        <f>SUM(JH49:JH58)</f>
        <v>0</v>
      </c>
      <c r="JI59" s="13">
        <f t="shared" si="1427"/>
        <v>0</v>
      </c>
      <c r="JJ59" s="13">
        <f>SUM(JJ49:JJ58)</f>
        <v>0</v>
      </c>
      <c r="JK59" s="95">
        <f t="shared" si="1428"/>
        <v>0</v>
      </c>
      <c r="JL59" s="13">
        <f>SUM(JL49:JL58)</f>
        <v>4111</v>
      </c>
      <c r="JM59" s="13">
        <f>SUM(JM49:JM58)</f>
        <v>0</v>
      </c>
      <c r="JN59" s="13">
        <f t="shared" si="1429"/>
        <v>4111</v>
      </c>
      <c r="JO59" s="13">
        <f>SUM(JO49:JO58)</f>
        <v>0</v>
      </c>
      <c r="JP59" s="95">
        <f t="shared" si="1430"/>
        <v>4111</v>
      </c>
      <c r="JQ59" s="13">
        <f>SUM(JQ49:JQ58)</f>
        <v>0</v>
      </c>
      <c r="JR59" s="13">
        <f>SUM(JR49:JR58)</f>
        <v>0</v>
      </c>
      <c r="JS59" s="13">
        <f t="shared" si="1431"/>
        <v>0</v>
      </c>
      <c r="JT59" s="13">
        <f>SUM(JT49:JT58)</f>
        <v>0</v>
      </c>
      <c r="JU59" s="95">
        <f t="shared" si="1432"/>
        <v>0</v>
      </c>
      <c r="JV59" s="13">
        <f t="shared" si="1606"/>
        <v>4111</v>
      </c>
      <c r="JW59" s="13">
        <f t="shared" si="1607"/>
        <v>0</v>
      </c>
      <c r="JX59" s="13">
        <f t="shared" si="1608"/>
        <v>4111</v>
      </c>
      <c r="JY59" s="13">
        <f t="shared" si="1609"/>
        <v>0</v>
      </c>
      <c r="JZ59" s="95">
        <f t="shared" si="1610"/>
        <v>4111</v>
      </c>
      <c r="KA59" s="13">
        <f>SUM(KA49:KA58)</f>
        <v>0</v>
      </c>
      <c r="KB59" s="13">
        <f>SUM(KB49:KB58)</f>
        <v>0</v>
      </c>
      <c r="KC59" s="13">
        <f t="shared" si="1433"/>
        <v>0</v>
      </c>
      <c r="KD59" s="13">
        <f>SUM(KD49:KD58)</f>
        <v>0</v>
      </c>
      <c r="KE59" s="95">
        <f t="shared" si="1434"/>
        <v>0</v>
      </c>
      <c r="KF59" s="13">
        <f t="shared" si="1435"/>
        <v>0</v>
      </c>
      <c r="KG59" s="13">
        <f t="shared" si="1436"/>
        <v>0</v>
      </c>
      <c r="KH59" s="13">
        <f t="shared" si="1437"/>
        <v>0</v>
      </c>
      <c r="KI59" s="13">
        <f t="shared" si="1438"/>
        <v>0</v>
      </c>
      <c r="KJ59" s="95">
        <f t="shared" si="1439"/>
        <v>0</v>
      </c>
      <c r="KK59" s="13">
        <f>SUM(KK49:KK58)</f>
        <v>0</v>
      </c>
      <c r="KL59" s="13">
        <f>SUM(KL49:KL58)</f>
        <v>0</v>
      </c>
      <c r="KM59" s="13">
        <f t="shared" si="1440"/>
        <v>0</v>
      </c>
      <c r="KN59" s="13">
        <f>SUM(KN49:KN58)</f>
        <v>0</v>
      </c>
      <c r="KO59" s="95">
        <f t="shared" si="1441"/>
        <v>0</v>
      </c>
      <c r="KP59" s="13">
        <f t="shared" si="1442"/>
        <v>0</v>
      </c>
      <c r="KQ59" s="13">
        <f t="shared" si="1443"/>
        <v>0</v>
      </c>
      <c r="KR59" s="13">
        <f t="shared" si="1444"/>
        <v>0</v>
      </c>
      <c r="KS59" s="13">
        <f t="shared" si="1445"/>
        <v>0</v>
      </c>
      <c r="KT59" s="95">
        <f t="shared" si="1446"/>
        <v>0</v>
      </c>
      <c r="KU59" s="13">
        <f t="shared" si="1447"/>
        <v>526094</v>
      </c>
      <c r="KV59" s="13">
        <f t="shared" si="1448"/>
        <v>0</v>
      </c>
      <c r="KW59" s="13">
        <f t="shared" si="1449"/>
        <v>526094</v>
      </c>
      <c r="KX59" s="13">
        <f t="shared" si="1450"/>
        <v>0</v>
      </c>
      <c r="KY59" s="95">
        <f t="shared" si="1451"/>
        <v>526094</v>
      </c>
      <c r="KZ59" s="13">
        <f>SUM(KZ49:KZ58)</f>
        <v>0</v>
      </c>
      <c r="LA59" s="13">
        <f>SUM(LA49:LA58)</f>
        <v>0</v>
      </c>
      <c r="LB59" s="13">
        <f t="shared" si="1452"/>
        <v>0</v>
      </c>
      <c r="LC59" s="13">
        <f>SUM(LC49:LC58)</f>
        <v>0</v>
      </c>
      <c r="LD59" s="95">
        <f t="shared" si="1453"/>
        <v>0</v>
      </c>
      <c r="LE59" s="13">
        <f>SUM(LE49:LE58)</f>
        <v>0</v>
      </c>
      <c r="LF59" s="13">
        <f>SUM(LF49:LF58)</f>
        <v>0</v>
      </c>
      <c r="LG59" s="13">
        <f t="shared" si="1454"/>
        <v>0</v>
      </c>
      <c r="LH59" s="13">
        <f>SUM(LH49:LH58)</f>
        <v>0</v>
      </c>
      <c r="LI59" s="95">
        <f t="shared" si="1455"/>
        <v>0</v>
      </c>
      <c r="LJ59" s="13">
        <f>SUM(LJ49:LJ58)</f>
        <v>0</v>
      </c>
      <c r="LK59" s="13">
        <f>SUM(LK49:LK58)</f>
        <v>0</v>
      </c>
      <c r="LL59" s="13">
        <f t="shared" si="1456"/>
        <v>0</v>
      </c>
      <c r="LM59" s="13">
        <f>SUM(LM49:LM58)</f>
        <v>0</v>
      </c>
      <c r="LN59" s="95">
        <f t="shared" si="1457"/>
        <v>0</v>
      </c>
      <c r="LO59" s="13">
        <f>SUM(LO49:LO58)</f>
        <v>0</v>
      </c>
      <c r="LP59" s="13">
        <f>SUM(LP49:LP58)</f>
        <v>0</v>
      </c>
      <c r="LQ59" s="13">
        <f t="shared" si="1458"/>
        <v>0</v>
      </c>
      <c r="LR59" s="13">
        <f>SUM(LR49:LR58)</f>
        <v>0</v>
      </c>
      <c r="LS59" s="95">
        <f t="shared" si="1459"/>
        <v>0</v>
      </c>
      <c r="LT59" s="13">
        <f>SUM(LT49:LT58)</f>
        <v>0</v>
      </c>
      <c r="LU59" s="13">
        <f>SUM(LU49:LU58)</f>
        <v>0</v>
      </c>
      <c r="LV59" s="13">
        <f t="shared" si="1460"/>
        <v>0</v>
      </c>
      <c r="LW59" s="13">
        <f>SUM(LW49:LW58)</f>
        <v>0</v>
      </c>
      <c r="LX59" s="95">
        <f t="shared" si="1461"/>
        <v>0</v>
      </c>
      <c r="LY59" s="13">
        <f t="shared" si="1462"/>
        <v>0</v>
      </c>
      <c r="LZ59" s="13">
        <f t="shared" si="1463"/>
        <v>0</v>
      </c>
      <c r="MA59" s="13">
        <f t="shared" si="1464"/>
        <v>0</v>
      </c>
      <c r="MB59" s="13">
        <f t="shared" si="1465"/>
        <v>0</v>
      </c>
      <c r="MC59" s="95">
        <f t="shared" si="1466"/>
        <v>0</v>
      </c>
      <c r="MD59" s="13">
        <f>SUM(MD49:MD58)</f>
        <v>0</v>
      </c>
      <c r="ME59" s="13">
        <f>SUM(ME49:ME58)</f>
        <v>0</v>
      </c>
      <c r="MF59" s="13">
        <f t="shared" si="1467"/>
        <v>0</v>
      </c>
      <c r="MG59" s="13">
        <f>SUM(MG49:MG58)</f>
        <v>0</v>
      </c>
      <c r="MH59" s="95">
        <f t="shared" si="1468"/>
        <v>0</v>
      </c>
      <c r="MI59" s="13">
        <f t="shared" si="1469"/>
        <v>0</v>
      </c>
      <c r="MJ59" s="13">
        <f t="shared" si="1470"/>
        <v>0</v>
      </c>
      <c r="MK59" s="13">
        <f t="shared" si="1471"/>
        <v>0</v>
      </c>
      <c r="ML59" s="13">
        <f t="shared" si="1472"/>
        <v>0</v>
      </c>
      <c r="MM59" s="95">
        <f t="shared" si="1473"/>
        <v>0</v>
      </c>
      <c r="MN59" s="13">
        <f>SUM(MN49:MN58)</f>
        <v>0</v>
      </c>
      <c r="MO59" s="13">
        <f>SUM(MO49:MO58)</f>
        <v>0</v>
      </c>
      <c r="MP59" s="13">
        <f t="shared" si="1474"/>
        <v>0</v>
      </c>
      <c r="MQ59" s="13">
        <f>SUM(MQ49:MQ58)</f>
        <v>0</v>
      </c>
      <c r="MR59" s="95">
        <f t="shared" si="1475"/>
        <v>0</v>
      </c>
      <c r="MS59" s="13">
        <f>SUM(MS49:MS58)</f>
        <v>0</v>
      </c>
      <c r="MT59" s="13">
        <f>SUM(MT49:MT58)</f>
        <v>0</v>
      </c>
      <c r="MU59" s="13">
        <f t="shared" si="1476"/>
        <v>0</v>
      </c>
      <c r="MV59" s="13">
        <f>SUM(MV49:MV58)</f>
        <v>0</v>
      </c>
      <c r="MW59" s="95">
        <f t="shared" si="1477"/>
        <v>0</v>
      </c>
      <c r="MX59" s="13">
        <f t="shared" si="1478"/>
        <v>0</v>
      </c>
      <c r="MY59" s="13">
        <f t="shared" si="1479"/>
        <v>0</v>
      </c>
      <c r="MZ59" s="13">
        <f t="shared" si="1480"/>
        <v>0</v>
      </c>
      <c r="NA59" s="13">
        <f t="shared" si="1481"/>
        <v>0</v>
      </c>
      <c r="NB59" s="95">
        <f t="shared" si="1482"/>
        <v>0</v>
      </c>
      <c r="NC59" s="13">
        <f>SUM(NC49:NC58)</f>
        <v>0</v>
      </c>
      <c r="ND59" s="13">
        <f>SUM(ND49:ND58)</f>
        <v>0</v>
      </c>
      <c r="NE59" s="13">
        <f t="shared" si="1483"/>
        <v>0</v>
      </c>
      <c r="NF59" s="13">
        <f>SUM(NF49:NF58)</f>
        <v>0</v>
      </c>
      <c r="NG59" s="95">
        <f t="shared" si="1484"/>
        <v>0</v>
      </c>
      <c r="NH59" s="13">
        <f>SUM(NH49:NH58)</f>
        <v>0</v>
      </c>
      <c r="NI59" s="13">
        <f>SUM(NI49:NI58)</f>
        <v>0</v>
      </c>
      <c r="NJ59" s="13">
        <f t="shared" si="1485"/>
        <v>0</v>
      </c>
      <c r="NK59" s="13">
        <f>SUM(NK49:NK58)</f>
        <v>0</v>
      </c>
      <c r="NL59" s="95">
        <f t="shared" si="1486"/>
        <v>0</v>
      </c>
      <c r="NM59" s="13">
        <f t="shared" si="1487"/>
        <v>0</v>
      </c>
      <c r="NN59" s="13">
        <f t="shared" si="1488"/>
        <v>0</v>
      </c>
      <c r="NO59" s="13">
        <f t="shared" si="1489"/>
        <v>0</v>
      </c>
      <c r="NP59" s="13">
        <f t="shared" si="1490"/>
        <v>0</v>
      </c>
      <c r="NQ59" s="95">
        <f t="shared" si="1491"/>
        <v>0</v>
      </c>
      <c r="NR59" s="13">
        <f>SUM(NR49:NR58)</f>
        <v>0</v>
      </c>
      <c r="NS59" s="13">
        <f>SUM(NS49:NS58)</f>
        <v>0</v>
      </c>
      <c r="NT59" s="13">
        <f t="shared" si="1492"/>
        <v>0</v>
      </c>
      <c r="NU59" s="13">
        <f>SUM(NU49:NU58)</f>
        <v>0</v>
      </c>
      <c r="NV59" s="95">
        <f t="shared" si="1493"/>
        <v>0</v>
      </c>
      <c r="NW59" s="13">
        <f>SUM(NW49:NW58)</f>
        <v>0</v>
      </c>
      <c r="NX59" s="13">
        <f>SUM(NX49:NX58)</f>
        <v>0</v>
      </c>
      <c r="NY59" s="13">
        <f t="shared" si="1494"/>
        <v>0</v>
      </c>
      <c r="NZ59" s="13">
        <f>SUM(NZ49:NZ58)</f>
        <v>0</v>
      </c>
      <c r="OA59" s="95">
        <f t="shared" si="1495"/>
        <v>0</v>
      </c>
      <c r="OB59" s="13">
        <f t="shared" si="1496"/>
        <v>0</v>
      </c>
      <c r="OC59" s="13">
        <f t="shared" si="1497"/>
        <v>0</v>
      </c>
      <c r="OD59" s="13">
        <f t="shared" si="1498"/>
        <v>0</v>
      </c>
      <c r="OE59" s="13">
        <f t="shared" si="1499"/>
        <v>0</v>
      </c>
      <c r="OF59" s="95">
        <f t="shared" si="1500"/>
        <v>0</v>
      </c>
      <c r="OG59" s="13">
        <f>SUM(OG49:OG58)</f>
        <v>0</v>
      </c>
      <c r="OH59" s="13">
        <f>SUM(OH49:OH58)</f>
        <v>0</v>
      </c>
      <c r="OI59" s="13">
        <f t="shared" si="1501"/>
        <v>0</v>
      </c>
      <c r="OJ59" s="13">
        <f>SUM(OJ49:OJ58)</f>
        <v>0</v>
      </c>
      <c r="OK59" s="95">
        <f t="shared" si="1502"/>
        <v>0</v>
      </c>
      <c r="OL59" s="13">
        <f t="shared" si="1503"/>
        <v>0</v>
      </c>
      <c r="OM59" s="13">
        <f t="shared" si="1504"/>
        <v>0</v>
      </c>
      <c r="ON59" s="13">
        <f t="shared" si="1505"/>
        <v>0</v>
      </c>
      <c r="OO59" s="13">
        <f t="shared" si="1506"/>
        <v>0</v>
      </c>
      <c r="OP59" s="95">
        <f t="shared" si="1507"/>
        <v>0</v>
      </c>
      <c r="OQ59" s="13">
        <f t="shared" si="1508"/>
        <v>0</v>
      </c>
      <c r="OR59" s="13">
        <f t="shared" si="1509"/>
        <v>0</v>
      </c>
      <c r="OS59" s="13">
        <f t="shared" si="1510"/>
        <v>0</v>
      </c>
      <c r="OT59" s="13">
        <f t="shared" si="1511"/>
        <v>0</v>
      </c>
      <c r="OU59" s="95">
        <f t="shared" si="1512"/>
        <v>0</v>
      </c>
      <c r="OV59" s="13">
        <f>SUM(OV49:OV58)</f>
        <v>0</v>
      </c>
      <c r="OW59" s="13">
        <f>SUM(OW49:OW58)</f>
        <v>0</v>
      </c>
      <c r="OX59" s="13">
        <f t="shared" si="1513"/>
        <v>0</v>
      </c>
      <c r="OY59" s="13">
        <f>SUM(OY49:OY58)</f>
        <v>0</v>
      </c>
      <c r="OZ59" s="95">
        <f t="shared" si="1514"/>
        <v>0</v>
      </c>
      <c r="PA59" s="13">
        <f>SUM(PA49:PA58)</f>
        <v>0</v>
      </c>
      <c r="PB59" s="13">
        <f>SUM(PB49:PB58)</f>
        <v>0</v>
      </c>
      <c r="PC59" s="13">
        <f t="shared" si="1515"/>
        <v>0</v>
      </c>
      <c r="PD59" s="13">
        <f>SUM(PD49:PD58)</f>
        <v>0</v>
      </c>
      <c r="PE59" s="95">
        <f t="shared" si="1516"/>
        <v>0</v>
      </c>
      <c r="PF59" s="13">
        <f>SUM(PF49:PF58)</f>
        <v>0</v>
      </c>
      <c r="PG59" s="13">
        <f>SUM(PG49:PG58)</f>
        <v>0</v>
      </c>
      <c r="PH59" s="13">
        <f t="shared" si="1517"/>
        <v>0</v>
      </c>
      <c r="PI59" s="13">
        <f>SUM(PI49:PI58)</f>
        <v>0</v>
      </c>
      <c r="PJ59" s="95">
        <f t="shared" si="1518"/>
        <v>0</v>
      </c>
      <c r="PK59" s="13">
        <f t="shared" si="1519"/>
        <v>0</v>
      </c>
      <c r="PL59" s="13">
        <f t="shared" si="1520"/>
        <v>0</v>
      </c>
      <c r="PM59" s="13">
        <f t="shared" si="1521"/>
        <v>0</v>
      </c>
      <c r="PN59" s="13">
        <f t="shared" si="1522"/>
        <v>0</v>
      </c>
      <c r="PO59" s="95">
        <f t="shared" si="1523"/>
        <v>0</v>
      </c>
      <c r="PP59" s="13">
        <f>SUM(PP49:PP58)</f>
        <v>0</v>
      </c>
      <c r="PQ59" s="13">
        <f>SUM(PQ49:PQ58)</f>
        <v>0</v>
      </c>
      <c r="PR59" s="13">
        <f t="shared" si="1524"/>
        <v>0</v>
      </c>
      <c r="PS59" s="13">
        <f>SUM(PS49:PS58)</f>
        <v>0</v>
      </c>
      <c r="PT59" s="95">
        <f t="shared" si="1525"/>
        <v>0</v>
      </c>
      <c r="PU59" s="13">
        <f>SUM(PU49:PU58)</f>
        <v>0</v>
      </c>
      <c r="PV59" s="13">
        <f>SUM(PV49:PV58)</f>
        <v>0</v>
      </c>
      <c r="PW59" s="13">
        <f t="shared" si="1526"/>
        <v>0</v>
      </c>
      <c r="PX59" s="13">
        <f>SUM(PX49:PX58)</f>
        <v>0</v>
      </c>
      <c r="PY59" s="95">
        <f t="shared" si="1527"/>
        <v>0</v>
      </c>
      <c r="PZ59" s="13">
        <f>SUM(PZ49:PZ58)</f>
        <v>0</v>
      </c>
      <c r="QA59" s="13">
        <f>SUM(QA49:QA58)</f>
        <v>0</v>
      </c>
      <c r="QB59" s="13">
        <f t="shared" si="1528"/>
        <v>0</v>
      </c>
      <c r="QC59" s="13">
        <f>SUM(QC49:QC58)</f>
        <v>0</v>
      </c>
      <c r="QD59" s="95">
        <f t="shared" si="1529"/>
        <v>0</v>
      </c>
      <c r="QE59" s="13">
        <f>SUM(QE49:QE58)</f>
        <v>0</v>
      </c>
      <c r="QF59" s="13">
        <f>SUM(QF49:QF58)</f>
        <v>0</v>
      </c>
      <c r="QG59" s="13">
        <f t="shared" si="1530"/>
        <v>0</v>
      </c>
      <c r="QH59" s="13">
        <f>SUM(QH49:QH58)</f>
        <v>0</v>
      </c>
      <c r="QI59" s="95">
        <f t="shared" si="1531"/>
        <v>0</v>
      </c>
      <c r="QJ59" s="13">
        <f t="shared" si="1532"/>
        <v>0</v>
      </c>
      <c r="QK59" s="13">
        <f t="shared" si="1533"/>
        <v>0</v>
      </c>
      <c r="QL59" s="13">
        <f t="shared" si="1534"/>
        <v>0</v>
      </c>
      <c r="QM59" s="13">
        <f t="shared" si="1535"/>
        <v>0</v>
      </c>
      <c r="QN59" s="95">
        <f t="shared" si="1536"/>
        <v>0</v>
      </c>
      <c r="QO59" s="13">
        <f t="shared" si="1537"/>
        <v>0</v>
      </c>
      <c r="QP59" s="13">
        <f t="shared" si="1538"/>
        <v>0</v>
      </c>
      <c r="QQ59" s="13">
        <f t="shared" si="1539"/>
        <v>0</v>
      </c>
      <c r="QR59" s="13">
        <f t="shared" si="1540"/>
        <v>0</v>
      </c>
      <c r="QS59" s="95">
        <f t="shared" si="1541"/>
        <v>0</v>
      </c>
      <c r="QT59" s="13">
        <f>SUM(QT49:QT58)</f>
        <v>0</v>
      </c>
      <c r="QU59" s="13">
        <f>SUM(QU49:QU58)</f>
        <v>0</v>
      </c>
      <c r="QV59" s="13">
        <f t="shared" si="1542"/>
        <v>0</v>
      </c>
      <c r="QW59" s="13">
        <f>SUM(QW49:QW58)</f>
        <v>0</v>
      </c>
      <c r="QX59" s="95">
        <f t="shared" si="1543"/>
        <v>0</v>
      </c>
      <c r="QY59" s="13">
        <f>SUM(QY49:QY58)</f>
        <v>0</v>
      </c>
      <c r="QZ59" s="13">
        <f>SUM(QZ49:QZ58)</f>
        <v>0</v>
      </c>
      <c r="RA59" s="13">
        <f t="shared" si="1544"/>
        <v>0</v>
      </c>
      <c r="RB59" s="13">
        <f>SUM(RB49:RB58)</f>
        <v>0</v>
      </c>
      <c r="RC59" s="95">
        <f t="shared" si="1545"/>
        <v>0</v>
      </c>
      <c r="RD59" s="13">
        <f>SUM(RD49:RD58)</f>
        <v>0</v>
      </c>
      <c r="RE59" s="13">
        <f>SUM(RE49:RE58)</f>
        <v>0</v>
      </c>
      <c r="RF59" s="13">
        <f t="shared" si="1546"/>
        <v>0</v>
      </c>
      <c r="RG59" s="13">
        <f>SUM(RG49:RG58)</f>
        <v>0</v>
      </c>
      <c r="RH59" s="95">
        <f t="shared" si="1547"/>
        <v>0</v>
      </c>
      <c r="RI59" s="13">
        <f>SUM(RI49:RI58)</f>
        <v>0</v>
      </c>
      <c r="RJ59" s="13">
        <f>SUM(RJ49:RJ58)</f>
        <v>0</v>
      </c>
      <c r="RK59" s="13">
        <f t="shared" si="1548"/>
        <v>0</v>
      </c>
      <c r="RL59" s="13">
        <f>SUM(RL49:RL58)</f>
        <v>0</v>
      </c>
      <c r="RM59" s="95">
        <f t="shared" si="1549"/>
        <v>0</v>
      </c>
      <c r="RN59" s="13">
        <f>SUM(RN49:RN58)</f>
        <v>0</v>
      </c>
      <c r="RO59" s="13">
        <f>SUM(RO49:RO58)</f>
        <v>0</v>
      </c>
      <c r="RP59" s="13">
        <f t="shared" si="1550"/>
        <v>0</v>
      </c>
      <c r="RQ59" s="13">
        <f>SUM(RQ49:RQ58)</f>
        <v>0</v>
      </c>
      <c r="RR59" s="95">
        <f t="shared" si="1551"/>
        <v>0</v>
      </c>
      <c r="RS59" s="13">
        <f>SUM(RS49:RS58)</f>
        <v>500000</v>
      </c>
      <c r="RT59" s="13">
        <f>SUM(RT49:RT58)</f>
        <v>0</v>
      </c>
      <c r="RU59" s="13">
        <f t="shared" si="1552"/>
        <v>500000</v>
      </c>
      <c r="RV59" s="13">
        <f>SUM(RV49:RV58)</f>
        <v>0</v>
      </c>
      <c r="RW59" s="95">
        <f t="shared" si="1553"/>
        <v>500000</v>
      </c>
      <c r="RX59" s="13">
        <f t="shared" si="1554"/>
        <v>500000</v>
      </c>
      <c r="RY59" s="13">
        <f t="shared" si="1555"/>
        <v>0</v>
      </c>
      <c r="RZ59" s="13">
        <f t="shared" si="1556"/>
        <v>500000</v>
      </c>
      <c r="SA59" s="13">
        <f t="shared" si="1557"/>
        <v>0</v>
      </c>
      <c r="SB59" s="95">
        <f t="shared" si="1558"/>
        <v>500000</v>
      </c>
      <c r="SC59" s="13">
        <f>SUM(SC49:SC58)</f>
        <v>0</v>
      </c>
      <c r="SD59" s="13">
        <f>SUM(SD49:SD58)</f>
        <v>0</v>
      </c>
      <c r="SE59" s="13">
        <f t="shared" si="1559"/>
        <v>0</v>
      </c>
      <c r="SF59" s="13">
        <f>SUM(SF49:SF58)</f>
        <v>0</v>
      </c>
      <c r="SG59" s="95">
        <f t="shared" si="1560"/>
        <v>0</v>
      </c>
      <c r="SH59" s="13">
        <f>SUM(SH49:SH58)</f>
        <v>5609555</v>
      </c>
      <c r="SI59" s="13">
        <f>SUM(SI49:SI58)</f>
        <v>0</v>
      </c>
      <c r="SJ59" s="13">
        <f t="shared" si="1561"/>
        <v>5609555</v>
      </c>
      <c r="SK59" s="13">
        <f>SUM(SK49:SK58)</f>
        <v>0</v>
      </c>
      <c r="SL59" s="95">
        <f t="shared" si="1562"/>
        <v>5609555</v>
      </c>
      <c r="SM59" s="13">
        <f t="shared" si="1563"/>
        <v>5609555</v>
      </c>
      <c r="SN59" s="13">
        <f t="shared" si="1564"/>
        <v>0</v>
      </c>
      <c r="SO59" s="13">
        <f t="shared" si="1565"/>
        <v>5609555</v>
      </c>
      <c r="SP59" s="13">
        <f t="shared" si="1566"/>
        <v>0</v>
      </c>
      <c r="SQ59" s="95">
        <f t="shared" si="1567"/>
        <v>5609555</v>
      </c>
      <c r="SR59" s="13">
        <f t="shared" si="1568"/>
        <v>6109555</v>
      </c>
      <c r="SS59" s="13">
        <f t="shared" si="1569"/>
        <v>0</v>
      </c>
      <c r="ST59" s="13">
        <f t="shared" si="1570"/>
        <v>6109555</v>
      </c>
      <c r="SU59" s="13">
        <f t="shared" si="1571"/>
        <v>0</v>
      </c>
      <c r="SV59" s="95">
        <f t="shared" si="1572"/>
        <v>6109555</v>
      </c>
      <c r="SW59" s="13">
        <f>SUM(SW49:SW58)</f>
        <v>0</v>
      </c>
      <c r="SX59" s="13">
        <f>SUM(SX49:SX58)</f>
        <v>0</v>
      </c>
      <c r="SY59" s="13">
        <f t="shared" si="1573"/>
        <v>0</v>
      </c>
      <c r="SZ59" s="13">
        <f>SUM(SZ49:SZ58)</f>
        <v>0</v>
      </c>
      <c r="TA59" s="95">
        <f t="shared" si="1574"/>
        <v>0</v>
      </c>
      <c r="TB59" s="13">
        <f>SUM(TB49:TB58)</f>
        <v>0</v>
      </c>
      <c r="TC59" s="13">
        <f>SUM(TC49:TC58)</f>
        <v>0</v>
      </c>
      <c r="TD59" s="13">
        <f t="shared" si="1575"/>
        <v>0</v>
      </c>
      <c r="TE59" s="13">
        <f>SUM(TE49:TE58)</f>
        <v>0</v>
      </c>
      <c r="TF59" s="95">
        <f t="shared" si="1576"/>
        <v>0</v>
      </c>
      <c r="TG59" s="13">
        <f>SUM(TG49:TG58)</f>
        <v>0</v>
      </c>
      <c r="TH59" s="13">
        <f>SUM(TH49:TH58)</f>
        <v>0</v>
      </c>
      <c r="TI59" s="13">
        <f t="shared" si="1577"/>
        <v>0</v>
      </c>
      <c r="TJ59" s="13">
        <f>SUM(TJ49:TJ58)</f>
        <v>0</v>
      </c>
      <c r="TK59" s="95">
        <f t="shared" si="1578"/>
        <v>0</v>
      </c>
      <c r="TL59" s="13">
        <f>SUM(TL49:TL58)</f>
        <v>0</v>
      </c>
      <c r="TM59" s="13">
        <f>SUM(TM49:TM58)</f>
        <v>0</v>
      </c>
      <c r="TN59" s="13">
        <f t="shared" si="1579"/>
        <v>0</v>
      </c>
      <c r="TO59" s="13">
        <f>SUM(TO49:TO58)</f>
        <v>0</v>
      </c>
      <c r="TP59" s="95">
        <f t="shared" si="1580"/>
        <v>0</v>
      </c>
      <c r="TQ59" s="13">
        <f>SUM(TQ49:TQ58)</f>
        <v>0</v>
      </c>
      <c r="TR59" s="13">
        <f>SUM(TR49:TR58)</f>
        <v>0</v>
      </c>
      <c r="TS59" s="13">
        <f t="shared" si="1581"/>
        <v>0</v>
      </c>
      <c r="TT59" s="13">
        <f>SUM(TT49:TT58)</f>
        <v>0</v>
      </c>
      <c r="TU59" s="95">
        <f t="shared" si="1582"/>
        <v>0</v>
      </c>
      <c r="TV59" s="13">
        <f t="shared" si="1583"/>
        <v>0</v>
      </c>
      <c r="TW59" s="13">
        <f t="shared" si="1584"/>
        <v>0</v>
      </c>
      <c r="TX59" s="13">
        <f t="shared" si="1585"/>
        <v>0</v>
      </c>
      <c r="TY59" s="13">
        <f t="shared" si="1586"/>
        <v>0</v>
      </c>
      <c r="TZ59" s="95">
        <f t="shared" si="1587"/>
        <v>0</v>
      </c>
      <c r="UA59" s="13">
        <f>SUM(UA49:UA58)</f>
        <v>0</v>
      </c>
      <c r="UB59" s="13">
        <f>SUM(UB49:UB58)</f>
        <v>0</v>
      </c>
      <c r="UC59" s="13">
        <f t="shared" si="1588"/>
        <v>0</v>
      </c>
      <c r="UD59" s="13">
        <f>SUM(UD49:UD58)</f>
        <v>0</v>
      </c>
      <c r="UE59" s="95">
        <f t="shared" si="1589"/>
        <v>0</v>
      </c>
      <c r="UF59" s="13">
        <f t="shared" si="312"/>
        <v>0</v>
      </c>
      <c r="UG59" s="13">
        <f t="shared" si="313"/>
        <v>0</v>
      </c>
      <c r="UH59" s="13">
        <f t="shared" si="314"/>
        <v>0</v>
      </c>
      <c r="UI59" s="13">
        <f t="shared" si="315"/>
        <v>0</v>
      </c>
      <c r="UJ59" s="95">
        <f t="shared" si="316"/>
        <v>0</v>
      </c>
      <c r="UK59" s="13">
        <f t="shared" si="1590"/>
        <v>0</v>
      </c>
      <c r="UL59" s="13">
        <f t="shared" si="1591"/>
        <v>0</v>
      </c>
      <c r="UM59" s="13">
        <f t="shared" si="1592"/>
        <v>0</v>
      </c>
      <c r="UN59" s="13">
        <f t="shared" si="1593"/>
        <v>0</v>
      </c>
      <c r="UO59" s="95">
        <f t="shared" si="1594"/>
        <v>0</v>
      </c>
      <c r="UP59" s="13">
        <f>SUM(UP49:UP58)</f>
        <v>6264740</v>
      </c>
      <c r="UQ59" s="13">
        <f t="shared" si="1595"/>
        <v>6635649</v>
      </c>
      <c r="UR59" s="13">
        <f t="shared" si="1596"/>
        <v>0</v>
      </c>
      <c r="US59" s="13">
        <f t="shared" si="1597"/>
        <v>6635649</v>
      </c>
      <c r="UT59" s="13">
        <f t="shared" si="1598"/>
        <v>0</v>
      </c>
      <c r="UU59" s="95">
        <f t="shared" si="1599"/>
        <v>6635649</v>
      </c>
      <c r="UV59" s="13">
        <f t="shared" si="1600"/>
        <v>7030317</v>
      </c>
      <c r="UW59" s="13">
        <f t="shared" si="1601"/>
        <v>7506424</v>
      </c>
      <c r="UX59" s="13">
        <f t="shared" si="1602"/>
        <v>23400</v>
      </c>
      <c r="UY59" s="13">
        <f t="shared" si="1603"/>
        <v>7529824</v>
      </c>
      <c r="UZ59" s="13">
        <f t="shared" si="1604"/>
        <v>0</v>
      </c>
      <c r="VA59" s="95">
        <f t="shared" si="1605"/>
        <v>7529824</v>
      </c>
    </row>
    <row r="60" spans="1:573" s="1" customFormat="1" x14ac:dyDescent="0.25">
      <c r="A60" s="56">
        <v>50</v>
      </c>
      <c r="B60" s="57" t="s">
        <v>213</v>
      </c>
      <c r="C60" s="58" t="s">
        <v>169</v>
      </c>
      <c r="D60" s="59"/>
      <c r="E60" s="59"/>
      <c r="F60" s="59"/>
      <c r="G60" s="59">
        <f t="shared" si="134"/>
        <v>0</v>
      </c>
      <c r="H60" s="59"/>
      <c r="I60" s="105">
        <f t="shared" si="135"/>
        <v>0</v>
      </c>
      <c r="J60" s="59"/>
      <c r="K60" s="59"/>
      <c r="L60" s="59"/>
      <c r="M60" s="59">
        <f t="shared" si="136"/>
        <v>0</v>
      </c>
      <c r="N60" s="59"/>
      <c r="O60" s="105">
        <f t="shared" si="137"/>
        <v>0</v>
      </c>
      <c r="P60" s="59"/>
      <c r="Q60" s="59"/>
      <c r="R60" s="59"/>
      <c r="S60" s="59">
        <f t="shared" si="138"/>
        <v>0</v>
      </c>
      <c r="T60" s="59"/>
      <c r="U60" s="105">
        <f t="shared" si="139"/>
        <v>0</v>
      </c>
      <c r="V60" s="59"/>
      <c r="W60" s="59"/>
      <c r="X60" s="59"/>
      <c r="Y60" s="59">
        <f t="shared" si="140"/>
        <v>0</v>
      </c>
      <c r="Z60" s="59"/>
      <c r="AA60" s="105">
        <f t="shared" si="141"/>
        <v>0</v>
      </c>
      <c r="AB60" s="59"/>
      <c r="AC60" s="59"/>
      <c r="AD60" s="59"/>
      <c r="AE60" s="59">
        <f t="shared" si="142"/>
        <v>0</v>
      </c>
      <c r="AF60" s="59"/>
      <c r="AG60" s="105">
        <f t="shared" si="143"/>
        <v>0</v>
      </c>
      <c r="AH60" s="59"/>
      <c r="AI60" s="59"/>
      <c r="AJ60" s="59"/>
      <c r="AK60" s="59">
        <f t="shared" si="144"/>
        <v>0</v>
      </c>
      <c r="AL60" s="59"/>
      <c r="AM60" s="105">
        <f t="shared" si="145"/>
        <v>0</v>
      </c>
      <c r="AN60" s="59"/>
      <c r="AO60" s="59"/>
      <c r="AP60" s="59"/>
      <c r="AQ60" s="59">
        <f t="shared" si="146"/>
        <v>0</v>
      </c>
      <c r="AR60" s="59"/>
      <c r="AS60" s="105">
        <f t="shared" si="147"/>
        <v>0</v>
      </c>
      <c r="AT60" s="59"/>
      <c r="AU60" s="59"/>
      <c r="AV60" s="59"/>
      <c r="AW60" s="59">
        <f t="shared" si="148"/>
        <v>0</v>
      </c>
      <c r="AX60" s="59"/>
      <c r="AY60" s="105">
        <f t="shared" si="149"/>
        <v>0</v>
      </c>
      <c r="AZ60" s="59">
        <f t="shared" si="150"/>
        <v>0</v>
      </c>
      <c r="BA60" s="59">
        <f t="shared" si="151"/>
        <v>0</v>
      </c>
      <c r="BB60" s="59">
        <f t="shared" si="152"/>
        <v>0</v>
      </c>
      <c r="BC60" s="59">
        <f t="shared" si="153"/>
        <v>0</v>
      </c>
      <c r="BD60" s="59">
        <f t="shared" si="154"/>
        <v>0</v>
      </c>
      <c r="BE60" s="105">
        <f t="shared" si="155"/>
        <v>0</v>
      </c>
      <c r="BF60" s="59"/>
      <c r="BG60" s="59"/>
      <c r="BH60" s="59"/>
      <c r="BI60" s="59">
        <f t="shared" si="156"/>
        <v>0</v>
      </c>
      <c r="BJ60" s="59"/>
      <c r="BK60" s="105">
        <f t="shared" si="157"/>
        <v>0</v>
      </c>
      <c r="BL60" s="59">
        <f t="shared" si="158"/>
        <v>0</v>
      </c>
      <c r="BM60" s="59">
        <f t="shared" si="159"/>
        <v>0</v>
      </c>
      <c r="BN60" s="59">
        <f t="shared" si="160"/>
        <v>0</v>
      </c>
      <c r="BO60" s="59">
        <f t="shared" si="161"/>
        <v>0</v>
      </c>
      <c r="BP60" s="59">
        <f t="shared" si="162"/>
        <v>0</v>
      </c>
      <c r="BQ60" s="105">
        <f t="shared" si="163"/>
        <v>0</v>
      </c>
      <c r="BR60" s="59"/>
      <c r="BS60" s="59"/>
      <c r="BT60" s="59"/>
      <c r="BU60" s="59">
        <f t="shared" si="164"/>
        <v>0</v>
      </c>
      <c r="BV60" s="59"/>
      <c r="BW60" s="105">
        <f t="shared" si="165"/>
        <v>0</v>
      </c>
      <c r="BX60" s="59"/>
      <c r="BY60" s="59"/>
      <c r="BZ60" s="59"/>
      <c r="CA60" s="59">
        <f t="shared" si="166"/>
        <v>0</v>
      </c>
      <c r="CB60" s="59"/>
      <c r="CC60" s="105">
        <f t="shared" si="167"/>
        <v>0</v>
      </c>
      <c r="CD60" s="59"/>
      <c r="CE60" s="59"/>
      <c r="CF60" s="59"/>
      <c r="CG60" s="59">
        <f t="shared" si="1348"/>
        <v>0</v>
      </c>
      <c r="CH60" s="59"/>
      <c r="CI60" s="105">
        <f t="shared" si="1349"/>
        <v>0</v>
      </c>
      <c r="CJ60" s="59"/>
      <c r="CK60" s="59"/>
      <c r="CL60" s="59"/>
      <c r="CM60" s="59">
        <f t="shared" si="1350"/>
        <v>0</v>
      </c>
      <c r="CN60" s="59"/>
      <c r="CO60" s="105">
        <f t="shared" si="1351"/>
        <v>0</v>
      </c>
      <c r="CP60" s="59"/>
      <c r="CQ60" s="59"/>
      <c r="CR60" s="59"/>
      <c r="CS60" s="59">
        <f t="shared" si="1352"/>
        <v>0</v>
      </c>
      <c r="CT60" s="59"/>
      <c r="CU60" s="105">
        <f t="shared" si="1353"/>
        <v>0</v>
      </c>
      <c r="CV60" s="59"/>
      <c r="CW60" s="59"/>
      <c r="CX60" s="59"/>
      <c r="CY60" s="59">
        <f t="shared" si="1354"/>
        <v>0</v>
      </c>
      <c r="CZ60" s="59"/>
      <c r="DA60" s="105">
        <f t="shared" si="1355"/>
        <v>0</v>
      </c>
      <c r="DB60" s="59">
        <f t="shared" si="176"/>
        <v>0</v>
      </c>
      <c r="DC60" s="59">
        <f t="shared" si="177"/>
        <v>0</v>
      </c>
      <c r="DD60" s="59">
        <f t="shared" si="178"/>
        <v>0</v>
      </c>
      <c r="DE60" s="59">
        <f t="shared" si="179"/>
        <v>0</v>
      </c>
      <c r="DF60" s="59">
        <f t="shared" si="180"/>
        <v>0</v>
      </c>
      <c r="DG60" s="105">
        <f t="shared" si="181"/>
        <v>0</v>
      </c>
      <c r="DH60" s="59"/>
      <c r="DI60" s="59"/>
      <c r="DJ60" s="59">
        <f t="shared" si="182"/>
        <v>0</v>
      </c>
      <c r="DK60" s="59"/>
      <c r="DL60" s="105">
        <f t="shared" si="183"/>
        <v>0</v>
      </c>
      <c r="DM60" s="59"/>
      <c r="DN60" s="59"/>
      <c r="DO60" s="59">
        <f t="shared" si="184"/>
        <v>0</v>
      </c>
      <c r="DP60" s="59"/>
      <c r="DQ60" s="105">
        <f t="shared" si="185"/>
        <v>0</v>
      </c>
      <c r="DR60" s="59"/>
      <c r="DS60" s="59"/>
      <c r="DT60" s="59">
        <f t="shared" si="186"/>
        <v>0</v>
      </c>
      <c r="DU60" s="59"/>
      <c r="DV60" s="105">
        <f t="shared" si="187"/>
        <v>0</v>
      </c>
      <c r="DW60" s="59"/>
      <c r="DX60" s="59"/>
      <c r="DY60" s="59">
        <f t="shared" si="1356"/>
        <v>0</v>
      </c>
      <c r="DZ60" s="59"/>
      <c r="EA60" s="105">
        <f t="shared" si="1357"/>
        <v>0</v>
      </c>
      <c r="EB60" s="59"/>
      <c r="EC60" s="59"/>
      <c r="ED60" s="59">
        <f t="shared" si="1358"/>
        <v>0</v>
      </c>
      <c r="EE60" s="59"/>
      <c r="EF60" s="105">
        <f t="shared" si="1359"/>
        <v>0</v>
      </c>
      <c r="EG60" s="59"/>
      <c r="EH60" s="59"/>
      <c r="EI60" s="59">
        <f t="shared" si="1360"/>
        <v>0</v>
      </c>
      <c r="EJ60" s="59"/>
      <c r="EK60" s="105">
        <f t="shared" si="1361"/>
        <v>0</v>
      </c>
      <c r="EL60" s="59"/>
      <c r="EM60" s="59"/>
      <c r="EN60" s="59">
        <f t="shared" si="1362"/>
        <v>0</v>
      </c>
      <c r="EO60" s="59"/>
      <c r="EP60" s="105">
        <f t="shared" si="1363"/>
        <v>0</v>
      </c>
      <c r="EQ60" s="59"/>
      <c r="ER60" s="59"/>
      <c r="ES60" s="59">
        <f t="shared" si="1364"/>
        <v>0</v>
      </c>
      <c r="ET60" s="59"/>
      <c r="EU60" s="105">
        <f t="shared" si="1365"/>
        <v>0</v>
      </c>
      <c r="EV60" s="59">
        <f t="shared" si="1366"/>
        <v>0</v>
      </c>
      <c r="EW60" s="59">
        <f t="shared" si="1367"/>
        <v>0</v>
      </c>
      <c r="EX60" s="59">
        <f t="shared" si="1368"/>
        <v>0</v>
      </c>
      <c r="EY60" s="59">
        <f t="shared" si="1369"/>
        <v>0</v>
      </c>
      <c r="EZ60" s="105">
        <f t="shared" si="1370"/>
        <v>0</v>
      </c>
      <c r="FA60" s="59"/>
      <c r="FB60" s="59"/>
      <c r="FC60" s="59">
        <f t="shared" si="1371"/>
        <v>0</v>
      </c>
      <c r="FD60" s="59"/>
      <c r="FE60" s="105">
        <f t="shared" si="1372"/>
        <v>0</v>
      </c>
      <c r="FF60" s="59"/>
      <c r="FG60" s="59"/>
      <c r="FH60" s="59">
        <f t="shared" si="1373"/>
        <v>0</v>
      </c>
      <c r="FI60" s="59"/>
      <c r="FJ60" s="105">
        <f t="shared" si="1374"/>
        <v>0</v>
      </c>
      <c r="FK60" s="59"/>
      <c r="FL60" s="59"/>
      <c r="FM60" s="59">
        <f t="shared" si="1375"/>
        <v>0</v>
      </c>
      <c r="FN60" s="59"/>
      <c r="FO60" s="105">
        <f t="shared" si="1376"/>
        <v>0</v>
      </c>
      <c r="FP60" s="59"/>
      <c r="FQ60" s="59"/>
      <c r="FR60" s="59">
        <f t="shared" si="1377"/>
        <v>0</v>
      </c>
      <c r="FS60" s="59"/>
      <c r="FT60" s="105">
        <f t="shared" si="1378"/>
        <v>0</v>
      </c>
      <c r="FU60" s="59">
        <f t="shared" si="1379"/>
        <v>0</v>
      </c>
      <c r="FV60" s="59">
        <f t="shared" si="1380"/>
        <v>0</v>
      </c>
      <c r="FW60" s="59">
        <f t="shared" si="1381"/>
        <v>0</v>
      </c>
      <c r="FX60" s="59">
        <f t="shared" si="1382"/>
        <v>0</v>
      </c>
      <c r="FY60" s="105">
        <f t="shared" si="1383"/>
        <v>0</v>
      </c>
      <c r="FZ60" s="59"/>
      <c r="GA60" s="59"/>
      <c r="GB60" s="59">
        <f t="shared" si="1384"/>
        <v>0</v>
      </c>
      <c r="GC60" s="59"/>
      <c r="GD60" s="105">
        <f t="shared" si="1385"/>
        <v>0</v>
      </c>
      <c r="GE60" s="59"/>
      <c r="GF60" s="59"/>
      <c r="GG60" s="59">
        <f t="shared" si="1386"/>
        <v>0</v>
      </c>
      <c r="GH60" s="59"/>
      <c r="GI60" s="105">
        <f t="shared" si="1387"/>
        <v>0</v>
      </c>
      <c r="GJ60" s="59"/>
      <c r="GK60" s="59"/>
      <c r="GL60" s="59">
        <f t="shared" si="1388"/>
        <v>0</v>
      </c>
      <c r="GM60" s="59"/>
      <c r="GN60" s="105">
        <f t="shared" si="1389"/>
        <v>0</v>
      </c>
      <c r="GO60" s="59"/>
      <c r="GP60" s="59"/>
      <c r="GQ60" s="59">
        <f t="shared" si="1390"/>
        <v>0</v>
      </c>
      <c r="GR60" s="59"/>
      <c r="GS60" s="105">
        <f t="shared" si="1391"/>
        <v>0</v>
      </c>
      <c r="GT60" s="59"/>
      <c r="GU60" s="59"/>
      <c r="GV60" s="59">
        <f t="shared" si="1392"/>
        <v>0</v>
      </c>
      <c r="GW60" s="59"/>
      <c r="GX60" s="105">
        <f t="shared" si="1393"/>
        <v>0</v>
      </c>
      <c r="GY60" s="59">
        <f t="shared" si="1394"/>
        <v>0</v>
      </c>
      <c r="GZ60" s="59">
        <f t="shared" si="1395"/>
        <v>0</v>
      </c>
      <c r="HA60" s="59">
        <f t="shared" si="1396"/>
        <v>0</v>
      </c>
      <c r="HB60" s="59">
        <f t="shared" si="1397"/>
        <v>0</v>
      </c>
      <c r="HC60" s="105">
        <f t="shared" si="1398"/>
        <v>0</v>
      </c>
      <c r="HD60" s="59"/>
      <c r="HE60" s="59"/>
      <c r="HF60" s="59">
        <f t="shared" si="1399"/>
        <v>0</v>
      </c>
      <c r="HG60" s="59"/>
      <c r="HH60" s="105">
        <f t="shared" si="1400"/>
        <v>0</v>
      </c>
      <c r="HI60" s="59"/>
      <c r="HJ60" s="59"/>
      <c r="HK60" s="59">
        <f t="shared" si="1401"/>
        <v>0</v>
      </c>
      <c r="HL60" s="59"/>
      <c r="HM60" s="105">
        <f t="shared" si="1402"/>
        <v>0</v>
      </c>
      <c r="HN60" s="59"/>
      <c r="HO60" s="59"/>
      <c r="HP60" s="59">
        <f t="shared" si="1403"/>
        <v>0</v>
      </c>
      <c r="HQ60" s="59"/>
      <c r="HR60" s="105">
        <f t="shared" si="1404"/>
        <v>0</v>
      </c>
      <c r="HS60" s="59">
        <f t="shared" si="1405"/>
        <v>0</v>
      </c>
      <c r="HT60" s="59">
        <f t="shared" si="1406"/>
        <v>0</v>
      </c>
      <c r="HU60" s="59">
        <f t="shared" si="1407"/>
        <v>0</v>
      </c>
      <c r="HV60" s="59">
        <f t="shared" si="1408"/>
        <v>0</v>
      </c>
      <c r="HW60" s="105">
        <f t="shared" si="1409"/>
        <v>0</v>
      </c>
      <c r="HX60" s="59"/>
      <c r="HY60" s="59"/>
      <c r="HZ60" s="59">
        <f t="shared" si="1410"/>
        <v>0</v>
      </c>
      <c r="IA60" s="59"/>
      <c r="IB60" s="105">
        <f t="shared" si="1411"/>
        <v>0</v>
      </c>
      <c r="IC60" s="59"/>
      <c r="ID60" s="59"/>
      <c r="IE60" s="59">
        <f t="shared" si="1412"/>
        <v>0</v>
      </c>
      <c r="IF60" s="59"/>
      <c r="IG60" s="105">
        <f t="shared" si="1413"/>
        <v>0</v>
      </c>
      <c r="IH60" s="59"/>
      <c r="II60" s="59"/>
      <c r="IJ60" s="59">
        <f t="shared" si="1414"/>
        <v>0</v>
      </c>
      <c r="IK60" s="59"/>
      <c r="IL60" s="105">
        <f t="shared" si="1415"/>
        <v>0</v>
      </c>
      <c r="IM60" s="59"/>
      <c r="IN60" s="59"/>
      <c r="IO60" s="59">
        <f t="shared" si="1416"/>
        <v>0</v>
      </c>
      <c r="IP60" s="59"/>
      <c r="IQ60" s="105">
        <f t="shared" si="1417"/>
        <v>0</v>
      </c>
      <c r="IR60" s="59"/>
      <c r="IS60" s="59"/>
      <c r="IT60" s="59">
        <f t="shared" si="1418"/>
        <v>0</v>
      </c>
      <c r="IU60" s="59"/>
      <c r="IV60" s="105">
        <f t="shared" si="1419"/>
        <v>0</v>
      </c>
      <c r="IW60" s="59">
        <f t="shared" si="1420"/>
        <v>0</v>
      </c>
      <c r="IX60" s="59">
        <f t="shared" si="1421"/>
        <v>0</v>
      </c>
      <c r="IY60" s="59">
        <f t="shared" si="1422"/>
        <v>0</v>
      </c>
      <c r="IZ60" s="59">
        <f t="shared" si="1423"/>
        <v>0</v>
      </c>
      <c r="JA60" s="105">
        <f t="shared" si="1424"/>
        <v>0</v>
      </c>
      <c r="JB60" s="59"/>
      <c r="JC60" s="59"/>
      <c r="JD60" s="59">
        <f t="shared" si="1425"/>
        <v>0</v>
      </c>
      <c r="JE60" s="59"/>
      <c r="JF60" s="105">
        <f t="shared" si="1426"/>
        <v>0</v>
      </c>
      <c r="JG60" s="59"/>
      <c r="JH60" s="59"/>
      <c r="JI60" s="59">
        <f t="shared" si="1427"/>
        <v>0</v>
      </c>
      <c r="JJ60" s="59"/>
      <c r="JK60" s="105">
        <f t="shared" si="1428"/>
        <v>0</v>
      </c>
      <c r="JL60" s="59"/>
      <c r="JM60" s="59"/>
      <c r="JN60" s="59">
        <f t="shared" si="1429"/>
        <v>0</v>
      </c>
      <c r="JO60" s="59"/>
      <c r="JP60" s="105">
        <f t="shared" si="1430"/>
        <v>0</v>
      </c>
      <c r="JQ60" s="59"/>
      <c r="JR60" s="59"/>
      <c r="JS60" s="59">
        <f t="shared" si="1431"/>
        <v>0</v>
      </c>
      <c r="JT60" s="59"/>
      <c r="JU60" s="105">
        <f t="shared" si="1432"/>
        <v>0</v>
      </c>
      <c r="JV60" s="59">
        <f t="shared" si="1606"/>
        <v>0</v>
      </c>
      <c r="JW60" s="59">
        <f t="shared" si="1607"/>
        <v>0</v>
      </c>
      <c r="JX60" s="59">
        <f t="shared" si="1608"/>
        <v>0</v>
      </c>
      <c r="JY60" s="59">
        <f t="shared" si="1609"/>
        <v>0</v>
      </c>
      <c r="JZ60" s="105">
        <f t="shared" si="1610"/>
        <v>0</v>
      </c>
      <c r="KA60" s="59"/>
      <c r="KB60" s="59"/>
      <c r="KC60" s="59">
        <f t="shared" si="1433"/>
        <v>0</v>
      </c>
      <c r="KD60" s="59"/>
      <c r="KE60" s="105">
        <f t="shared" si="1434"/>
        <v>0</v>
      </c>
      <c r="KF60" s="59">
        <f t="shared" si="1435"/>
        <v>0</v>
      </c>
      <c r="KG60" s="59">
        <f t="shared" si="1436"/>
        <v>0</v>
      </c>
      <c r="KH60" s="59">
        <f t="shared" si="1437"/>
        <v>0</v>
      </c>
      <c r="KI60" s="59">
        <f t="shared" si="1438"/>
        <v>0</v>
      </c>
      <c r="KJ60" s="105">
        <f t="shared" si="1439"/>
        <v>0</v>
      </c>
      <c r="KK60" s="59"/>
      <c r="KL60" s="59"/>
      <c r="KM60" s="59">
        <f t="shared" si="1440"/>
        <v>0</v>
      </c>
      <c r="KN60" s="59"/>
      <c r="KO60" s="105">
        <f t="shared" si="1441"/>
        <v>0</v>
      </c>
      <c r="KP60" s="59">
        <f t="shared" si="1442"/>
        <v>0</v>
      </c>
      <c r="KQ60" s="59">
        <f t="shared" si="1443"/>
        <v>0</v>
      </c>
      <c r="KR60" s="59">
        <f t="shared" si="1444"/>
        <v>0</v>
      </c>
      <c r="KS60" s="59">
        <f t="shared" si="1445"/>
        <v>0</v>
      </c>
      <c r="KT60" s="105">
        <f t="shared" si="1446"/>
        <v>0</v>
      </c>
      <c r="KU60" s="59">
        <f t="shared" si="1447"/>
        <v>0</v>
      </c>
      <c r="KV60" s="59">
        <f t="shared" si="1448"/>
        <v>0</v>
      </c>
      <c r="KW60" s="59">
        <f t="shared" si="1449"/>
        <v>0</v>
      </c>
      <c r="KX60" s="59">
        <f t="shared" si="1450"/>
        <v>0</v>
      </c>
      <c r="KY60" s="105">
        <f t="shared" si="1451"/>
        <v>0</v>
      </c>
      <c r="KZ60" s="59"/>
      <c r="LA60" s="59"/>
      <c r="LB60" s="59">
        <f t="shared" si="1452"/>
        <v>0</v>
      </c>
      <c r="LC60" s="59"/>
      <c r="LD60" s="105">
        <f t="shared" si="1453"/>
        <v>0</v>
      </c>
      <c r="LE60" s="59"/>
      <c r="LF60" s="59"/>
      <c r="LG60" s="59">
        <f t="shared" si="1454"/>
        <v>0</v>
      </c>
      <c r="LH60" s="59"/>
      <c r="LI60" s="105">
        <f t="shared" si="1455"/>
        <v>0</v>
      </c>
      <c r="LJ60" s="59"/>
      <c r="LK60" s="59"/>
      <c r="LL60" s="59">
        <f t="shared" si="1456"/>
        <v>0</v>
      </c>
      <c r="LM60" s="59"/>
      <c r="LN60" s="105">
        <f t="shared" si="1457"/>
        <v>0</v>
      </c>
      <c r="LO60" s="59"/>
      <c r="LP60" s="59"/>
      <c r="LQ60" s="59">
        <f t="shared" si="1458"/>
        <v>0</v>
      </c>
      <c r="LR60" s="59"/>
      <c r="LS60" s="105">
        <f t="shared" si="1459"/>
        <v>0</v>
      </c>
      <c r="LT60" s="59"/>
      <c r="LU60" s="59"/>
      <c r="LV60" s="59">
        <f t="shared" si="1460"/>
        <v>0</v>
      </c>
      <c r="LW60" s="59"/>
      <c r="LX60" s="105">
        <f t="shared" si="1461"/>
        <v>0</v>
      </c>
      <c r="LY60" s="59">
        <f t="shared" si="1462"/>
        <v>0</v>
      </c>
      <c r="LZ60" s="59">
        <f t="shared" si="1463"/>
        <v>0</v>
      </c>
      <c r="MA60" s="59">
        <f t="shared" si="1464"/>
        <v>0</v>
      </c>
      <c r="MB60" s="59">
        <f t="shared" si="1465"/>
        <v>0</v>
      </c>
      <c r="MC60" s="105">
        <f t="shared" si="1466"/>
        <v>0</v>
      </c>
      <c r="MD60" s="59"/>
      <c r="ME60" s="59"/>
      <c r="MF60" s="59">
        <f t="shared" si="1467"/>
        <v>0</v>
      </c>
      <c r="MG60" s="59"/>
      <c r="MH60" s="105">
        <f t="shared" si="1468"/>
        <v>0</v>
      </c>
      <c r="MI60" s="59">
        <f t="shared" si="1469"/>
        <v>0</v>
      </c>
      <c r="MJ60" s="59">
        <f t="shared" si="1470"/>
        <v>0</v>
      </c>
      <c r="MK60" s="59">
        <f t="shared" si="1471"/>
        <v>0</v>
      </c>
      <c r="ML60" s="59">
        <f t="shared" si="1472"/>
        <v>0</v>
      </c>
      <c r="MM60" s="105">
        <f t="shared" si="1473"/>
        <v>0</v>
      </c>
      <c r="MN60" s="59"/>
      <c r="MO60" s="59"/>
      <c r="MP60" s="59">
        <f t="shared" si="1474"/>
        <v>0</v>
      </c>
      <c r="MQ60" s="59"/>
      <c r="MR60" s="105">
        <f t="shared" si="1475"/>
        <v>0</v>
      </c>
      <c r="MS60" s="59"/>
      <c r="MT60" s="59"/>
      <c r="MU60" s="59">
        <f t="shared" si="1476"/>
        <v>0</v>
      </c>
      <c r="MV60" s="59"/>
      <c r="MW60" s="105">
        <f t="shared" si="1477"/>
        <v>0</v>
      </c>
      <c r="MX60" s="59">
        <f t="shared" si="1478"/>
        <v>0</v>
      </c>
      <c r="MY60" s="59">
        <f t="shared" si="1479"/>
        <v>0</v>
      </c>
      <c r="MZ60" s="59">
        <f t="shared" si="1480"/>
        <v>0</v>
      </c>
      <c r="NA60" s="59">
        <f t="shared" si="1481"/>
        <v>0</v>
      </c>
      <c r="NB60" s="105">
        <f t="shared" si="1482"/>
        <v>0</v>
      </c>
      <c r="NC60" s="59"/>
      <c r="ND60" s="59"/>
      <c r="NE60" s="59">
        <f t="shared" si="1483"/>
        <v>0</v>
      </c>
      <c r="NF60" s="59"/>
      <c r="NG60" s="105">
        <f t="shared" si="1484"/>
        <v>0</v>
      </c>
      <c r="NH60" s="59"/>
      <c r="NI60" s="59"/>
      <c r="NJ60" s="59">
        <f t="shared" si="1485"/>
        <v>0</v>
      </c>
      <c r="NK60" s="59"/>
      <c r="NL60" s="105">
        <f t="shared" si="1486"/>
        <v>0</v>
      </c>
      <c r="NM60" s="59">
        <f t="shared" si="1487"/>
        <v>0</v>
      </c>
      <c r="NN60" s="59">
        <f t="shared" si="1488"/>
        <v>0</v>
      </c>
      <c r="NO60" s="59">
        <f t="shared" si="1489"/>
        <v>0</v>
      </c>
      <c r="NP60" s="59">
        <f t="shared" si="1490"/>
        <v>0</v>
      </c>
      <c r="NQ60" s="105">
        <f t="shared" si="1491"/>
        <v>0</v>
      </c>
      <c r="NR60" s="59"/>
      <c r="NS60" s="59"/>
      <c r="NT60" s="59">
        <f t="shared" si="1492"/>
        <v>0</v>
      </c>
      <c r="NU60" s="59"/>
      <c r="NV60" s="105">
        <f t="shared" si="1493"/>
        <v>0</v>
      </c>
      <c r="NW60" s="59"/>
      <c r="NX60" s="59"/>
      <c r="NY60" s="59">
        <f t="shared" si="1494"/>
        <v>0</v>
      </c>
      <c r="NZ60" s="59"/>
      <c r="OA60" s="105">
        <f t="shared" si="1495"/>
        <v>0</v>
      </c>
      <c r="OB60" s="59">
        <f t="shared" si="1496"/>
        <v>0</v>
      </c>
      <c r="OC60" s="59">
        <f t="shared" si="1497"/>
        <v>0</v>
      </c>
      <c r="OD60" s="59">
        <f t="shared" si="1498"/>
        <v>0</v>
      </c>
      <c r="OE60" s="59">
        <f t="shared" si="1499"/>
        <v>0</v>
      </c>
      <c r="OF60" s="105">
        <f t="shared" si="1500"/>
        <v>0</v>
      </c>
      <c r="OG60" s="59"/>
      <c r="OH60" s="59"/>
      <c r="OI60" s="59">
        <f t="shared" si="1501"/>
        <v>0</v>
      </c>
      <c r="OJ60" s="59"/>
      <c r="OK60" s="105">
        <f t="shared" si="1502"/>
        <v>0</v>
      </c>
      <c r="OL60" s="59">
        <f t="shared" si="1503"/>
        <v>0</v>
      </c>
      <c r="OM60" s="59">
        <f t="shared" si="1504"/>
        <v>0</v>
      </c>
      <c r="ON60" s="59">
        <f t="shared" si="1505"/>
        <v>0</v>
      </c>
      <c r="OO60" s="59">
        <f t="shared" si="1506"/>
        <v>0</v>
      </c>
      <c r="OP60" s="105">
        <f t="shared" si="1507"/>
        <v>0</v>
      </c>
      <c r="OQ60" s="59">
        <f t="shared" si="1508"/>
        <v>0</v>
      </c>
      <c r="OR60" s="59">
        <f t="shared" si="1509"/>
        <v>0</v>
      </c>
      <c r="OS60" s="59">
        <f t="shared" si="1510"/>
        <v>0</v>
      </c>
      <c r="OT60" s="59">
        <f t="shared" si="1511"/>
        <v>0</v>
      </c>
      <c r="OU60" s="105">
        <f t="shared" si="1512"/>
        <v>0</v>
      </c>
      <c r="OV60" s="59"/>
      <c r="OW60" s="59"/>
      <c r="OX60" s="59">
        <f t="shared" si="1513"/>
        <v>0</v>
      </c>
      <c r="OY60" s="59"/>
      <c r="OZ60" s="105">
        <f t="shared" si="1514"/>
        <v>0</v>
      </c>
      <c r="PA60" s="59"/>
      <c r="PB60" s="59"/>
      <c r="PC60" s="59">
        <f t="shared" si="1515"/>
        <v>0</v>
      </c>
      <c r="PD60" s="59"/>
      <c r="PE60" s="105">
        <f t="shared" si="1516"/>
        <v>0</v>
      </c>
      <c r="PF60" s="59"/>
      <c r="PG60" s="59"/>
      <c r="PH60" s="59">
        <f t="shared" si="1517"/>
        <v>0</v>
      </c>
      <c r="PI60" s="59"/>
      <c r="PJ60" s="105">
        <f t="shared" si="1518"/>
        <v>0</v>
      </c>
      <c r="PK60" s="59">
        <f t="shared" si="1519"/>
        <v>0</v>
      </c>
      <c r="PL60" s="59">
        <f t="shared" si="1520"/>
        <v>0</v>
      </c>
      <c r="PM60" s="59">
        <f t="shared" si="1521"/>
        <v>0</v>
      </c>
      <c r="PN60" s="59">
        <f t="shared" si="1522"/>
        <v>0</v>
      </c>
      <c r="PO60" s="105">
        <f t="shared" si="1523"/>
        <v>0</v>
      </c>
      <c r="PP60" s="59"/>
      <c r="PQ60" s="59"/>
      <c r="PR60" s="59">
        <f t="shared" si="1524"/>
        <v>0</v>
      </c>
      <c r="PS60" s="59"/>
      <c r="PT60" s="105">
        <f t="shared" si="1525"/>
        <v>0</v>
      </c>
      <c r="PU60" s="59"/>
      <c r="PV60" s="59"/>
      <c r="PW60" s="59">
        <f t="shared" si="1526"/>
        <v>0</v>
      </c>
      <c r="PX60" s="59"/>
      <c r="PY60" s="105">
        <f t="shared" si="1527"/>
        <v>0</v>
      </c>
      <c r="PZ60" s="59"/>
      <c r="QA60" s="59"/>
      <c r="QB60" s="59">
        <f t="shared" si="1528"/>
        <v>0</v>
      </c>
      <c r="QC60" s="59"/>
      <c r="QD60" s="105">
        <f t="shared" si="1529"/>
        <v>0</v>
      </c>
      <c r="QE60" s="59"/>
      <c r="QF60" s="59"/>
      <c r="QG60" s="59">
        <f t="shared" si="1530"/>
        <v>0</v>
      </c>
      <c r="QH60" s="59"/>
      <c r="QI60" s="105">
        <f t="shared" si="1531"/>
        <v>0</v>
      </c>
      <c r="QJ60" s="59">
        <f t="shared" si="1532"/>
        <v>0</v>
      </c>
      <c r="QK60" s="59">
        <f t="shared" si="1533"/>
        <v>0</v>
      </c>
      <c r="QL60" s="59">
        <f t="shared" si="1534"/>
        <v>0</v>
      </c>
      <c r="QM60" s="59">
        <f t="shared" si="1535"/>
        <v>0</v>
      </c>
      <c r="QN60" s="105">
        <f t="shared" si="1536"/>
        <v>0</v>
      </c>
      <c r="QO60" s="59">
        <f t="shared" si="1537"/>
        <v>0</v>
      </c>
      <c r="QP60" s="59">
        <f t="shared" si="1538"/>
        <v>0</v>
      </c>
      <c r="QQ60" s="59">
        <f t="shared" si="1539"/>
        <v>0</v>
      </c>
      <c r="QR60" s="59">
        <f t="shared" si="1540"/>
        <v>0</v>
      </c>
      <c r="QS60" s="105">
        <f t="shared" si="1541"/>
        <v>0</v>
      </c>
      <c r="QT60" s="59">
        <v>4302000</v>
      </c>
      <c r="QU60" s="59"/>
      <c r="QV60" s="59">
        <f t="shared" si="1542"/>
        <v>4302000</v>
      </c>
      <c r="QW60" s="59">
        <f>-800000</f>
        <v>-800000</v>
      </c>
      <c r="QX60" s="105">
        <f t="shared" si="1543"/>
        <v>3502000</v>
      </c>
      <c r="QY60" s="59"/>
      <c r="QZ60" s="59"/>
      <c r="RA60" s="59">
        <f t="shared" si="1544"/>
        <v>0</v>
      </c>
      <c r="RB60" s="59"/>
      <c r="RC60" s="105">
        <f t="shared" si="1545"/>
        <v>0</v>
      </c>
      <c r="RD60" s="59"/>
      <c r="RE60" s="59"/>
      <c r="RF60" s="59">
        <f t="shared" si="1546"/>
        <v>0</v>
      </c>
      <c r="RG60" s="59"/>
      <c r="RH60" s="105">
        <f t="shared" si="1547"/>
        <v>0</v>
      </c>
      <c r="RI60" s="59"/>
      <c r="RJ60" s="59"/>
      <c r="RK60" s="59">
        <f t="shared" si="1548"/>
        <v>0</v>
      </c>
      <c r="RL60" s="59"/>
      <c r="RM60" s="105">
        <f t="shared" si="1549"/>
        <v>0</v>
      </c>
      <c r="RN60" s="59"/>
      <c r="RO60" s="59"/>
      <c r="RP60" s="59">
        <f t="shared" si="1550"/>
        <v>0</v>
      </c>
      <c r="RQ60" s="59"/>
      <c r="RR60" s="105">
        <f t="shared" si="1551"/>
        <v>0</v>
      </c>
      <c r="RS60" s="59"/>
      <c r="RT60" s="59"/>
      <c r="RU60" s="59">
        <f t="shared" si="1552"/>
        <v>0</v>
      </c>
      <c r="RV60" s="59"/>
      <c r="RW60" s="105">
        <f t="shared" si="1553"/>
        <v>0</v>
      </c>
      <c r="RX60" s="59">
        <f t="shared" si="1554"/>
        <v>4302000</v>
      </c>
      <c r="RY60" s="59">
        <f t="shared" si="1555"/>
        <v>0</v>
      </c>
      <c r="RZ60" s="59">
        <f t="shared" si="1556"/>
        <v>4302000</v>
      </c>
      <c r="SA60" s="59">
        <f t="shared" si="1557"/>
        <v>-800000</v>
      </c>
      <c r="SB60" s="105">
        <f t="shared" si="1558"/>
        <v>3502000</v>
      </c>
      <c r="SC60" s="59"/>
      <c r="SD60" s="59"/>
      <c r="SE60" s="59">
        <f t="shared" si="1559"/>
        <v>0</v>
      </c>
      <c r="SF60" s="59"/>
      <c r="SG60" s="105">
        <f t="shared" si="1560"/>
        <v>0</v>
      </c>
      <c r="SH60" s="59"/>
      <c r="SI60" s="59"/>
      <c r="SJ60" s="59">
        <f t="shared" si="1561"/>
        <v>0</v>
      </c>
      <c r="SK60" s="59"/>
      <c r="SL60" s="105">
        <f t="shared" si="1562"/>
        <v>0</v>
      </c>
      <c r="SM60" s="59">
        <f t="shared" si="1563"/>
        <v>0</v>
      </c>
      <c r="SN60" s="59">
        <f t="shared" si="1564"/>
        <v>0</v>
      </c>
      <c r="SO60" s="59">
        <f t="shared" si="1565"/>
        <v>0</v>
      </c>
      <c r="SP60" s="59">
        <f t="shared" si="1566"/>
        <v>0</v>
      </c>
      <c r="SQ60" s="105">
        <f t="shared" si="1567"/>
        <v>0</v>
      </c>
      <c r="SR60" s="59">
        <f t="shared" si="1568"/>
        <v>4302000</v>
      </c>
      <c r="SS60" s="59">
        <f t="shared" si="1569"/>
        <v>0</v>
      </c>
      <c r="ST60" s="59">
        <f t="shared" si="1570"/>
        <v>4302000</v>
      </c>
      <c r="SU60" s="59">
        <f t="shared" si="1571"/>
        <v>-800000</v>
      </c>
      <c r="SV60" s="105">
        <f t="shared" si="1572"/>
        <v>3502000</v>
      </c>
      <c r="SW60" s="59"/>
      <c r="SX60" s="59"/>
      <c r="SY60" s="59">
        <f t="shared" si="1573"/>
        <v>0</v>
      </c>
      <c r="SZ60" s="59"/>
      <c r="TA60" s="105">
        <f t="shared" si="1574"/>
        <v>0</v>
      </c>
      <c r="TB60" s="59"/>
      <c r="TC60" s="59"/>
      <c r="TD60" s="59">
        <f t="shared" si="1575"/>
        <v>0</v>
      </c>
      <c r="TE60" s="59"/>
      <c r="TF60" s="105">
        <f t="shared" si="1576"/>
        <v>0</v>
      </c>
      <c r="TG60" s="59"/>
      <c r="TH60" s="59"/>
      <c r="TI60" s="59">
        <f t="shared" si="1577"/>
        <v>0</v>
      </c>
      <c r="TJ60" s="59"/>
      <c r="TK60" s="105">
        <f t="shared" si="1578"/>
        <v>0</v>
      </c>
      <c r="TL60" s="59"/>
      <c r="TM60" s="59"/>
      <c r="TN60" s="59">
        <f t="shared" si="1579"/>
        <v>0</v>
      </c>
      <c r="TO60" s="59"/>
      <c r="TP60" s="105">
        <f t="shared" si="1580"/>
        <v>0</v>
      </c>
      <c r="TQ60" s="59"/>
      <c r="TR60" s="59"/>
      <c r="TS60" s="59">
        <f t="shared" si="1581"/>
        <v>0</v>
      </c>
      <c r="TT60" s="59"/>
      <c r="TU60" s="105">
        <f t="shared" si="1582"/>
        <v>0</v>
      </c>
      <c r="TV60" s="59">
        <f t="shared" si="1583"/>
        <v>0</v>
      </c>
      <c r="TW60" s="59">
        <f t="shared" si="1584"/>
        <v>0</v>
      </c>
      <c r="TX60" s="59">
        <f t="shared" si="1585"/>
        <v>0</v>
      </c>
      <c r="TY60" s="59">
        <f t="shared" si="1586"/>
        <v>0</v>
      </c>
      <c r="TZ60" s="105">
        <f t="shared" si="1587"/>
        <v>0</v>
      </c>
      <c r="UA60" s="59"/>
      <c r="UB60" s="59"/>
      <c r="UC60" s="59">
        <f t="shared" si="1588"/>
        <v>0</v>
      </c>
      <c r="UD60" s="59"/>
      <c r="UE60" s="105">
        <f t="shared" si="1589"/>
        <v>0</v>
      </c>
      <c r="UF60" s="59">
        <f t="shared" si="312"/>
        <v>0</v>
      </c>
      <c r="UG60" s="59">
        <f t="shared" si="313"/>
        <v>0</v>
      </c>
      <c r="UH60" s="59">
        <f t="shared" si="314"/>
        <v>0</v>
      </c>
      <c r="UI60" s="59">
        <f t="shared" si="315"/>
        <v>0</v>
      </c>
      <c r="UJ60" s="105">
        <f t="shared" si="316"/>
        <v>0</v>
      </c>
      <c r="UK60" s="59">
        <f t="shared" si="1590"/>
        <v>0</v>
      </c>
      <c r="UL60" s="59">
        <f t="shared" si="1591"/>
        <v>0</v>
      </c>
      <c r="UM60" s="59">
        <f t="shared" si="1592"/>
        <v>0</v>
      </c>
      <c r="UN60" s="59">
        <f t="shared" si="1593"/>
        <v>0</v>
      </c>
      <c r="UO60" s="105">
        <f t="shared" si="1594"/>
        <v>0</v>
      </c>
      <c r="UP60" s="59">
        <v>1084608</v>
      </c>
      <c r="UQ60" s="59">
        <f t="shared" si="1595"/>
        <v>4302000</v>
      </c>
      <c r="UR60" s="59">
        <f t="shared" si="1596"/>
        <v>0</v>
      </c>
      <c r="US60" s="59">
        <f t="shared" si="1597"/>
        <v>4302000</v>
      </c>
      <c r="UT60" s="59">
        <f t="shared" si="1598"/>
        <v>-800000</v>
      </c>
      <c r="UU60" s="105">
        <f t="shared" si="1599"/>
        <v>3502000</v>
      </c>
      <c r="UV60" s="59">
        <f t="shared" si="1600"/>
        <v>1084608</v>
      </c>
      <c r="UW60" s="59">
        <f t="shared" si="1601"/>
        <v>4302000</v>
      </c>
      <c r="UX60" s="59">
        <f t="shared" si="1602"/>
        <v>0</v>
      </c>
      <c r="UY60" s="59">
        <f t="shared" si="1603"/>
        <v>4302000</v>
      </c>
      <c r="UZ60" s="59">
        <f t="shared" si="1604"/>
        <v>-800000</v>
      </c>
      <c r="VA60" s="105">
        <f t="shared" si="1605"/>
        <v>3502000</v>
      </c>
    </row>
    <row r="61" spans="1:573" s="1" customFormat="1" x14ac:dyDescent="0.25">
      <c r="A61" s="21">
        <v>51</v>
      </c>
      <c r="B61" s="22" t="s">
        <v>313</v>
      </c>
      <c r="C61" s="53" t="s">
        <v>314</v>
      </c>
      <c r="D61" s="24">
        <v>350</v>
      </c>
      <c r="E61" s="24"/>
      <c r="F61" s="24"/>
      <c r="G61" s="24">
        <f t="shared" si="134"/>
        <v>0</v>
      </c>
      <c r="H61" s="24"/>
      <c r="I61" s="97">
        <f t="shared" si="135"/>
        <v>0</v>
      </c>
      <c r="J61" s="24"/>
      <c r="K61" s="24"/>
      <c r="L61" s="24"/>
      <c r="M61" s="24">
        <f t="shared" si="136"/>
        <v>0</v>
      </c>
      <c r="N61" s="24"/>
      <c r="O61" s="97">
        <f t="shared" si="137"/>
        <v>0</v>
      </c>
      <c r="P61" s="24"/>
      <c r="Q61" s="24"/>
      <c r="R61" s="24"/>
      <c r="S61" s="24">
        <f t="shared" si="138"/>
        <v>0</v>
      </c>
      <c r="T61" s="24"/>
      <c r="U61" s="97">
        <f t="shared" si="139"/>
        <v>0</v>
      </c>
      <c r="V61" s="24"/>
      <c r="W61" s="24"/>
      <c r="X61" s="24"/>
      <c r="Y61" s="24">
        <f t="shared" si="140"/>
        <v>0</v>
      </c>
      <c r="Z61" s="24"/>
      <c r="AA61" s="97">
        <f t="shared" si="141"/>
        <v>0</v>
      </c>
      <c r="AB61" s="24"/>
      <c r="AC61" s="24"/>
      <c r="AD61" s="24"/>
      <c r="AE61" s="24">
        <f t="shared" si="142"/>
        <v>0</v>
      </c>
      <c r="AF61" s="24"/>
      <c r="AG61" s="97">
        <f t="shared" si="143"/>
        <v>0</v>
      </c>
      <c r="AH61" s="24"/>
      <c r="AI61" s="24"/>
      <c r="AJ61" s="24"/>
      <c r="AK61" s="24">
        <f t="shared" si="144"/>
        <v>0</v>
      </c>
      <c r="AL61" s="24"/>
      <c r="AM61" s="97">
        <f t="shared" si="145"/>
        <v>0</v>
      </c>
      <c r="AN61" s="24"/>
      <c r="AO61" s="24"/>
      <c r="AP61" s="24"/>
      <c r="AQ61" s="24">
        <f t="shared" si="146"/>
        <v>0</v>
      </c>
      <c r="AR61" s="24"/>
      <c r="AS61" s="97">
        <f t="shared" si="147"/>
        <v>0</v>
      </c>
      <c r="AT61" s="24"/>
      <c r="AU61" s="24"/>
      <c r="AV61" s="24"/>
      <c r="AW61" s="24">
        <f t="shared" si="148"/>
        <v>0</v>
      </c>
      <c r="AX61" s="24"/>
      <c r="AY61" s="97">
        <f t="shared" si="149"/>
        <v>0</v>
      </c>
      <c r="AZ61" s="24">
        <f t="shared" si="150"/>
        <v>0</v>
      </c>
      <c r="BA61" s="24">
        <f t="shared" si="151"/>
        <v>0</v>
      </c>
      <c r="BB61" s="24">
        <f t="shared" si="152"/>
        <v>0</v>
      </c>
      <c r="BC61" s="24">
        <f t="shared" si="153"/>
        <v>0</v>
      </c>
      <c r="BD61" s="24">
        <f t="shared" si="154"/>
        <v>0</v>
      </c>
      <c r="BE61" s="97">
        <f t="shared" si="155"/>
        <v>0</v>
      </c>
      <c r="BF61" s="24"/>
      <c r="BG61" s="24"/>
      <c r="BH61" s="24"/>
      <c r="BI61" s="24">
        <f t="shared" si="156"/>
        <v>0</v>
      </c>
      <c r="BJ61" s="24"/>
      <c r="BK61" s="97">
        <f t="shared" si="157"/>
        <v>0</v>
      </c>
      <c r="BL61" s="24">
        <f t="shared" si="158"/>
        <v>350</v>
      </c>
      <c r="BM61" s="24">
        <f t="shared" si="159"/>
        <v>0</v>
      </c>
      <c r="BN61" s="24">
        <f t="shared" si="160"/>
        <v>0</v>
      </c>
      <c r="BO61" s="24">
        <f t="shared" si="161"/>
        <v>0</v>
      </c>
      <c r="BP61" s="24">
        <f t="shared" si="162"/>
        <v>0</v>
      </c>
      <c r="BQ61" s="97">
        <f t="shared" si="163"/>
        <v>0</v>
      </c>
      <c r="BR61" s="24">
        <v>157</v>
      </c>
      <c r="BS61" s="24"/>
      <c r="BT61" s="24"/>
      <c r="BU61" s="24">
        <f t="shared" si="164"/>
        <v>0</v>
      </c>
      <c r="BV61" s="24"/>
      <c r="BW61" s="97">
        <f t="shared" si="165"/>
        <v>0</v>
      </c>
      <c r="BX61" s="24"/>
      <c r="BY61" s="24"/>
      <c r="BZ61" s="24"/>
      <c r="CA61" s="24">
        <f t="shared" si="166"/>
        <v>0</v>
      </c>
      <c r="CB61" s="24"/>
      <c r="CC61" s="97">
        <f t="shared" si="167"/>
        <v>0</v>
      </c>
      <c r="CD61" s="24"/>
      <c r="CE61" s="24"/>
      <c r="CF61" s="24"/>
      <c r="CG61" s="24">
        <f t="shared" si="1348"/>
        <v>0</v>
      </c>
      <c r="CH61" s="24"/>
      <c r="CI61" s="97">
        <f t="shared" si="1349"/>
        <v>0</v>
      </c>
      <c r="CJ61" s="24"/>
      <c r="CK61" s="24"/>
      <c r="CL61" s="24"/>
      <c r="CM61" s="24">
        <f t="shared" si="1350"/>
        <v>0</v>
      </c>
      <c r="CN61" s="24"/>
      <c r="CO61" s="97">
        <f t="shared" si="1351"/>
        <v>0</v>
      </c>
      <c r="CP61" s="24"/>
      <c r="CQ61" s="24"/>
      <c r="CR61" s="24"/>
      <c r="CS61" s="24">
        <f t="shared" si="1352"/>
        <v>0</v>
      </c>
      <c r="CT61" s="24"/>
      <c r="CU61" s="97">
        <f t="shared" si="1353"/>
        <v>0</v>
      </c>
      <c r="CV61" s="24"/>
      <c r="CW61" s="24"/>
      <c r="CX61" s="24"/>
      <c r="CY61" s="24">
        <f t="shared" si="1354"/>
        <v>0</v>
      </c>
      <c r="CZ61" s="24"/>
      <c r="DA61" s="97">
        <f t="shared" si="1355"/>
        <v>0</v>
      </c>
      <c r="DB61" s="24">
        <f t="shared" si="176"/>
        <v>157</v>
      </c>
      <c r="DC61" s="24">
        <f t="shared" si="177"/>
        <v>0</v>
      </c>
      <c r="DD61" s="24">
        <f t="shared" si="178"/>
        <v>0</v>
      </c>
      <c r="DE61" s="24">
        <f t="shared" si="179"/>
        <v>0</v>
      </c>
      <c r="DF61" s="24">
        <f t="shared" si="180"/>
        <v>0</v>
      </c>
      <c r="DG61" s="97">
        <f t="shared" si="181"/>
        <v>0</v>
      </c>
      <c r="DH61" s="24"/>
      <c r="DI61" s="24"/>
      <c r="DJ61" s="24">
        <f t="shared" si="182"/>
        <v>0</v>
      </c>
      <c r="DK61" s="24"/>
      <c r="DL61" s="97">
        <f t="shared" si="183"/>
        <v>0</v>
      </c>
      <c r="DM61" s="24"/>
      <c r="DN61" s="24"/>
      <c r="DO61" s="24">
        <f t="shared" si="184"/>
        <v>0</v>
      </c>
      <c r="DP61" s="24"/>
      <c r="DQ61" s="97">
        <f t="shared" si="185"/>
        <v>0</v>
      </c>
      <c r="DR61" s="24"/>
      <c r="DS61" s="24"/>
      <c r="DT61" s="24">
        <f t="shared" si="186"/>
        <v>0</v>
      </c>
      <c r="DU61" s="24"/>
      <c r="DV61" s="97">
        <f t="shared" si="187"/>
        <v>0</v>
      </c>
      <c r="DW61" s="24"/>
      <c r="DX61" s="24"/>
      <c r="DY61" s="24">
        <f t="shared" si="1356"/>
        <v>0</v>
      </c>
      <c r="DZ61" s="24"/>
      <c r="EA61" s="97">
        <f t="shared" si="1357"/>
        <v>0</v>
      </c>
      <c r="EB61" s="24"/>
      <c r="EC61" s="24"/>
      <c r="ED61" s="24">
        <f t="shared" si="1358"/>
        <v>0</v>
      </c>
      <c r="EE61" s="24"/>
      <c r="EF61" s="97">
        <f t="shared" si="1359"/>
        <v>0</v>
      </c>
      <c r="EG61" s="24"/>
      <c r="EH61" s="24"/>
      <c r="EI61" s="24">
        <f t="shared" si="1360"/>
        <v>0</v>
      </c>
      <c r="EJ61" s="24"/>
      <c r="EK61" s="97">
        <f t="shared" si="1361"/>
        <v>0</v>
      </c>
      <c r="EL61" s="24"/>
      <c r="EM61" s="24"/>
      <c r="EN61" s="24">
        <f t="shared" si="1362"/>
        <v>0</v>
      </c>
      <c r="EO61" s="24"/>
      <c r="EP61" s="97">
        <f t="shared" si="1363"/>
        <v>0</v>
      </c>
      <c r="EQ61" s="24"/>
      <c r="ER61" s="24"/>
      <c r="ES61" s="24">
        <f t="shared" si="1364"/>
        <v>0</v>
      </c>
      <c r="ET61" s="24"/>
      <c r="EU61" s="97">
        <f t="shared" si="1365"/>
        <v>0</v>
      </c>
      <c r="EV61" s="24">
        <f t="shared" si="1366"/>
        <v>0</v>
      </c>
      <c r="EW61" s="24">
        <f t="shared" si="1367"/>
        <v>0</v>
      </c>
      <c r="EX61" s="24">
        <f t="shared" si="1368"/>
        <v>0</v>
      </c>
      <c r="EY61" s="24">
        <f t="shared" si="1369"/>
        <v>0</v>
      </c>
      <c r="EZ61" s="97">
        <f t="shared" si="1370"/>
        <v>0</v>
      </c>
      <c r="FA61" s="24"/>
      <c r="FB61" s="24"/>
      <c r="FC61" s="24">
        <f t="shared" si="1371"/>
        <v>0</v>
      </c>
      <c r="FD61" s="24"/>
      <c r="FE61" s="97">
        <f t="shared" si="1372"/>
        <v>0</v>
      </c>
      <c r="FF61" s="24"/>
      <c r="FG61" s="24"/>
      <c r="FH61" s="24">
        <f t="shared" si="1373"/>
        <v>0</v>
      </c>
      <c r="FI61" s="24"/>
      <c r="FJ61" s="97">
        <f t="shared" si="1374"/>
        <v>0</v>
      </c>
      <c r="FK61" s="24"/>
      <c r="FL61" s="24"/>
      <c r="FM61" s="24">
        <f t="shared" si="1375"/>
        <v>0</v>
      </c>
      <c r="FN61" s="24"/>
      <c r="FO61" s="97">
        <f t="shared" si="1376"/>
        <v>0</v>
      </c>
      <c r="FP61" s="24"/>
      <c r="FQ61" s="24"/>
      <c r="FR61" s="24">
        <f t="shared" si="1377"/>
        <v>0</v>
      </c>
      <c r="FS61" s="24"/>
      <c r="FT61" s="97">
        <f t="shared" si="1378"/>
        <v>0</v>
      </c>
      <c r="FU61" s="24">
        <f t="shared" si="1379"/>
        <v>0</v>
      </c>
      <c r="FV61" s="24">
        <f t="shared" si="1380"/>
        <v>0</v>
      </c>
      <c r="FW61" s="24">
        <f t="shared" si="1381"/>
        <v>0</v>
      </c>
      <c r="FX61" s="24">
        <f t="shared" si="1382"/>
        <v>0</v>
      </c>
      <c r="FY61" s="97">
        <f t="shared" si="1383"/>
        <v>0</v>
      </c>
      <c r="FZ61" s="24"/>
      <c r="GA61" s="24"/>
      <c r="GB61" s="24">
        <f t="shared" si="1384"/>
        <v>0</v>
      </c>
      <c r="GC61" s="24"/>
      <c r="GD61" s="97">
        <f t="shared" si="1385"/>
        <v>0</v>
      </c>
      <c r="GE61" s="24"/>
      <c r="GF61" s="24"/>
      <c r="GG61" s="24">
        <f t="shared" si="1386"/>
        <v>0</v>
      </c>
      <c r="GH61" s="24"/>
      <c r="GI61" s="97">
        <f t="shared" si="1387"/>
        <v>0</v>
      </c>
      <c r="GJ61" s="24"/>
      <c r="GK61" s="24"/>
      <c r="GL61" s="24">
        <f t="shared" si="1388"/>
        <v>0</v>
      </c>
      <c r="GM61" s="24"/>
      <c r="GN61" s="97">
        <f t="shared" si="1389"/>
        <v>0</v>
      </c>
      <c r="GO61" s="24"/>
      <c r="GP61" s="24"/>
      <c r="GQ61" s="24">
        <f t="shared" si="1390"/>
        <v>0</v>
      </c>
      <c r="GR61" s="24"/>
      <c r="GS61" s="97">
        <f t="shared" si="1391"/>
        <v>0</v>
      </c>
      <c r="GT61" s="24"/>
      <c r="GU61" s="24"/>
      <c r="GV61" s="24">
        <f t="shared" si="1392"/>
        <v>0</v>
      </c>
      <c r="GW61" s="24"/>
      <c r="GX61" s="97">
        <f t="shared" si="1393"/>
        <v>0</v>
      </c>
      <c r="GY61" s="24">
        <f t="shared" si="1394"/>
        <v>0</v>
      </c>
      <c r="GZ61" s="24">
        <f t="shared" si="1395"/>
        <v>0</v>
      </c>
      <c r="HA61" s="24">
        <f t="shared" si="1396"/>
        <v>0</v>
      </c>
      <c r="HB61" s="24">
        <f t="shared" si="1397"/>
        <v>0</v>
      </c>
      <c r="HC61" s="97">
        <f t="shared" si="1398"/>
        <v>0</v>
      </c>
      <c r="HD61" s="24"/>
      <c r="HE61" s="24"/>
      <c r="HF61" s="24">
        <f t="shared" si="1399"/>
        <v>0</v>
      </c>
      <c r="HG61" s="24"/>
      <c r="HH61" s="97">
        <f t="shared" si="1400"/>
        <v>0</v>
      </c>
      <c r="HI61" s="24"/>
      <c r="HJ61" s="24"/>
      <c r="HK61" s="24">
        <f t="shared" si="1401"/>
        <v>0</v>
      </c>
      <c r="HL61" s="24"/>
      <c r="HM61" s="97">
        <f t="shared" si="1402"/>
        <v>0</v>
      </c>
      <c r="HN61" s="24"/>
      <c r="HO61" s="24"/>
      <c r="HP61" s="24">
        <f t="shared" si="1403"/>
        <v>0</v>
      </c>
      <c r="HQ61" s="24"/>
      <c r="HR61" s="97">
        <f t="shared" si="1404"/>
        <v>0</v>
      </c>
      <c r="HS61" s="24">
        <f t="shared" si="1405"/>
        <v>0</v>
      </c>
      <c r="HT61" s="24">
        <f t="shared" si="1406"/>
        <v>0</v>
      </c>
      <c r="HU61" s="24">
        <f t="shared" si="1407"/>
        <v>0</v>
      </c>
      <c r="HV61" s="24">
        <f t="shared" si="1408"/>
        <v>0</v>
      </c>
      <c r="HW61" s="97">
        <f t="shared" si="1409"/>
        <v>0</v>
      </c>
      <c r="HX61" s="24"/>
      <c r="HY61" s="24"/>
      <c r="HZ61" s="24">
        <f t="shared" si="1410"/>
        <v>0</v>
      </c>
      <c r="IA61" s="24"/>
      <c r="IB61" s="97">
        <f t="shared" si="1411"/>
        <v>0</v>
      </c>
      <c r="IC61" s="24"/>
      <c r="ID61" s="24"/>
      <c r="IE61" s="24">
        <f t="shared" si="1412"/>
        <v>0</v>
      </c>
      <c r="IF61" s="24"/>
      <c r="IG61" s="97">
        <f t="shared" si="1413"/>
        <v>0</v>
      </c>
      <c r="IH61" s="24"/>
      <c r="II61" s="24"/>
      <c r="IJ61" s="24">
        <f t="shared" si="1414"/>
        <v>0</v>
      </c>
      <c r="IK61" s="24"/>
      <c r="IL61" s="97">
        <f t="shared" si="1415"/>
        <v>0</v>
      </c>
      <c r="IM61" s="24"/>
      <c r="IN61" s="24"/>
      <c r="IO61" s="24">
        <f t="shared" si="1416"/>
        <v>0</v>
      </c>
      <c r="IP61" s="24"/>
      <c r="IQ61" s="97">
        <f t="shared" si="1417"/>
        <v>0</v>
      </c>
      <c r="IR61" s="24"/>
      <c r="IS61" s="24"/>
      <c r="IT61" s="24">
        <f t="shared" si="1418"/>
        <v>0</v>
      </c>
      <c r="IU61" s="24"/>
      <c r="IV61" s="97">
        <f t="shared" si="1419"/>
        <v>0</v>
      </c>
      <c r="IW61" s="24">
        <f t="shared" si="1420"/>
        <v>0</v>
      </c>
      <c r="IX61" s="24">
        <f t="shared" si="1421"/>
        <v>0</v>
      </c>
      <c r="IY61" s="24">
        <f t="shared" si="1422"/>
        <v>0</v>
      </c>
      <c r="IZ61" s="24">
        <f t="shared" si="1423"/>
        <v>0</v>
      </c>
      <c r="JA61" s="97">
        <f t="shared" si="1424"/>
        <v>0</v>
      </c>
      <c r="JB61" s="24"/>
      <c r="JC61" s="24"/>
      <c r="JD61" s="24">
        <f t="shared" si="1425"/>
        <v>0</v>
      </c>
      <c r="JE61" s="24"/>
      <c r="JF61" s="97">
        <f t="shared" si="1426"/>
        <v>0</v>
      </c>
      <c r="JG61" s="24"/>
      <c r="JH61" s="24"/>
      <c r="JI61" s="24">
        <f t="shared" si="1427"/>
        <v>0</v>
      </c>
      <c r="JJ61" s="24"/>
      <c r="JK61" s="97">
        <f t="shared" si="1428"/>
        <v>0</v>
      </c>
      <c r="JL61" s="24"/>
      <c r="JM61" s="24"/>
      <c r="JN61" s="24">
        <f t="shared" si="1429"/>
        <v>0</v>
      </c>
      <c r="JO61" s="24"/>
      <c r="JP61" s="97">
        <f t="shared" si="1430"/>
        <v>0</v>
      </c>
      <c r="JQ61" s="24"/>
      <c r="JR61" s="24"/>
      <c r="JS61" s="24">
        <f t="shared" si="1431"/>
        <v>0</v>
      </c>
      <c r="JT61" s="24"/>
      <c r="JU61" s="97">
        <f t="shared" si="1432"/>
        <v>0</v>
      </c>
      <c r="JV61" s="24">
        <f t="shared" si="1606"/>
        <v>0</v>
      </c>
      <c r="JW61" s="24">
        <f t="shared" si="1607"/>
        <v>0</v>
      </c>
      <c r="JX61" s="24">
        <f t="shared" si="1608"/>
        <v>0</v>
      </c>
      <c r="JY61" s="24">
        <f t="shared" si="1609"/>
        <v>0</v>
      </c>
      <c r="JZ61" s="97">
        <f t="shared" si="1610"/>
        <v>0</v>
      </c>
      <c r="KA61" s="24"/>
      <c r="KB61" s="24"/>
      <c r="KC61" s="24">
        <f t="shared" si="1433"/>
        <v>0</v>
      </c>
      <c r="KD61" s="24"/>
      <c r="KE61" s="97">
        <f t="shared" si="1434"/>
        <v>0</v>
      </c>
      <c r="KF61" s="24">
        <f t="shared" si="1435"/>
        <v>0</v>
      </c>
      <c r="KG61" s="24">
        <f t="shared" si="1436"/>
        <v>0</v>
      </c>
      <c r="KH61" s="24">
        <f t="shared" si="1437"/>
        <v>0</v>
      </c>
      <c r="KI61" s="24">
        <f t="shared" si="1438"/>
        <v>0</v>
      </c>
      <c r="KJ61" s="97">
        <f t="shared" si="1439"/>
        <v>0</v>
      </c>
      <c r="KK61" s="24"/>
      <c r="KL61" s="24"/>
      <c r="KM61" s="24">
        <f t="shared" si="1440"/>
        <v>0</v>
      </c>
      <c r="KN61" s="24"/>
      <c r="KO61" s="97">
        <f t="shared" si="1441"/>
        <v>0</v>
      </c>
      <c r="KP61" s="24">
        <f t="shared" si="1442"/>
        <v>0</v>
      </c>
      <c r="KQ61" s="24">
        <f t="shared" si="1443"/>
        <v>0</v>
      </c>
      <c r="KR61" s="24">
        <f t="shared" si="1444"/>
        <v>0</v>
      </c>
      <c r="KS61" s="24">
        <f t="shared" si="1445"/>
        <v>0</v>
      </c>
      <c r="KT61" s="97">
        <f t="shared" si="1446"/>
        <v>0</v>
      </c>
      <c r="KU61" s="24">
        <f t="shared" si="1447"/>
        <v>0</v>
      </c>
      <c r="KV61" s="24">
        <f t="shared" si="1448"/>
        <v>0</v>
      </c>
      <c r="KW61" s="24">
        <f t="shared" si="1449"/>
        <v>0</v>
      </c>
      <c r="KX61" s="24">
        <f t="shared" si="1450"/>
        <v>0</v>
      </c>
      <c r="KY61" s="97">
        <f t="shared" si="1451"/>
        <v>0</v>
      </c>
      <c r="KZ61" s="24"/>
      <c r="LA61" s="24"/>
      <c r="LB61" s="24">
        <f t="shared" si="1452"/>
        <v>0</v>
      </c>
      <c r="LC61" s="24"/>
      <c r="LD61" s="97">
        <f t="shared" si="1453"/>
        <v>0</v>
      </c>
      <c r="LE61" s="24"/>
      <c r="LF61" s="24"/>
      <c r="LG61" s="24">
        <f t="shared" si="1454"/>
        <v>0</v>
      </c>
      <c r="LH61" s="24"/>
      <c r="LI61" s="97">
        <f t="shared" si="1455"/>
        <v>0</v>
      </c>
      <c r="LJ61" s="24"/>
      <c r="LK61" s="24"/>
      <c r="LL61" s="24">
        <f t="shared" si="1456"/>
        <v>0</v>
      </c>
      <c r="LM61" s="24"/>
      <c r="LN61" s="97">
        <f t="shared" si="1457"/>
        <v>0</v>
      </c>
      <c r="LO61" s="24"/>
      <c r="LP61" s="24"/>
      <c r="LQ61" s="24">
        <f t="shared" si="1458"/>
        <v>0</v>
      </c>
      <c r="LR61" s="24"/>
      <c r="LS61" s="97">
        <f t="shared" si="1459"/>
        <v>0</v>
      </c>
      <c r="LT61" s="24"/>
      <c r="LU61" s="24"/>
      <c r="LV61" s="24">
        <f t="shared" si="1460"/>
        <v>0</v>
      </c>
      <c r="LW61" s="24"/>
      <c r="LX61" s="97">
        <f t="shared" si="1461"/>
        <v>0</v>
      </c>
      <c r="LY61" s="24">
        <f t="shared" si="1462"/>
        <v>0</v>
      </c>
      <c r="LZ61" s="24">
        <f t="shared" si="1463"/>
        <v>0</v>
      </c>
      <c r="MA61" s="24">
        <f t="shared" si="1464"/>
        <v>0</v>
      </c>
      <c r="MB61" s="24">
        <f t="shared" si="1465"/>
        <v>0</v>
      </c>
      <c r="MC61" s="97">
        <f t="shared" si="1466"/>
        <v>0</v>
      </c>
      <c r="MD61" s="24"/>
      <c r="ME61" s="24"/>
      <c r="MF61" s="24">
        <f t="shared" si="1467"/>
        <v>0</v>
      </c>
      <c r="MG61" s="24"/>
      <c r="MH61" s="97">
        <f t="shared" si="1468"/>
        <v>0</v>
      </c>
      <c r="MI61" s="24">
        <f t="shared" si="1469"/>
        <v>0</v>
      </c>
      <c r="MJ61" s="24">
        <f t="shared" si="1470"/>
        <v>0</v>
      </c>
      <c r="MK61" s="24">
        <f t="shared" si="1471"/>
        <v>0</v>
      </c>
      <c r="ML61" s="24">
        <f t="shared" si="1472"/>
        <v>0</v>
      </c>
      <c r="MM61" s="97">
        <f t="shared" si="1473"/>
        <v>0</v>
      </c>
      <c r="MN61" s="24"/>
      <c r="MO61" s="24"/>
      <c r="MP61" s="24">
        <f t="shared" si="1474"/>
        <v>0</v>
      </c>
      <c r="MQ61" s="24"/>
      <c r="MR61" s="97">
        <f t="shared" si="1475"/>
        <v>0</v>
      </c>
      <c r="MS61" s="24"/>
      <c r="MT61" s="24"/>
      <c r="MU61" s="24">
        <f t="shared" si="1476"/>
        <v>0</v>
      </c>
      <c r="MV61" s="24"/>
      <c r="MW61" s="97">
        <f t="shared" si="1477"/>
        <v>0</v>
      </c>
      <c r="MX61" s="24">
        <f t="shared" si="1478"/>
        <v>0</v>
      </c>
      <c r="MY61" s="24">
        <f t="shared" si="1479"/>
        <v>0</v>
      </c>
      <c r="MZ61" s="24">
        <f t="shared" si="1480"/>
        <v>0</v>
      </c>
      <c r="NA61" s="24">
        <f t="shared" si="1481"/>
        <v>0</v>
      </c>
      <c r="NB61" s="97">
        <f t="shared" si="1482"/>
        <v>0</v>
      </c>
      <c r="NC61" s="24"/>
      <c r="ND61" s="24"/>
      <c r="NE61" s="24">
        <f t="shared" si="1483"/>
        <v>0</v>
      </c>
      <c r="NF61" s="24"/>
      <c r="NG61" s="97">
        <f t="shared" si="1484"/>
        <v>0</v>
      </c>
      <c r="NH61" s="24"/>
      <c r="NI61" s="24"/>
      <c r="NJ61" s="24">
        <f t="shared" si="1485"/>
        <v>0</v>
      </c>
      <c r="NK61" s="24"/>
      <c r="NL61" s="97">
        <f t="shared" si="1486"/>
        <v>0</v>
      </c>
      <c r="NM61" s="24">
        <f t="shared" si="1487"/>
        <v>0</v>
      </c>
      <c r="NN61" s="24">
        <f t="shared" si="1488"/>
        <v>0</v>
      </c>
      <c r="NO61" s="24">
        <f t="shared" si="1489"/>
        <v>0</v>
      </c>
      <c r="NP61" s="24">
        <f t="shared" si="1490"/>
        <v>0</v>
      </c>
      <c r="NQ61" s="97">
        <f t="shared" si="1491"/>
        <v>0</v>
      </c>
      <c r="NR61" s="24"/>
      <c r="NS61" s="24"/>
      <c r="NT61" s="24">
        <f t="shared" si="1492"/>
        <v>0</v>
      </c>
      <c r="NU61" s="24"/>
      <c r="NV61" s="97">
        <f t="shared" si="1493"/>
        <v>0</v>
      </c>
      <c r="NW61" s="24"/>
      <c r="NX61" s="24"/>
      <c r="NY61" s="24">
        <f t="shared" si="1494"/>
        <v>0</v>
      </c>
      <c r="NZ61" s="24"/>
      <c r="OA61" s="97">
        <f t="shared" si="1495"/>
        <v>0</v>
      </c>
      <c r="OB61" s="24">
        <f t="shared" si="1496"/>
        <v>0</v>
      </c>
      <c r="OC61" s="24">
        <f t="shared" si="1497"/>
        <v>0</v>
      </c>
      <c r="OD61" s="24">
        <f t="shared" si="1498"/>
        <v>0</v>
      </c>
      <c r="OE61" s="24">
        <f t="shared" si="1499"/>
        <v>0</v>
      </c>
      <c r="OF61" s="97">
        <f t="shared" si="1500"/>
        <v>0</v>
      </c>
      <c r="OG61" s="24"/>
      <c r="OH61" s="24"/>
      <c r="OI61" s="24">
        <f t="shared" si="1501"/>
        <v>0</v>
      </c>
      <c r="OJ61" s="24"/>
      <c r="OK61" s="97">
        <f t="shared" si="1502"/>
        <v>0</v>
      </c>
      <c r="OL61" s="24">
        <f t="shared" si="1503"/>
        <v>0</v>
      </c>
      <c r="OM61" s="24">
        <f t="shared" si="1504"/>
        <v>0</v>
      </c>
      <c r="ON61" s="24">
        <f t="shared" si="1505"/>
        <v>0</v>
      </c>
      <c r="OO61" s="24">
        <f t="shared" si="1506"/>
        <v>0</v>
      </c>
      <c r="OP61" s="97">
        <f t="shared" si="1507"/>
        <v>0</v>
      </c>
      <c r="OQ61" s="24">
        <f t="shared" si="1508"/>
        <v>0</v>
      </c>
      <c r="OR61" s="24">
        <f t="shared" si="1509"/>
        <v>0</v>
      </c>
      <c r="OS61" s="24">
        <f t="shared" si="1510"/>
        <v>0</v>
      </c>
      <c r="OT61" s="24">
        <f t="shared" si="1511"/>
        <v>0</v>
      </c>
      <c r="OU61" s="97">
        <f t="shared" si="1512"/>
        <v>0</v>
      </c>
      <c r="OV61" s="24"/>
      <c r="OW61" s="24"/>
      <c r="OX61" s="24">
        <f t="shared" si="1513"/>
        <v>0</v>
      </c>
      <c r="OY61" s="24"/>
      <c r="OZ61" s="97">
        <f t="shared" si="1514"/>
        <v>0</v>
      </c>
      <c r="PA61" s="24"/>
      <c r="PB61" s="24"/>
      <c r="PC61" s="24">
        <f t="shared" si="1515"/>
        <v>0</v>
      </c>
      <c r="PD61" s="24"/>
      <c r="PE61" s="97">
        <f t="shared" si="1516"/>
        <v>0</v>
      </c>
      <c r="PF61" s="24"/>
      <c r="PG61" s="24"/>
      <c r="PH61" s="24">
        <f t="shared" si="1517"/>
        <v>0</v>
      </c>
      <c r="PI61" s="24"/>
      <c r="PJ61" s="97">
        <f t="shared" si="1518"/>
        <v>0</v>
      </c>
      <c r="PK61" s="24">
        <f t="shared" si="1519"/>
        <v>0</v>
      </c>
      <c r="PL61" s="24">
        <f t="shared" si="1520"/>
        <v>0</v>
      </c>
      <c r="PM61" s="24">
        <f t="shared" si="1521"/>
        <v>0</v>
      </c>
      <c r="PN61" s="24">
        <f t="shared" si="1522"/>
        <v>0</v>
      </c>
      <c r="PO61" s="97">
        <f t="shared" si="1523"/>
        <v>0</v>
      </c>
      <c r="PP61" s="24"/>
      <c r="PQ61" s="24"/>
      <c r="PR61" s="24">
        <f t="shared" si="1524"/>
        <v>0</v>
      </c>
      <c r="PS61" s="24"/>
      <c r="PT61" s="97">
        <f t="shared" si="1525"/>
        <v>0</v>
      </c>
      <c r="PU61" s="24"/>
      <c r="PV61" s="24"/>
      <c r="PW61" s="24">
        <f t="shared" si="1526"/>
        <v>0</v>
      </c>
      <c r="PX61" s="24"/>
      <c r="PY61" s="97">
        <f t="shared" si="1527"/>
        <v>0</v>
      </c>
      <c r="PZ61" s="24"/>
      <c r="QA61" s="24"/>
      <c r="QB61" s="24">
        <f t="shared" si="1528"/>
        <v>0</v>
      </c>
      <c r="QC61" s="24"/>
      <c r="QD61" s="97">
        <f t="shared" si="1529"/>
        <v>0</v>
      </c>
      <c r="QE61" s="24"/>
      <c r="QF61" s="24"/>
      <c r="QG61" s="24">
        <f t="shared" si="1530"/>
        <v>0</v>
      </c>
      <c r="QH61" s="24"/>
      <c r="QI61" s="97">
        <f t="shared" si="1531"/>
        <v>0</v>
      </c>
      <c r="QJ61" s="24">
        <f t="shared" si="1532"/>
        <v>0</v>
      </c>
      <c r="QK61" s="24">
        <f t="shared" si="1533"/>
        <v>0</v>
      </c>
      <c r="QL61" s="24">
        <f t="shared" si="1534"/>
        <v>0</v>
      </c>
      <c r="QM61" s="24">
        <f t="shared" si="1535"/>
        <v>0</v>
      </c>
      <c r="QN61" s="97">
        <f t="shared" si="1536"/>
        <v>0</v>
      </c>
      <c r="QO61" s="24">
        <f t="shared" si="1537"/>
        <v>0</v>
      </c>
      <c r="QP61" s="24">
        <f t="shared" si="1538"/>
        <v>0</v>
      </c>
      <c r="QQ61" s="24">
        <f t="shared" si="1539"/>
        <v>0</v>
      </c>
      <c r="QR61" s="24">
        <f t="shared" si="1540"/>
        <v>0</v>
      </c>
      <c r="QS61" s="97">
        <f t="shared" si="1541"/>
        <v>0</v>
      </c>
      <c r="QT61" s="24"/>
      <c r="QU61" s="24"/>
      <c r="QV61" s="24">
        <f t="shared" si="1542"/>
        <v>0</v>
      </c>
      <c r="QW61" s="24"/>
      <c r="QX61" s="97">
        <f t="shared" si="1543"/>
        <v>0</v>
      </c>
      <c r="QY61" s="24"/>
      <c r="QZ61" s="24"/>
      <c r="RA61" s="24">
        <f t="shared" si="1544"/>
        <v>0</v>
      </c>
      <c r="RB61" s="24"/>
      <c r="RC61" s="97">
        <f t="shared" si="1545"/>
        <v>0</v>
      </c>
      <c r="RD61" s="24"/>
      <c r="RE61" s="24"/>
      <c r="RF61" s="24">
        <f t="shared" si="1546"/>
        <v>0</v>
      </c>
      <c r="RG61" s="24"/>
      <c r="RH61" s="97">
        <f t="shared" si="1547"/>
        <v>0</v>
      </c>
      <c r="RI61" s="24"/>
      <c r="RJ61" s="24"/>
      <c r="RK61" s="24">
        <f t="shared" si="1548"/>
        <v>0</v>
      </c>
      <c r="RL61" s="24"/>
      <c r="RM61" s="97">
        <f t="shared" si="1549"/>
        <v>0</v>
      </c>
      <c r="RN61" s="24"/>
      <c r="RO61" s="24"/>
      <c r="RP61" s="24">
        <f t="shared" si="1550"/>
        <v>0</v>
      </c>
      <c r="RQ61" s="24"/>
      <c r="RR61" s="97">
        <f t="shared" si="1551"/>
        <v>0</v>
      </c>
      <c r="RS61" s="24"/>
      <c r="RT61" s="24"/>
      <c r="RU61" s="24">
        <f t="shared" si="1552"/>
        <v>0</v>
      </c>
      <c r="RV61" s="24"/>
      <c r="RW61" s="97">
        <f t="shared" si="1553"/>
        <v>0</v>
      </c>
      <c r="RX61" s="24">
        <f t="shared" si="1554"/>
        <v>0</v>
      </c>
      <c r="RY61" s="24">
        <f t="shared" si="1555"/>
        <v>0</v>
      </c>
      <c r="RZ61" s="24">
        <f t="shared" si="1556"/>
        <v>0</v>
      </c>
      <c r="SA61" s="24">
        <f t="shared" si="1557"/>
        <v>0</v>
      </c>
      <c r="SB61" s="97">
        <f t="shared" si="1558"/>
        <v>0</v>
      </c>
      <c r="SC61" s="24"/>
      <c r="SD61" s="24"/>
      <c r="SE61" s="24">
        <f t="shared" si="1559"/>
        <v>0</v>
      </c>
      <c r="SF61" s="24"/>
      <c r="SG61" s="97">
        <f t="shared" si="1560"/>
        <v>0</v>
      </c>
      <c r="SH61" s="24"/>
      <c r="SI61" s="24"/>
      <c r="SJ61" s="24">
        <f t="shared" si="1561"/>
        <v>0</v>
      </c>
      <c r="SK61" s="24"/>
      <c r="SL61" s="97">
        <f t="shared" si="1562"/>
        <v>0</v>
      </c>
      <c r="SM61" s="24">
        <f t="shared" si="1563"/>
        <v>0</v>
      </c>
      <c r="SN61" s="24">
        <f t="shared" si="1564"/>
        <v>0</v>
      </c>
      <c r="SO61" s="24">
        <f t="shared" si="1565"/>
        <v>0</v>
      </c>
      <c r="SP61" s="24">
        <f t="shared" si="1566"/>
        <v>0</v>
      </c>
      <c r="SQ61" s="97">
        <f t="shared" si="1567"/>
        <v>0</v>
      </c>
      <c r="SR61" s="24">
        <f t="shared" si="1568"/>
        <v>0</v>
      </c>
      <c r="SS61" s="24">
        <f t="shared" si="1569"/>
        <v>0</v>
      </c>
      <c r="ST61" s="24">
        <f t="shared" si="1570"/>
        <v>0</v>
      </c>
      <c r="SU61" s="24">
        <f t="shared" si="1571"/>
        <v>0</v>
      </c>
      <c r="SV61" s="97">
        <f t="shared" si="1572"/>
        <v>0</v>
      </c>
      <c r="SW61" s="24"/>
      <c r="SX61" s="24"/>
      <c r="SY61" s="24">
        <f t="shared" si="1573"/>
        <v>0</v>
      </c>
      <c r="SZ61" s="24"/>
      <c r="TA61" s="97">
        <f t="shared" si="1574"/>
        <v>0</v>
      </c>
      <c r="TB61" s="24"/>
      <c r="TC61" s="24"/>
      <c r="TD61" s="24">
        <f t="shared" si="1575"/>
        <v>0</v>
      </c>
      <c r="TE61" s="24"/>
      <c r="TF61" s="97">
        <f t="shared" si="1576"/>
        <v>0</v>
      </c>
      <c r="TG61" s="24"/>
      <c r="TH61" s="24"/>
      <c r="TI61" s="24">
        <f t="shared" si="1577"/>
        <v>0</v>
      </c>
      <c r="TJ61" s="24"/>
      <c r="TK61" s="97">
        <f t="shared" si="1578"/>
        <v>0</v>
      </c>
      <c r="TL61" s="24"/>
      <c r="TM61" s="24"/>
      <c r="TN61" s="24">
        <f t="shared" si="1579"/>
        <v>0</v>
      </c>
      <c r="TO61" s="24"/>
      <c r="TP61" s="97">
        <f t="shared" si="1580"/>
        <v>0</v>
      </c>
      <c r="TQ61" s="24"/>
      <c r="TR61" s="24"/>
      <c r="TS61" s="24">
        <f t="shared" si="1581"/>
        <v>0</v>
      </c>
      <c r="TT61" s="24"/>
      <c r="TU61" s="97">
        <f t="shared" si="1582"/>
        <v>0</v>
      </c>
      <c r="TV61" s="24">
        <f t="shared" si="1583"/>
        <v>0</v>
      </c>
      <c r="TW61" s="24">
        <f t="shared" si="1584"/>
        <v>0</v>
      </c>
      <c r="TX61" s="24">
        <f t="shared" si="1585"/>
        <v>0</v>
      </c>
      <c r="TY61" s="24">
        <f t="shared" si="1586"/>
        <v>0</v>
      </c>
      <c r="TZ61" s="97">
        <f t="shared" si="1587"/>
        <v>0</v>
      </c>
      <c r="UA61" s="24"/>
      <c r="UB61" s="24"/>
      <c r="UC61" s="24">
        <f t="shared" si="1588"/>
        <v>0</v>
      </c>
      <c r="UD61" s="24"/>
      <c r="UE61" s="97">
        <f t="shared" si="1589"/>
        <v>0</v>
      </c>
      <c r="UF61" s="24">
        <f t="shared" si="312"/>
        <v>0</v>
      </c>
      <c r="UG61" s="24">
        <f t="shared" si="313"/>
        <v>0</v>
      </c>
      <c r="UH61" s="24">
        <f t="shared" si="314"/>
        <v>0</v>
      </c>
      <c r="UI61" s="24">
        <f t="shared" si="315"/>
        <v>0</v>
      </c>
      <c r="UJ61" s="97">
        <f t="shared" si="316"/>
        <v>0</v>
      </c>
      <c r="UK61" s="24">
        <f t="shared" si="1590"/>
        <v>0</v>
      </c>
      <c r="UL61" s="24">
        <f t="shared" si="1591"/>
        <v>0</v>
      </c>
      <c r="UM61" s="24">
        <f t="shared" si="1592"/>
        <v>0</v>
      </c>
      <c r="UN61" s="24">
        <f t="shared" si="1593"/>
        <v>0</v>
      </c>
      <c r="UO61" s="97">
        <f t="shared" si="1594"/>
        <v>0</v>
      </c>
      <c r="UP61" s="24">
        <v>386</v>
      </c>
      <c r="UQ61" s="24">
        <f t="shared" si="1595"/>
        <v>0</v>
      </c>
      <c r="UR61" s="24">
        <f t="shared" si="1596"/>
        <v>0</v>
      </c>
      <c r="US61" s="24">
        <f t="shared" si="1597"/>
        <v>0</v>
      </c>
      <c r="UT61" s="24">
        <f t="shared" si="1598"/>
        <v>0</v>
      </c>
      <c r="UU61" s="97">
        <f t="shared" si="1599"/>
        <v>0</v>
      </c>
      <c r="UV61" s="24">
        <f t="shared" si="1600"/>
        <v>893</v>
      </c>
      <c r="UW61" s="24">
        <f t="shared" si="1601"/>
        <v>0</v>
      </c>
      <c r="UX61" s="24">
        <f t="shared" si="1602"/>
        <v>0</v>
      </c>
      <c r="UY61" s="24">
        <f t="shared" si="1603"/>
        <v>0</v>
      </c>
      <c r="UZ61" s="24">
        <f t="shared" si="1604"/>
        <v>0</v>
      </c>
      <c r="VA61" s="97">
        <f t="shared" si="1605"/>
        <v>0</v>
      </c>
    </row>
    <row r="62" spans="1:573" s="64" customFormat="1" ht="16.5" thickBot="1" x14ac:dyDescent="0.3">
      <c r="A62" s="27">
        <v>52</v>
      </c>
      <c r="B62" s="61" t="s">
        <v>277</v>
      </c>
      <c r="C62" s="62" t="s">
        <v>278</v>
      </c>
      <c r="D62" s="63"/>
      <c r="E62" s="63"/>
      <c r="F62" s="63"/>
      <c r="G62" s="63">
        <f t="shared" si="134"/>
        <v>0</v>
      </c>
      <c r="H62" s="63"/>
      <c r="I62" s="106">
        <f t="shared" si="135"/>
        <v>0</v>
      </c>
      <c r="J62" s="63"/>
      <c r="K62" s="63"/>
      <c r="L62" s="63"/>
      <c r="M62" s="63">
        <f t="shared" si="136"/>
        <v>0</v>
      </c>
      <c r="N62" s="63"/>
      <c r="O62" s="106">
        <f t="shared" si="137"/>
        <v>0</v>
      </c>
      <c r="P62" s="63"/>
      <c r="Q62" s="63"/>
      <c r="R62" s="63"/>
      <c r="S62" s="63">
        <f t="shared" si="138"/>
        <v>0</v>
      </c>
      <c r="T62" s="63"/>
      <c r="U62" s="106">
        <f t="shared" si="139"/>
        <v>0</v>
      </c>
      <c r="V62" s="63"/>
      <c r="W62" s="63"/>
      <c r="X62" s="63"/>
      <c r="Y62" s="63">
        <f t="shared" si="140"/>
        <v>0</v>
      </c>
      <c r="Z62" s="63"/>
      <c r="AA62" s="106">
        <f t="shared" si="141"/>
        <v>0</v>
      </c>
      <c r="AB62" s="63"/>
      <c r="AC62" s="63"/>
      <c r="AD62" s="63"/>
      <c r="AE62" s="63">
        <f t="shared" si="142"/>
        <v>0</v>
      </c>
      <c r="AF62" s="63"/>
      <c r="AG62" s="106">
        <f t="shared" si="143"/>
        <v>0</v>
      </c>
      <c r="AH62" s="63"/>
      <c r="AI62" s="63"/>
      <c r="AJ62" s="63"/>
      <c r="AK62" s="63">
        <f t="shared" si="144"/>
        <v>0</v>
      </c>
      <c r="AL62" s="63"/>
      <c r="AM62" s="106">
        <f t="shared" si="145"/>
        <v>0</v>
      </c>
      <c r="AN62" s="63"/>
      <c r="AO62" s="63"/>
      <c r="AP62" s="63"/>
      <c r="AQ62" s="63">
        <f t="shared" si="146"/>
        <v>0</v>
      </c>
      <c r="AR62" s="63"/>
      <c r="AS62" s="106">
        <f t="shared" si="147"/>
        <v>0</v>
      </c>
      <c r="AT62" s="63"/>
      <c r="AU62" s="63"/>
      <c r="AV62" s="63"/>
      <c r="AW62" s="63">
        <f t="shared" si="148"/>
        <v>0</v>
      </c>
      <c r="AX62" s="63"/>
      <c r="AY62" s="106">
        <f t="shared" si="149"/>
        <v>0</v>
      </c>
      <c r="AZ62" s="63">
        <f t="shared" si="150"/>
        <v>0</v>
      </c>
      <c r="BA62" s="63">
        <f t="shared" si="151"/>
        <v>0</v>
      </c>
      <c r="BB62" s="63">
        <f t="shared" si="152"/>
        <v>0</v>
      </c>
      <c r="BC62" s="63">
        <f t="shared" si="153"/>
        <v>0</v>
      </c>
      <c r="BD62" s="63">
        <f t="shared" si="154"/>
        <v>0</v>
      </c>
      <c r="BE62" s="106">
        <f t="shared" si="155"/>
        <v>0</v>
      </c>
      <c r="BF62" s="63"/>
      <c r="BG62" s="63"/>
      <c r="BH62" s="63"/>
      <c r="BI62" s="63">
        <f t="shared" si="156"/>
        <v>0</v>
      </c>
      <c r="BJ62" s="63"/>
      <c r="BK62" s="106">
        <f t="shared" si="157"/>
        <v>0</v>
      </c>
      <c r="BL62" s="63">
        <f t="shared" si="158"/>
        <v>0</v>
      </c>
      <c r="BM62" s="63">
        <f t="shared" si="159"/>
        <v>0</v>
      </c>
      <c r="BN62" s="63">
        <f t="shared" si="160"/>
        <v>0</v>
      </c>
      <c r="BO62" s="63">
        <f t="shared" si="161"/>
        <v>0</v>
      </c>
      <c r="BP62" s="63">
        <f t="shared" si="162"/>
        <v>0</v>
      </c>
      <c r="BQ62" s="106">
        <f t="shared" si="163"/>
        <v>0</v>
      </c>
      <c r="BR62" s="63"/>
      <c r="BS62" s="63"/>
      <c r="BT62" s="63"/>
      <c r="BU62" s="63">
        <f t="shared" si="164"/>
        <v>0</v>
      </c>
      <c r="BV62" s="63"/>
      <c r="BW62" s="106">
        <f t="shared" si="165"/>
        <v>0</v>
      </c>
      <c r="BX62" s="63"/>
      <c r="BY62" s="63"/>
      <c r="BZ62" s="63"/>
      <c r="CA62" s="63">
        <f t="shared" si="166"/>
        <v>0</v>
      </c>
      <c r="CB62" s="63"/>
      <c r="CC62" s="106">
        <f t="shared" si="167"/>
        <v>0</v>
      </c>
      <c r="CD62" s="63"/>
      <c r="CE62" s="63"/>
      <c r="CF62" s="63"/>
      <c r="CG62" s="63">
        <f t="shared" si="1348"/>
        <v>0</v>
      </c>
      <c r="CH62" s="63"/>
      <c r="CI62" s="106">
        <f t="shared" si="1349"/>
        <v>0</v>
      </c>
      <c r="CJ62" s="63"/>
      <c r="CK62" s="63"/>
      <c r="CL62" s="63"/>
      <c r="CM62" s="63">
        <f t="shared" si="1350"/>
        <v>0</v>
      </c>
      <c r="CN62" s="63"/>
      <c r="CO62" s="106">
        <f t="shared" si="1351"/>
        <v>0</v>
      </c>
      <c r="CP62" s="63"/>
      <c r="CQ62" s="63"/>
      <c r="CR62" s="63"/>
      <c r="CS62" s="63">
        <f t="shared" si="1352"/>
        <v>0</v>
      </c>
      <c r="CT62" s="63"/>
      <c r="CU62" s="106">
        <f t="shared" si="1353"/>
        <v>0</v>
      </c>
      <c r="CV62" s="63"/>
      <c r="CW62" s="63"/>
      <c r="CX62" s="63"/>
      <c r="CY62" s="63">
        <f t="shared" si="1354"/>
        <v>0</v>
      </c>
      <c r="CZ62" s="63"/>
      <c r="DA62" s="106">
        <f t="shared" si="1355"/>
        <v>0</v>
      </c>
      <c r="DB62" s="63">
        <f t="shared" si="176"/>
        <v>0</v>
      </c>
      <c r="DC62" s="63">
        <f t="shared" si="177"/>
        <v>0</v>
      </c>
      <c r="DD62" s="63">
        <f t="shared" si="178"/>
        <v>0</v>
      </c>
      <c r="DE62" s="63">
        <f t="shared" si="179"/>
        <v>0</v>
      </c>
      <c r="DF62" s="63">
        <f t="shared" si="180"/>
        <v>0</v>
      </c>
      <c r="DG62" s="106">
        <f t="shared" si="181"/>
        <v>0</v>
      </c>
      <c r="DH62" s="63"/>
      <c r="DI62" s="63"/>
      <c r="DJ62" s="63">
        <f t="shared" si="182"/>
        <v>0</v>
      </c>
      <c r="DK62" s="63"/>
      <c r="DL62" s="106">
        <f t="shared" si="183"/>
        <v>0</v>
      </c>
      <c r="DM62" s="63"/>
      <c r="DN62" s="63"/>
      <c r="DO62" s="63">
        <f t="shared" si="184"/>
        <v>0</v>
      </c>
      <c r="DP62" s="63"/>
      <c r="DQ62" s="106">
        <f t="shared" si="185"/>
        <v>0</v>
      </c>
      <c r="DR62" s="63"/>
      <c r="DS62" s="63"/>
      <c r="DT62" s="63">
        <f t="shared" si="186"/>
        <v>0</v>
      </c>
      <c r="DU62" s="63"/>
      <c r="DV62" s="106">
        <f t="shared" si="187"/>
        <v>0</v>
      </c>
      <c r="DW62" s="63"/>
      <c r="DX62" s="63"/>
      <c r="DY62" s="63">
        <f t="shared" si="1356"/>
        <v>0</v>
      </c>
      <c r="DZ62" s="63"/>
      <c r="EA62" s="106">
        <f t="shared" si="1357"/>
        <v>0</v>
      </c>
      <c r="EB62" s="63"/>
      <c r="EC62" s="63"/>
      <c r="ED62" s="63">
        <f t="shared" si="1358"/>
        <v>0</v>
      </c>
      <c r="EE62" s="63"/>
      <c r="EF62" s="106">
        <f t="shared" si="1359"/>
        <v>0</v>
      </c>
      <c r="EG62" s="63"/>
      <c r="EH62" s="63"/>
      <c r="EI62" s="63">
        <f t="shared" si="1360"/>
        <v>0</v>
      </c>
      <c r="EJ62" s="63"/>
      <c r="EK62" s="106">
        <f t="shared" si="1361"/>
        <v>0</v>
      </c>
      <c r="EL62" s="63"/>
      <c r="EM62" s="63"/>
      <c r="EN62" s="63">
        <f t="shared" si="1362"/>
        <v>0</v>
      </c>
      <c r="EO62" s="63"/>
      <c r="EP62" s="106">
        <f t="shared" si="1363"/>
        <v>0</v>
      </c>
      <c r="EQ62" s="63"/>
      <c r="ER62" s="63"/>
      <c r="ES62" s="63">
        <f t="shared" si="1364"/>
        <v>0</v>
      </c>
      <c r="ET62" s="63"/>
      <c r="EU62" s="106">
        <f t="shared" si="1365"/>
        <v>0</v>
      </c>
      <c r="EV62" s="63">
        <f t="shared" si="1366"/>
        <v>0</v>
      </c>
      <c r="EW62" s="63">
        <f t="shared" si="1367"/>
        <v>0</v>
      </c>
      <c r="EX62" s="63">
        <f t="shared" si="1368"/>
        <v>0</v>
      </c>
      <c r="EY62" s="63">
        <f t="shared" si="1369"/>
        <v>0</v>
      </c>
      <c r="EZ62" s="106">
        <f t="shared" si="1370"/>
        <v>0</v>
      </c>
      <c r="FA62" s="63"/>
      <c r="FB62" s="63"/>
      <c r="FC62" s="63">
        <f t="shared" si="1371"/>
        <v>0</v>
      </c>
      <c r="FD62" s="63"/>
      <c r="FE62" s="106">
        <f t="shared" si="1372"/>
        <v>0</v>
      </c>
      <c r="FF62" s="63"/>
      <c r="FG62" s="63"/>
      <c r="FH62" s="63">
        <f t="shared" si="1373"/>
        <v>0</v>
      </c>
      <c r="FI62" s="63"/>
      <c r="FJ62" s="106">
        <f t="shared" si="1374"/>
        <v>0</v>
      </c>
      <c r="FK62" s="63"/>
      <c r="FL62" s="63"/>
      <c r="FM62" s="63">
        <f t="shared" si="1375"/>
        <v>0</v>
      </c>
      <c r="FN62" s="63"/>
      <c r="FO62" s="106">
        <f t="shared" si="1376"/>
        <v>0</v>
      </c>
      <c r="FP62" s="63"/>
      <c r="FQ62" s="63"/>
      <c r="FR62" s="63">
        <f t="shared" si="1377"/>
        <v>0</v>
      </c>
      <c r="FS62" s="63"/>
      <c r="FT62" s="106">
        <f t="shared" si="1378"/>
        <v>0</v>
      </c>
      <c r="FU62" s="63">
        <f t="shared" si="1379"/>
        <v>0</v>
      </c>
      <c r="FV62" s="63">
        <f t="shared" si="1380"/>
        <v>0</v>
      </c>
      <c r="FW62" s="63">
        <f t="shared" si="1381"/>
        <v>0</v>
      </c>
      <c r="FX62" s="63">
        <f t="shared" si="1382"/>
        <v>0</v>
      </c>
      <c r="FY62" s="106">
        <f t="shared" si="1383"/>
        <v>0</v>
      </c>
      <c r="FZ62" s="63"/>
      <c r="GA62" s="63"/>
      <c r="GB62" s="63">
        <f t="shared" si="1384"/>
        <v>0</v>
      </c>
      <c r="GC62" s="63"/>
      <c r="GD62" s="106">
        <f t="shared" si="1385"/>
        <v>0</v>
      </c>
      <c r="GE62" s="63"/>
      <c r="GF62" s="63"/>
      <c r="GG62" s="63">
        <f t="shared" si="1386"/>
        <v>0</v>
      </c>
      <c r="GH62" s="63"/>
      <c r="GI62" s="106">
        <f t="shared" si="1387"/>
        <v>0</v>
      </c>
      <c r="GJ62" s="63"/>
      <c r="GK62" s="63"/>
      <c r="GL62" s="63">
        <f t="shared" si="1388"/>
        <v>0</v>
      </c>
      <c r="GM62" s="63"/>
      <c r="GN62" s="106">
        <f t="shared" si="1389"/>
        <v>0</v>
      </c>
      <c r="GO62" s="63"/>
      <c r="GP62" s="63"/>
      <c r="GQ62" s="63">
        <f t="shared" si="1390"/>
        <v>0</v>
      </c>
      <c r="GR62" s="63"/>
      <c r="GS62" s="106">
        <f t="shared" si="1391"/>
        <v>0</v>
      </c>
      <c r="GT62" s="63"/>
      <c r="GU62" s="63"/>
      <c r="GV62" s="63">
        <f t="shared" si="1392"/>
        <v>0</v>
      </c>
      <c r="GW62" s="63"/>
      <c r="GX62" s="106">
        <f t="shared" si="1393"/>
        <v>0</v>
      </c>
      <c r="GY62" s="63">
        <f t="shared" si="1394"/>
        <v>0</v>
      </c>
      <c r="GZ62" s="63">
        <f t="shared" si="1395"/>
        <v>0</v>
      </c>
      <c r="HA62" s="63">
        <f t="shared" si="1396"/>
        <v>0</v>
      </c>
      <c r="HB62" s="63">
        <f t="shared" si="1397"/>
        <v>0</v>
      </c>
      <c r="HC62" s="106">
        <f t="shared" si="1398"/>
        <v>0</v>
      </c>
      <c r="HD62" s="63"/>
      <c r="HE62" s="63"/>
      <c r="HF62" s="63">
        <f t="shared" si="1399"/>
        <v>0</v>
      </c>
      <c r="HG62" s="63"/>
      <c r="HH62" s="106">
        <f t="shared" si="1400"/>
        <v>0</v>
      </c>
      <c r="HI62" s="63"/>
      <c r="HJ62" s="63"/>
      <c r="HK62" s="63">
        <f t="shared" si="1401"/>
        <v>0</v>
      </c>
      <c r="HL62" s="63"/>
      <c r="HM62" s="106">
        <f t="shared" si="1402"/>
        <v>0</v>
      </c>
      <c r="HN62" s="63"/>
      <c r="HO62" s="63"/>
      <c r="HP62" s="63">
        <f t="shared" si="1403"/>
        <v>0</v>
      </c>
      <c r="HQ62" s="63"/>
      <c r="HR62" s="106">
        <f t="shared" si="1404"/>
        <v>0</v>
      </c>
      <c r="HS62" s="63">
        <f t="shared" si="1405"/>
        <v>0</v>
      </c>
      <c r="HT62" s="63">
        <f t="shared" si="1406"/>
        <v>0</v>
      </c>
      <c r="HU62" s="63">
        <f t="shared" si="1407"/>
        <v>0</v>
      </c>
      <c r="HV62" s="63">
        <f t="shared" si="1408"/>
        <v>0</v>
      </c>
      <c r="HW62" s="106">
        <f t="shared" si="1409"/>
        <v>0</v>
      </c>
      <c r="HX62" s="63"/>
      <c r="HY62" s="63"/>
      <c r="HZ62" s="63">
        <f t="shared" si="1410"/>
        <v>0</v>
      </c>
      <c r="IA62" s="63"/>
      <c r="IB62" s="106">
        <f t="shared" si="1411"/>
        <v>0</v>
      </c>
      <c r="IC62" s="63"/>
      <c r="ID62" s="63"/>
      <c r="IE62" s="63">
        <f t="shared" si="1412"/>
        <v>0</v>
      </c>
      <c r="IF62" s="63"/>
      <c r="IG62" s="106">
        <f t="shared" si="1413"/>
        <v>0</v>
      </c>
      <c r="IH62" s="63"/>
      <c r="II62" s="63"/>
      <c r="IJ62" s="63">
        <f t="shared" si="1414"/>
        <v>0</v>
      </c>
      <c r="IK62" s="63"/>
      <c r="IL62" s="106">
        <f t="shared" si="1415"/>
        <v>0</v>
      </c>
      <c r="IM62" s="63"/>
      <c r="IN62" s="63"/>
      <c r="IO62" s="63">
        <f t="shared" si="1416"/>
        <v>0</v>
      </c>
      <c r="IP62" s="63"/>
      <c r="IQ62" s="106">
        <f t="shared" si="1417"/>
        <v>0</v>
      </c>
      <c r="IR62" s="63"/>
      <c r="IS62" s="63"/>
      <c r="IT62" s="63">
        <f t="shared" si="1418"/>
        <v>0</v>
      </c>
      <c r="IU62" s="63"/>
      <c r="IV62" s="106">
        <f t="shared" si="1419"/>
        <v>0</v>
      </c>
      <c r="IW62" s="63">
        <f t="shared" si="1420"/>
        <v>0</v>
      </c>
      <c r="IX62" s="63">
        <f t="shared" si="1421"/>
        <v>0</v>
      </c>
      <c r="IY62" s="63">
        <f t="shared" si="1422"/>
        <v>0</v>
      </c>
      <c r="IZ62" s="63">
        <f t="shared" si="1423"/>
        <v>0</v>
      </c>
      <c r="JA62" s="106">
        <f t="shared" si="1424"/>
        <v>0</v>
      </c>
      <c r="JB62" s="63"/>
      <c r="JC62" s="63"/>
      <c r="JD62" s="63">
        <f t="shared" si="1425"/>
        <v>0</v>
      </c>
      <c r="JE62" s="63"/>
      <c r="JF62" s="106">
        <f t="shared" si="1426"/>
        <v>0</v>
      </c>
      <c r="JG62" s="63"/>
      <c r="JH62" s="63"/>
      <c r="JI62" s="63">
        <f t="shared" si="1427"/>
        <v>0</v>
      </c>
      <c r="JJ62" s="63"/>
      <c r="JK62" s="106">
        <f t="shared" si="1428"/>
        <v>0</v>
      </c>
      <c r="JL62" s="63"/>
      <c r="JM62" s="63"/>
      <c r="JN62" s="63">
        <f t="shared" si="1429"/>
        <v>0</v>
      </c>
      <c r="JO62" s="63"/>
      <c r="JP62" s="106">
        <f t="shared" si="1430"/>
        <v>0</v>
      </c>
      <c r="JQ62" s="63"/>
      <c r="JR62" s="63"/>
      <c r="JS62" s="63">
        <f t="shared" si="1431"/>
        <v>0</v>
      </c>
      <c r="JT62" s="63"/>
      <c r="JU62" s="106">
        <f t="shared" si="1432"/>
        <v>0</v>
      </c>
      <c r="JV62" s="63">
        <f t="shared" si="1606"/>
        <v>0</v>
      </c>
      <c r="JW62" s="63">
        <f t="shared" si="1607"/>
        <v>0</v>
      </c>
      <c r="JX62" s="63">
        <f t="shared" si="1608"/>
        <v>0</v>
      </c>
      <c r="JY62" s="63">
        <f t="shared" si="1609"/>
        <v>0</v>
      </c>
      <c r="JZ62" s="106">
        <f t="shared" si="1610"/>
        <v>0</v>
      </c>
      <c r="KA62" s="63"/>
      <c r="KB62" s="63"/>
      <c r="KC62" s="63">
        <f t="shared" si="1433"/>
        <v>0</v>
      </c>
      <c r="KD62" s="63"/>
      <c r="KE62" s="106">
        <f t="shared" si="1434"/>
        <v>0</v>
      </c>
      <c r="KF62" s="63">
        <f t="shared" si="1435"/>
        <v>0</v>
      </c>
      <c r="KG62" s="63">
        <f t="shared" si="1436"/>
        <v>0</v>
      </c>
      <c r="KH62" s="63">
        <f t="shared" si="1437"/>
        <v>0</v>
      </c>
      <c r="KI62" s="63">
        <f t="shared" si="1438"/>
        <v>0</v>
      </c>
      <c r="KJ62" s="106">
        <f t="shared" si="1439"/>
        <v>0</v>
      </c>
      <c r="KK62" s="63"/>
      <c r="KL62" s="63"/>
      <c r="KM62" s="63">
        <f t="shared" si="1440"/>
        <v>0</v>
      </c>
      <c r="KN62" s="63"/>
      <c r="KO62" s="106">
        <f t="shared" si="1441"/>
        <v>0</v>
      </c>
      <c r="KP62" s="63">
        <f t="shared" si="1442"/>
        <v>0</v>
      </c>
      <c r="KQ62" s="63">
        <f t="shared" si="1443"/>
        <v>0</v>
      </c>
      <c r="KR62" s="63">
        <f t="shared" si="1444"/>
        <v>0</v>
      </c>
      <c r="KS62" s="63">
        <f t="shared" si="1445"/>
        <v>0</v>
      </c>
      <c r="KT62" s="106">
        <f t="shared" si="1446"/>
        <v>0</v>
      </c>
      <c r="KU62" s="63">
        <f t="shared" si="1447"/>
        <v>0</v>
      </c>
      <c r="KV62" s="63">
        <f t="shared" si="1448"/>
        <v>0</v>
      </c>
      <c r="KW62" s="63">
        <f t="shared" si="1449"/>
        <v>0</v>
      </c>
      <c r="KX62" s="63">
        <f t="shared" si="1450"/>
        <v>0</v>
      </c>
      <c r="KY62" s="106">
        <f t="shared" si="1451"/>
        <v>0</v>
      </c>
      <c r="KZ62" s="63"/>
      <c r="LA62" s="63"/>
      <c r="LB62" s="63">
        <f t="shared" si="1452"/>
        <v>0</v>
      </c>
      <c r="LC62" s="63"/>
      <c r="LD62" s="106">
        <f t="shared" si="1453"/>
        <v>0</v>
      </c>
      <c r="LE62" s="63"/>
      <c r="LF62" s="63"/>
      <c r="LG62" s="63">
        <f t="shared" si="1454"/>
        <v>0</v>
      </c>
      <c r="LH62" s="63"/>
      <c r="LI62" s="106">
        <f t="shared" si="1455"/>
        <v>0</v>
      </c>
      <c r="LJ62" s="63"/>
      <c r="LK62" s="63"/>
      <c r="LL62" s="63">
        <f t="shared" si="1456"/>
        <v>0</v>
      </c>
      <c r="LM62" s="63"/>
      <c r="LN62" s="106">
        <f t="shared" si="1457"/>
        <v>0</v>
      </c>
      <c r="LO62" s="63"/>
      <c r="LP62" s="63"/>
      <c r="LQ62" s="63">
        <f t="shared" si="1458"/>
        <v>0</v>
      </c>
      <c r="LR62" s="63"/>
      <c r="LS62" s="106">
        <f t="shared" si="1459"/>
        <v>0</v>
      </c>
      <c r="LT62" s="63"/>
      <c r="LU62" s="63"/>
      <c r="LV62" s="63">
        <f t="shared" si="1460"/>
        <v>0</v>
      </c>
      <c r="LW62" s="63"/>
      <c r="LX62" s="106">
        <f t="shared" si="1461"/>
        <v>0</v>
      </c>
      <c r="LY62" s="63">
        <f t="shared" si="1462"/>
        <v>0</v>
      </c>
      <c r="LZ62" s="63">
        <f t="shared" si="1463"/>
        <v>0</v>
      </c>
      <c r="MA62" s="63">
        <f t="shared" si="1464"/>
        <v>0</v>
      </c>
      <c r="MB62" s="63">
        <f t="shared" si="1465"/>
        <v>0</v>
      </c>
      <c r="MC62" s="106">
        <f t="shared" si="1466"/>
        <v>0</v>
      </c>
      <c r="MD62" s="63"/>
      <c r="ME62" s="63"/>
      <c r="MF62" s="63">
        <f t="shared" si="1467"/>
        <v>0</v>
      </c>
      <c r="MG62" s="63"/>
      <c r="MH62" s="106">
        <f t="shared" si="1468"/>
        <v>0</v>
      </c>
      <c r="MI62" s="63">
        <f t="shared" si="1469"/>
        <v>0</v>
      </c>
      <c r="MJ62" s="63">
        <f t="shared" si="1470"/>
        <v>0</v>
      </c>
      <c r="MK62" s="63">
        <f t="shared" si="1471"/>
        <v>0</v>
      </c>
      <c r="ML62" s="63">
        <f t="shared" si="1472"/>
        <v>0</v>
      </c>
      <c r="MM62" s="106">
        <f t="shared" si="1473"/>
        <v>0</v>
      </c>
      <c r="MN62" s="63"/>
      <c r="MO62" s="63"/>
      <c r="MP62" s="63">
        <f t="shared" si="1474"/>
        <v>0</v>
      </c>
      <c r="MQ62" s="63"/>
      <c r="MR62" s="106">
        <f t="shared" si="1475"/>
        <v>0</v>
      </c>
      <c r="MS62" s="63"/>
      <c r="MT62" s="63"/>
      <c r="MU62" s="63">
        <f t="shared" si="1476"/>
        <v>0</v>
      </c>
      <c r="MV62" s="63"/>
      <c r="MW62" s="106">
        <f t="shared" si="1477"/>
        <v>0</v>
      </c>
      <c r="MX62" s="63">
        <f t="shared" si="1478"/>
        <v>0</v>
      </c>
      <c r="MY62" s="63">
        <f t="shared" si="1479"/>
        <v>0</v>
      </c>
      <c r="MZ62" s="63">
        <f t="shared" si="1480"/>
        <v>0</v>
      </c>
      <c r="NA62" s="63">
        <f t="shared" si="1481"/>
        <v>0</v>
      </c>
      <c r="NB62" s="106">
        <f t="shared" si="1482"/>
        <v>0</v>
      </c>
      <c r="NC62" s="63"/>
      <c r="ND62" s="63"/>
      <c r="NE62" s="63">
        <f t="shared" si="1483"/>
        <v>0</v>
      </c>
      <c r="NF62" s="63"/>
      <c r="NG62" s="106">
        <f t="shared" si="1484"/>
        <v>0</v>
      </c>
      <c r="NH62" s="63"/>
      <c r="NI62" s="63"/>
      <c r="NJ62" s="63">
        <f t="shared" si="1485"/>
        <v>0</v>
      </c>
      <c r="NK62" s="63"/>
      <c r="NL62" s="106">
        <f t="shared" si="1486"/>
        <v>0</v>
      </c>
      <c r="NM62" s="63">
        <f t="shared" si="1487"/>
        <v>0</v>
      </c>
      <c r="NN62" s="63">
        <f t="shared" si="1488"/>
        <v>0</v>
      </c>
      <c r="NO62" s="63">
        <f t="shared" si="1489"/>
        <v>0</v>
      </c>
      <c r="NP62" s="63">
        <f t="shared" si="1490"/>
        <v>0</v>
      </c>
      <c r="NQ62" s="106">
        <f t="shared" si="1491"/>
        <v>0</v>
      </c>
      <c r="NR62" s="63"/>
      <c r="NS62" s="63"/>
      <c r="NT62" s="63">
        <f t="shared" si="1492"/>
        <v>0</v>
      </c>
      <c r="NU62" s="63"/>
      <c r="NV62" s="106">
        <f t="shared" si="1493"/>
        <v>0</v>
      </c>
      <c r="NW62" s="63"/>
      <c r="NX62" s="63"/>
      <c r="NY62" s="63">
        <f t="shared" si="1494"/>
        <v>0</v>
      </c>
      <c r="NZ62" s="63"/>
      <c r="OA62" s="106">
        <f t="shared" si="1495"/>
        <v>0</v>
      </c>
      <c r="OB62" s="63">
        <f t="shared" si="1496"/>
        <v>0</v>
      </c>
      <c r="OC62" s="63">
        <f t="shared" si="1497"/>
        <v>0</v>
      </c>
      <c r="OD62" s="63">
        <f t="shared" si="1498"/>
        <v>0</v>
      </c>
      <c r="OE62" s="63">
        <f t="shared" si="1499"/>
        <v>0</v>
      </c>
      <c r="OF62" s="106">
        <f t="shared" si="1500"/>
        <v>0</v>
      </c>
      <c r="OG62" s="63"/>
      <c r="OH62" s="63"/>
      <c r="OI62" s="63">
        <f t="shared" si="1501"/>
        <v>0</v>
      </c>
      <c r="OJ62" s="63"/>
      <c r="OK62" s="106">
        <f t="shared" si="1502"/>
        <v>0</v>
      </c>
      <c r="OL62" s="63">
        <f t="shared" si="1503"/>
        <v>0</v>
      </c>
      <c r="OM62" s="63">
        <f t="shared" si="1504"/>
        <v>0</v>
      </c>
      <c r="ON62" s="63">
        <f t="shared" si="1505"/>
        <v>0</v>
      </c>
      <c r="OO62" s="63">
        <f t="shared" si="1506"/>
        <v>0</v>
      </c>
      <c r="OP62" s="106">
        <f t="shared" si="1507"/>
        <v>0</v>
      </c>
      <c r="OQ62" s="63">
        <f t="shared" si="1508"/>
        <v>0</v>
      </c>
      <c r="OR62" s="63">
        <f t="shared" si="1509"/>
        <v>0</v>
      </c>
      <c r="OS62" s="63">
        <f t="shared" si="1510"/>
        <v>0</v>
      </c>
      <c r="OT62" s="63">
        <f t="shared" si="1511"/>
        <v>0</v>
      </c>
      <c r="OU62" s="106">
        <f t="shared" si="1512"/>
        <v>0</v>
      </c>
      <c r="OV62" s="63"/>
      <c r="OW62" s="63"/>
      <c r="OX62" s="63">
        <f t="shared" si="1513"/>
        <v>0</v>
      </c>
      <c r="OY62" s="63"/>
      <c r="OZ62" s="106">
        <f t="shared" si="1514"/>
        <v>0</v>
      </c>
      <c r="PA62" s="63"/>
      <c r="PB62" s="63"/>
      <c r="PC62" s="63">
        <f t="shared" si="1515"/>
        <v>0</v>
      </c>
      <c r="PD62" s="63"/>
      <c r="PE62" s="106">
        <f t="shared" si="1516"/>
        <v>0</v>
      </c>
      <c r="PF62" s="63"/>
      <c r="PG62" s="63"/>
      <c r="PH62" s="63">
        <f t="shared" si="1517"/>
        <v>0</v>
      </c>
      <c r="PI62" s="63"/>
      <c r="PJ62" s="106">
        <f t="shared" si="1518"/>
        <v>0</v>
      </c>
      <c r="PK62" s="63">
        <f t="shared" si="1519"/>
        <v>0</v>
      </c>
      <c r="PL62" s="63">
        <f t="shared" si="1520"/>
        <v>0</v>
      </c>
      <c r="PM62" s="63">
        <f t="shared" si="1521"/>
        <v>0</v>
      </c>
      <c r="PN62" s="63">
        <f t="shared" si="1522"/>
        <v>0</v>
      </c>
      <c r="PO62" s="106">
        <f t="shared" si="1523"/>
        <v>0</v>
      </c>
      <c r="PP62" s="63"/>
      <c r="PQ62" s="63"/>
      <c r="PR62" s="63">
        <f t="shared" si="1524"/>
        <v>0</v>
      </c>
      <c r="PS62" s="63"/>
      <c r="PT62" s="106">
        <f t="shared" si="1525"/>
        <v>0</v>
      </c>
      <c r="PU62" s="63"/>
      <c r="PV62" s="63"/>
      <c r="PW62" s="63">
        <f t="shared" si="1526"/>
        <v>0</v>
      </c>
      <c r="PX62" s="63"/>
      <c r="PY62" s="106">
        <f t="shared" si="1527"/>
        <v>0</v>
      </c>
      <c r="PZ62" s="63"/>
      <c r="QA62" s="63"/>
      <c r="QB62" s="63">
        <f t="shared" si="1528"/>
        <v>0</v>
      </c>
      <c r="QC62" s="63"/>
      <c r="QD62" s="106">
        <f t="shared" si="1529"/>
        <v>0</v>
      </c>
      <c r="QE62" s="63"/>
      <c r="QF62" s="63"/>
      <c r="QG62" s="63">
        <f t="shared" si="1530"/>
        <v>0</v>
      </c>
      <c r="QH62" s="63"/>
      <c r="QI62" s="106">
        <f t="shared" si="1531"/>
        <v>0</v>
      </c>
      <c r="QJ62" s="63">
        <f t="shared" si="1532"/>
        <v>0</v>
      </c>
      <c r="QK62" s="63">
        <f t="shared" si="1533"/>
        <v>0</v>
      </c>
      <c r="QL62" s="63">
        <f t="shared" si="1534"/>
        <v>0</v>
      </c>
      <c r="QM62" s="63">
        <f t="shared" si="1535"/>
        <v>0</v>
      </c>
      <c r="QN62" s="106">
        <f t="shared" si="1536"/>
        <v>0</v>
      </c>
      <c r="QO62" s="63">
        <f t="shared" si="1537"/>
        <v>0</v>
      </c>
      <c r="QP62" s="63">
        <f t="shared" si="1538"/>
        <v>0</v>
      </c>
      <c r="QQ62" s="63">
        <f t="shared" si="1539"/>
        <v>0</v>
      </c>
      <c r="QR62" s="63">
        <f t="shared" si="1540"/>
        <v>0</v>
      </c>
      <c r="QS62" s="106">
        <f t="shared" si="1541"/>
        <v>0</v>
      </c>
      <c r="QT62" s="63"/>
      <c r="QU62" s="63"/>
      <c r="QV62" s="63">
        <f t="shared" si="1542"/>
        <v>0</v>
      </c>
      <c r="QW62" s="63"/>
      <c r="QX62" s="106">
        <f t="shared" si="1543"/>
        <v>0</v>
      </c>
      <c r="QY62" s="63"/>
      <c r="QZ62" s="63"/>
      <c r="RA62" s="63">
        <f t="shared" si="1544"/>
        <v>0</v>
      </c>
      <c r="RB62" s="63"/>
      <c r="RC62" s="106">
        <f t="shared" si="1545"/>
        <v>0</v>
      </c>
      <c r="RD62" s="63"/>
      <c r="RE62" s="63"/>
      <c r="RF62" s="63">
        <f t="shared" si="1546"/>
        <v>0</v>
      </c>
      <c r="RG62" s="63"/>
      <c r="RH62" s="106">
        <f t="shared" si="1547"/>
        <v>0</v>
      </c>
      <c r="RI62" s="63"/>
      <c r="RJ62" s="63"/>
      <c r="RK62" s="63">
        <f t="shared" si="1548"/>
        <v>0</v>
      </c>
      <c r="RL62" s="63"/>
      <c r="RM62" s="106">
        <f t="shared" si="1549"/>
        <v>0</v>
      </c>
      <c r="RN62" s="63"/>
      <c r="RO62" s="63"/>
      <c r="RP62" s="63">
        <f t="shared" si="1550"/>
        <v>0</v>
      </c>
      <c r="RQ62" s="63"/>
      <c r="RR62" s="106">
        <f t="shared" si="1551"/>
        <v>0</v>
      </c>
      <c r="RS62" s="63"/>
      <c r="RT62" s="63"/>
      <c r="RU62" s="63">
        <f t="shared" si="1552"/>
        <v>0</v>
      </c>
      <c r="RV62" s="63"/>
      <c r="RW62" s="106">
        <f t="shared" si="1553"/>
        <v>0</v>
      </c>
      <c r="RX62" s="63">
        <f t="shared" si="1554"/>
        <v>0</v>
      </c>
      <c r="RY62" s="63">
        <f t="shared" si="1555"/>
        <v>0</v>
      </c>
      <c r="RZ62" s="63">
        <f t="shared" si="1556"/>
        <v>0</v>
      </c>
      <c r="SA62" s="63">
        <f t="shared" si="1557"/>
        <v>0</v>
      </c>
      <c r="SB62" s="106">
        <f t="shared" si="1558"/>
        <v>0</v>
      </c>
      <c r="SC62" s="63"/>
      <c r="SD62" s="63"/>
      <c r="SE62" s="63">
        <f t="shared" si="1559"/>
        <v>0</v>
      </c>
      <c r="SF62" s="63"/>
      <c r="SG62" s="106">
        <f t="shared" si="1560"/>
        <v>0</v>
      </c>
      <c r="SH62" s="63"/>
      <c r="SI62" s="63"/>
      <c r="SJ62" s="63">
        <f t="shared" si="1561"/>
        <v>0</v>
      </c>
      <c r="SK62" s="63"/>
      <c r="SL62" s="106">
        <f t="shared" si="1562"/>
        <v>0</v>
      </c>
      <c r="SM62" s="63">
        <f t="shared" si="1563"/>
        <v>0</v>
      </c>
      <c r="SN62" s="63">
        <f t="shared" si="1564"/>
        <v>0</v>
      </c>
      <c r="SO62" s="63">
        <f t="shared" si="1565"/>
        <v>0</v>
      </c>
      <c r="SP62" s="63">
        <f t="shared" si="1566"/>
        <v>0</v>
      </c>
      <c r="SQ62" s="106">
        <f t="shared" si="1567"/>
        <v>0</v>
      </c>
      <c r="SR62" s="63">
        <f t="shared" si="1568"/>
        <v>0</v>
      </c>
      <c r="SS62" s="63">
        <f t="shared" si="1569"/>
        <v>0</v>
      </c>
      <c r="ST62" s="63">
        <f t="shared" si="1570"/>
        <v>0</v>
      </c>
      <c r="SU62" s="63">
        <f t="shared" si="1571"/>
        <v>0</v>
      </c>
      <c r="SV62" s="106">
        <f t="shared" si="1572"/>
        <v>0</v>
      </c>
      <c r="SW62" s="63"/>
      <c r="SX62" s="63"/>
      <c r="SY62" s="63">
        <f t="shared" si="1573"/>
        <v>0</v>
      </c>
      <c r="SZ62" s="63"/>
      <c r="TA62" s="106">
        <f t="shared" si="1574"/>
        <v>0</v>
      </c>
      <c r="TB62" s="63"/>
      <c r="TC62" s="63"/>
      <c r="TD62" s="63">
        <f t="shared" si="1575"/>
        <v>0</v>
      </c>
      <c r="TE62" s="63"/>
      <c r="TF62" s="106">
        <f t="shared" si="1576"/>
        <v>0</v>
      </c>
      <c r="TG62" s="63"/>
      <c r="TH62" s="63"/>
      <c r="TI62" s="63">
        <f t="shared" si="1577"/>
        <v>0</v>
      </c>
      <c r="TJ62" s="63"/>
      <c r="TK62" s="106">
        <f t="shared" si="1578"/>
        <v>0</v>
      </c>
      <c r="TL62" s="63"/>
      <c r="TM62" s="63"/>
      <c r="TN62" s="63">
        <f t="shared" si="1579"/>
        <v>0</v>
      </c>
      <c r="TO62" s="63"/>
      <c r="TP62" s="106">
        <f t="shared" si="1580"/>
        <v>0</v>
      </c>
      <c r="TQ62" s="63"/>
      <c r="TR62" s="63"/>
      <c r="TS62" s="63">
        <f t="shared" si="1581"/>
        <v>0</v>
      </c>
      <c r="TT62" s="63"/>
      <c r="TU62" s="106">
        <f t="shared" si="1582"/>
        <v>0</v>
      </c>
      <c r="TV62" s="63">
        <f t="shared" si="1583"/>
        <v>0</v>
      </c>
      <c r="TW62" s="63">
        <f t="shared" si="1584"/>
        <v>0</v>
      </c>
      <c r="TX62" s="63">
        <f t="shared" si="1585"/>
        <v>0</v>
      </c>
      <c r="TY62" s="63">
        <f t="shared" si="1586"/>
        <v>0</v>
      </c>
      <c r="TZ62" s="106">
        <f t="shared" si="1587"/>
        <v>0</v>
      </c>
      <c r="UA62" s="63"/>
      <c r="UB62" s="63"/>
      <c r="UC62" s="63">
        <f t="shared" si="1588"/>
        <v>0</v>
      </c>
      <c r="UD62" s="63"/>
      <c r="UE62" s="106">
        <f t="shared" si="1589"/>
        <v>0</v>
      </c>
      <c r="UF62" s="63">
        <f t="shared" si="312"/>
        <v>0</v>
      </c>
      <c r="UG62" s="63">
        <f t="shared" si="313"/>
        <v>0</v>
      </c>
      <c r="UH62" s="63">
        <f t="shared" si="314"/>
        <v>0</v>
      </c>
      <c r="UI62" s="63">
        <f t="shared" si="315"/>
        <v>0</v>
      </c>
      <c r="UJ62" s="106">
        <f t="shared" si="316"/>
        <v>0</v>
      </c>
      <c r="UK62" s="63">
        <f t="shared" si="1590"/>
        <v>0</v>
      </c>
      <c r="UL62" s="63">
        <f t="shared" si="1591"/>
        <v>0</v>
      </c>
      <c r="UM62" s="63">
        <f t="shared" si="1592"/>
        <v>0</v>
      </c>
      <c r="UN62" s="63">
        <f t="shared" si="1593"/>
        <v>0</v>
      </c>
      <c r="UO62" s="106">
        <f t="shared" si="1594"/>
        <v>0</v>
      </c>
      <c r="UP62" s="63">
        <v>240</v>
      </c>
      <c r="UQ62" s="63">
        <f t="shared" si="1595"/>
        <v>0</v>
      </c>
      <c r="UR62" s="63">
        <f t="shared" si="1596"/>
        <v>0</v>
      </c>
      <c r="US62" s="63">
        <f t="shared" si="1597"/>
        <v>0</v>
      </c>
      <c r="UT62" s="63">
        <f t="shared" si="1598"/>
        <v>0</v>
      </c>
      <c r="UU62" s="106">
        <f t="shared" si="1599"/>
        <v>0</v>
      </c>
      <c r="UV62" s="63">
        <f t="shared" si="1600"/>
        <v>240</v>
      </c>
      <c r="UW62" s="63">
        <f t="shared" si="1601"/>
        <v>0</v>
      </c>
      <c r="UX62" s="63">
        <f t="shared" si="1602"/>
        <v>0</v>
      </c>
      <c r="UY62" s="63">
        <f t="shared" si="1603"/>
        <v>0</v>
      </c>
      <c r="UZ62" s="63">
        <f t="shared" si="1604"/>
        <v>0</v>
      </c>
      <c r="VA62" s="106">
        <f t="shared" si="1605"/>
        <v>0</v>
      </c>
    </row>
    <row r="63" spans="1:573" s="15" customFormat="1" ht="16.5" thickBot="1" x14ac:dyDescent="0.3">
      <c r="A63" s="82">
        <v>53</v>
      </c>
      <c r="B63" s="81" t="s">
        <v>214</v>
      </c>
      <c r="C63" s="55" t="s">
        <v>325</v>
      </c>
      <c r="D63" s="13">
        <f t="shared" ref="D63:F63" si="1612">SUM(D60:D62)</f>
        <v>350</v>
      </c>
      <c r="E63" s="13">
        <f t="shared" si="1612"/>
        <v>0</v>
      </c>
      <c r="F63" s="13">
        <f t="shared" si="1612"/>
        <v>0</v>
      </c>
      <c r="G63" s="13">
        <f t="shared" si="134"/>
        <v>0</v>
      </c>
      <c r="H63" s="13">
        <f t="shared" ref="H63" si="1613">SUM(H60:H62)</f>
        <v>0</v>
      </c>
      <c r="I63" s="95">
        <f t="shared" si="135"/>
        <v>0</v>
      </c>
      <c r="J63" s="13">
        <f t="shared" ref="J63:L63" si="1614">SUM(J60:J62)</f>
        <v>0</v>
      </c>
      <c r="K63" s="13">
        <f t="shared" si="1614"/>
        <v>0</v>
      </c>
      <c r="L63" s="13">
        <f t="shared" si="1614"/>
        <v>0</v>
      </c>
      <c r="M63" s="13">
        <f t="shared" si="136"/>
        <v>0</v>
      </c>
      <c r="N63" s="13">
        <f t="shared" ref="N63" si="1615">SUM(N60:N62)</f>
        <v>0</v>
      </c>
      <c r="O63" s="95">
        <f t="shared" si="137"/>
        <v>0</v>
      </c>
      <c r="P63" s="13"/>
      <c r="Q63" s="13">
        <f t="shared" ref="Q63" si="1616">SUM(Q60:Q62)</f>
        <v>0</v>
      </c>
      <c r="R63" s="13"/>
      <c r="S63" s="13">
        <f t="shared" si="138"/>
        <v>0</v>
      </c>
      <c r="T63" s="13">
        <f t="shared" ref="T63" si="1617">SUM(T60:T62)</f>
        <v>0</v>
      </c>
      <c r="U63" s="95">
        <f t="shared" si="139"/>
        <v>0</v>
      </c>
      <c r="V63" s="13">
        <f t="shared" ref="V63:X63" si="1618">SUM(V60:V62)</f>
        <v>0</v>
      </c>
      <c r="W63" s="13">
        <f t="shared" si="1618"/>
        <v>0</v>
      </c>
      <c r="X63" s="13">
        <f t="shared" si="1618"/>
        <v>0</v>
      </c>
      <c r="Y63" s="13">
        <f t="shared" si="140"/>
        <v>0</v>
      </c>
      <c r="Z63" s="13">
        <f t="shared" ref="Z63" si="1619">SUM(Z60:Z62)</f>
        <v>0</v>
      </c>
      <c r="AA63" s="95">
        <f t="shared" si="141"/>
        <v>0</v>
      </c>
      <c r="AB63" s="13">
        <f t="shared" ref="AB63:AD63" si="1620">SUM(AB60:AB62)</f>
        <v>0</v>
      </c>
      <c r="AC63" s="13">
        <f t="shared" si="1620"/>
        <v>0</v>
      </c>
      <c r="AD63" s="13">
        <f t="shared" si="1620"/>
        <v>0</v>
      </c>
      <c r="AE63" s="13">
        <f t="shared" si="142"/>
        <v>0</v>
      </c>
      <c r="AF63" s="13">
        <f t="shared" ref="AF63" si="1621">SUM(AF60:AF62)</f>
        <v>0</v>
      </c>
      <c r="AG63" s="95">
        <f t="shared" si="143"/>
        <v>0</v>
      </c>
      <c r="AH63" s="13">
        <f t="shared" ref="AH63:AJ63" si="1622">SUM(AH60:AH62)</f>
        <v>0</v>
      </c>
      <c r="AI63" s="13">
        <f t="shared" si="1622"/>
        <v>0</v>
      </c>
      <c r="AJ63" s="13">
        <f t="shared" si="1622"/>
        <v>0</v>
      </c>
      <c r="AK63" s="13">
        <f t="shared" si="144"/>
        <v>0</v>
      </c>
      <c r="AL63" s="13">
        <f t="shared" ref="AL63" si="1623">SUM(AL60:AL62)</f>
        <v>0</v>
      </c>
      <c r="AM63" s="95">
        <f t="shared" si="145"/>
        <v>0</v>
      </c>
      <c r="AN63" s="13">
        <f t="shared" ref="AN63:AP63" si="1624">SUM(AN60:AN62)</f>
        <v>0</v>
      </c>
      <c r="AO63" s="13">
        <f t="shared" si="1624"/>
        <v>0</v>
      </c>
      <c r="AP63" s="13">
        <f t="shared" si="1624"/>
        <v>0</v>
      </c>
      <c r="AQ63" s="13">
        <f t="shared" si="146"/>
        <v>0</v>
      </c>
      <c r="AR63" s="13">
        <f t="shared" ref="AR63" si="1625">SUM(AR60:AR62)</f>
        <v>0</v>
      </c>
      <c r="AS63" s="95">
        <f t="shared" si="147"/>
        <v>0</v>
      </c>
      <c r="AT63" s="13">
        <f t="shared" ref="AT63:AV63" si="1626">SUM(AT60:AT62)</f>
        <v>0</v>
      </c>
      <c r="AU63" s="13">
        <f t="shared" si="1626"/>
        <v>0</v>
      </c>
      <c r="AV63" s="13">
        <f t="shared" si="1626"/>
        <v>0</v>
      </c>
      <c r="AW63" s="13">
        <f t="shared" si="148"/>
        <v>0</v>
      </c>
      <c r="AX63" s="13">
        <f t="shared" ref="AX63" si="1627">SUM(AX60:AX62)</f>
        <v>0</v>
      </c>
      <c r="AY63" s="95">
        <f t="shared" si="149"/>
        <v>0</v>
      </c>
      <c r="AZ63" s="13">
        <f t="shared" si="150"/>
        <v>0</v>
      </c>
      <c r="BA63" s="13">
        <f t="shared" si="151"/>
        <v>0</v>
      </c>
      <c r="BB63" s="13">
        <f t="shared" si="152"/>
        <v>0</v>
      </c>
      <c r="BC63" s="13">
        <f t="shared" si="153"/>
        <v>0</v>
      </c>
      <c r="BD63" s="13">
        <f t="shared" si="154"/>
        <v>0</v>
      </c>
      <c r="BE63" s="95">
        <f t="shared" si="155"/>
        <v>0</v>
      </c>
      <c r="BF63" s="13">
        <f t="shared" ref="BF63:BH63" si="1628">SUM(BF60:BF62)</f>
        <v>0</v>
      </c>
      <c r="BG63" s="13">
        <f t="shared" si="1628"/>
        <v>0</v>
      </c>
      <c r="BH63" s="13">
        <f t="shared" si="1628"/>
        <v>0</v>
      </c>
      <c r="BI63" s="13">
        <f t="shared" si="156"/>
        <v>0</v>
      </c>
      <c r="BJ63" s="13">
        <f t="shared" ref="BJ63" si="1629">SUM(BJ60:BJ62)</f>
        <v>0</v>
      </c>
      <c r="BK63" s="95">
        <f t="shared" si="157"/>
        <v>0</v>
      </c>
      <c r="BL63" s="13">
        <f t="shared" si="158"/>
        <v>350</v>
      </c>
      <c r="BM63" s="13">
        <f t="shared" si="159"/>
        <v>0</v>
      </c>
      <c r="BN63" s="13">
        <f t="shared" si="160"/>
        <v>0</v>
      </c>
      <c r="BO63" s="13">
        <f t="shared" si="161"/>
        <v>0</v>
      </c>
      <c r="BP63" s="13">
        <f t="shared" si="162"/>
        <v>0</v>
      </c>
      <c r="BQ63" s="95">
        <f t="shared" si="163"/>
        <v>0</v>
      </c>
      <c r="BR63" s="13">
        <f t="shared" ref="BR63:BT63" si="1630">SUM(BR60:BR62)</f>
        <v>157</v>
      </c>
      <c r="BS63" s="13">
        <f t="shared" si="1630"/>
        <v>0</v>
      </c>
      <c r="BT63" s="13">
        <f t="shared" si="1630"/>
        <v>0</v>
      </c>
      <c r="BU63" s="13">
        <f t="shared" si="164"/>
        <v>0</v>
      </c>
      <c r="BV63" s="13">
        <f t="shared" ref="BV63" si="1631">SUM(BV60:BV62)</f>
        <v>0</v>
      </c>
      <c r="BW63" s="95">
        <f t="shared" si="165"/>
        <v>0</v>
      </c>
      <c r="BX63" s="13">
        <f t="shared" ref="BX63:BZ63" si="1632">SUM(BX60:BX62)</f>
        <v>0</v>
      </c>
      <c r="BY63" s="13">
        <f t="shared" si="1632"/>
        <v>0</v>
      </c>
      <c r="BZ63" s="13">
        <f t="shared" si="1632"/>
        <v>0</v>
      </c>
      <c r="CA63" s="13">
        <f t="shared" si="166"/>
        <v>0</v>
      </c>
      <c r="CB63" s="13">
        <f t="shared" ref="CB63" si="1633">SUM(CB60:CB62)</f>
        <v>0</v>
      </c>
      <c r="CC63" s="95">
        <f t="shared" si="167"/>
        <v>0</v>
      </c>
      <c r="CD63" s="13">
        <f t="shared" ref="CD63:CF63" si="1634">SUM(CD60:CD62)</f>
        <v>0</v>
      </c>
      <c r="CE63" s="13">
        <f t="shared" si="1634"/>
        <v>0</v>
      </c>
      <c r="CF63" s="13">
        <f t="shared" si="1634"/>
        <v>0</v>
      </c>
      <c r="CG63" s="13">
        <f t="shared" si="1348"/>
        <v>0</v>
      </c>
      <c r="CH63" s="13">
        <f t="shared" ref="CH63" si="1635">SUM(CH60:CH62)</f>
        <v>0</v>
      </c>
      <c r="CI63" s="95">
        <f t="shared" si="1349"/>
        <v>0</v>
      </c>
      <c r="CJ63" s="13">
        <f t="shared" ref="CJ63:CL63" si="1636">SUM(CJ60:CJ62)</f>
        <v>0</v>
      </c>
      <c r="CK63" s="13">
        <f t="shared" si="1636"/>
        <v>0</v>
      </c>
      <c r="CL63" s="13">
        <f t="shared" si="1636"/>
        <v>0</v>
      </c>
      <c r="CM63" s="13">
        <f t="shared" si="1350"/>
        <v>0</v>
      </c>
      <c r="CN63" s="13">
        <f t="shared" ref="CN63" si="1637">SUM(CN60:CN62)</f>
        <v>0</v>
      </c>
      <c r="CO63" s="95">
        <f t="shared" si="1351"/>
        <v>0</v>
      </c>
      <c r="CP63" s="13">
        <f t="shared" ref="CP63" si="1638">SUM(CP60:CP62)</f>
        <v>0</v>
      </c>
      <c r="CQ63" s="13">
        <f t="shared" ref="CQ63" si="1639">SUM(CQ60:CQ62)</f>
        <v>0</v>
      </c>
      <c r="CR63" s="13"/>
      <c r="CS63" s="13">
        <f t="shared" si="1352"/>
        <v>0</v>
      </c>
      <c r="CT63" s="13">
        <f t="shared" ref="CT63" si="1640">SUM(CT60:CT62)</f>
        <v>0</v>
      </c>
      <c r="CU63" s="95">
        <f t="shared" si="1353"/>
        <v>0</v>
      </c>
      <c r="CV63" s="13">
        <f t="shared" ref="CV63:CX63" si="1641">SUM(CV60:CV62)</f>
        <v>0</v>
      </c>
      <c r="CW63" s="13">
        <f t="shared" si="1641"/>
        <v>0</v>
      </c>
      <c r="CX63" s="13">
        <f t="shared" si="1641"/>
        <v>0</v>
      </c>
      <c r="CY63" s="13">
        <f t="shared" si="1354"/>
        <v>0</v>
      </c>
      <c r="CZ63" s="13">
        <f t="shared" ref="CZ63" si="1642">SUM(CZ60:CZ62)</f>
        <v>0</v>
      </c>
      <c r="DA63" s="95">
        <f t="shared" si="1355"/>
        <v>0</v>
      </c>
      <c r="DB63" s="13">
        <f t="shared" si="176"/>
        <v>157</v>
      </c>
      <c r="DC63" s="13">
        <f t="shared" si="177"/>
        <v>0</v>
      </c>
      <c r="DD63" s="13">
        <f t="shared" si="178"/>
        <v>0</v>
      </c>
      <c r="DE63" s="13">
        <f t="shared" si="179"/>
        <v>0</v>
      </c>
      <c r="DF63" s="13">
        <f t="shared" si="180"/>
        <v>0</v>
      </c>
      <c r="DG63" s="95">
        <f t="shared" si="181"/>
        <v>0</v>
      </c>
      <c r="DH63" s="13">
        <f t="shared" ref="DH63:DI63" si="1643">SUM(DH60:DH62)</f>
        <v>0</v>
      </c>
      <c r="DI63" s="13">
        <f t="shared" si="1643"/>
        <v>0</v>
      </c>
      <c r="DJ63" s="13">
        <f t="shared" si="182"/>
        <v>0</v>
      </c>
      <c r="DK63" s="13">
        <f t="shared" ref="DK63" si="1644">SUM(DK60:DK62)</f>
        <v>0</v>
      </c>
      <c r="DL63" s="95">
        <f t="shared" si="183"/>
        <v>0</v>
      </c>
      <c r="DM63" s="13">
        <f t="shared" ref="DM63:DN63" si="1645">SUM(DM60:DM62)</f>
        <v>0</v>
      </c>
      <c r="DN63" s="13">
        <f t="shared" si="1645"/>
        <v>0</v>
      </c>
      <c r="DO63" s="13">
        <f t="shared" si="184"/>
        <v>0</v>
      </c>
      <c r="DP63" s="13">
        <f t="shared" ref="DP63" si="1646">SUM(DP60:DP62)</f>
        <v>0</v>
      </c>
      <c r="DQ63" s="95">
        <f t="shared" si="185"/>
        <v>0</v>
      </c>
      <c r="DR63" s="13">
        <f t="shared" ref="DR63:DS63" si="1647">SUM(DR60:DR62)</f>
        <v>0</v>
      </c>
      <c r="DS63" s="13">
        <f t="shared" si="1647"/>
        <v>0</v>
      </c>
      <c r="DT63" s="13">
        <f t="shared" si="186"/>
        <v>0</v>
      </c>
      <c r="DU63" s="13">
        <f t="shared" ref="DU63" si="1648">SUM(DU60:DU62)</f>
        <v>0</v>
      </c>
      <c r="DV63" s="95">
        <f t="shared" si="187"/>
        <v>0</v>
      </c>
      <c r="DW63" s="13">
        <f t="shared" ref="DW63:DX63" si="1649">SUM(DW60:DW62)</f>
        <v>0</v>
      </c>
      <c r="DX63" s="13">
        <f t="shared" si="1649"/>
        <v>0</v>
      </c>
      <c r="DY63" s="13">
        <f t="shared" si="1356"/>
        <v>0</v>
      </c>
      <c r="DZ63" s="13">
        <f t="shared" ref="DZ63" si="1650">SUM(DZ60:DZ62)</f>
        <v>0</v>
      </c>
      <c r="EA63" s="95">
        <f t="shared" si="1357"/>
        <v>0</v>
      </c>
      <c r="EB63" s="13">
        <f t="shared" ref="EB63:EC63" si="1651">SUM(EB60:EB62)</f>
        <v>0</v>
      </c>
      <c r="EC63" s="13">
        <f t="shared" si="1651"/>
        <v>0</v>
      </c>
      <c r="ED63" s="13">
        <f t="shared" si="1358"/>
        <v>0</v>
      </c>
      <c r="EE63" s="13">
        <f t="shared" ref="EE63" si="1652">SUM(EE60:EE62)</f>
        <v>0</v>
      </c>
      <c r="EF63" s="95">
        <f t="shared" si="1359"/>
        <v>0</v>
      </c>
      <c r="EG63" s="13">
        <f t="shared" ref="EG63:EH63" si="1653">SUM(EG60:EG62)</f>
        <v>0</v>
      </c>
      <c r="EH63" s="13">
        <f t="shared" si="1653"/>
        <v>0</v>
      </c>
      <c r="EI63" s="13">
        <f t="shared" si="1360"/>
        <v>0</v>
      </c>
      <c r="EJ63" s="13">
        <f t="shared" ref="EJ63" si="1654">SUM(EJ60:EJ62)</f>
        <v>0</v>
      </c>
      <c r="EK63" s="95">
        <f t="shared" si="1361"/>
        <v>0</v>
      </c>
      <c r="EL63" s="13">
        <f t="shared" ref="EL63:EM63" si="1655">SUM(EL60:EL62)</f>
        <v>0</v>
      </c>
      <c r="EM63" s="13">
        <f t="shared" si="1655"/>
        <v>0</v>
      </c>
      <c r="EN63" s="13">
        <f t="shared" si="1362"/>
        <v>0</v>
      </c>
      <c r="EO63" s="13">
        <f t="shared" ref="EO63" si="1656">SUM(EO60:EO62)</f>
        <v>0</v>
      </c>
      <c r="EP63" s="95">
        <f t="shared" si="1363"/>
        <v>0</v>
      </c>
      <c r="EQ63" s="13">
        <f t="shared" ref="EQ63" si="1657">SUM(EQ60:EQ62)</f>
        <v>0</v>
      </c>
      <c r="ER63" s="13">
        <f t="shared" ref="ER63" si="1658">SUM(ER60:ER62)</f>
        <v>0</v>
      </c>
      <c r="ES63" s="13">
        <f t="shared" si="1364"/>
        <v>0</v>
      </c>
      <c r="ET63" s="13">
        <f t="shared" ref="ET63" si="1659">SUM(ET60:ET62)</f>
        <v>0</v>
      </c>
      <c r="EU63" s="95">
        <f t="shared" si="1365"/>
        <v>0</v>
      </c>
      <c r="EV63" s="13">
        <f t="shared" si="1366"/>
        <v>0</v>
      </c>
      <c r="EW63" s="13">
        <f t="shared" si="1367"/>
        <v>0</v>
      </c>
      <c r="EX63" s="13">
        <f t="shared" si="1368"/>
        <v>0</v>
      </c>
      <c r="EY63" s="13">
        <f t="shared" si="1369"/>
        <v>0</v>
      </c>
      <c r="EZ63" s="95">
        <f t="shared" si="1370"/>
        <v>0</v>
      </c>
      <c r="FA63" s="13">
        <f t="shared" ref="FA63" si="1660">SUM(FA60:FA62)</f>
        <v>0</v>
      </c>
      <c r="FB63" s="13">
        <f t="shared" ref="FB63" si="1661">SUM(FB60:FB62)</f>
        <v>0</v>
      </c>
      <c r="FC63" s="13">
        <f t="shared" si="1371"/>
        <v>0</v>
      </c>
      <c r="FD63" s="13">
        <f t="shared" ref="FD63" si="1662">SUM(FD60:FD62)</f>
        <v>0</v>
      </c>
      <c r="FE63" s="95">
        <f t="shared" si="1372"/>
        <v>0</v>
      </c>
      <c r="FF63" s="13">
        <f t="shared" ref="FF63" si="1663">SUM(FF60:FF62)</f>
        <v>0</v>
      </c>
      <c r="FG63" s="13">
        <f t="shared" ref="FG63" si="1664">SUM(FG60:FG62)</f>
        <v>0</v>
      </c>
      <c r="FH63" s="13">
        <f t="shared" si="1373"/>
        <v>0</v>
      </c>
      <c r="FI63" s="13">
        <f t="shared" ref="FI63" si="1665">SUM(FI60:FI62)</f>
        <v>0</v>
      </c>
      <c r="FJ63" s="95">
        <f t="shared" si="1374"/>
        <v>0</v>
      </c>
      <c r="FK63" s="13">
        <f t="shared" ref="FK63" si="1666">SUM(FK60:FK62)</f>
        <v>0</v>
      </c>
      <c r="FL63" s="13">
        <f t="shared" ref="FL63" si="1667">SUM(FL60:FL62)</f>
        <v>0</v>
      </c>
      <c r="FM63" s="13">
        <f t="shared" si="1375"/>
        <v>0</v>
      </c>
      <c r="FN63" s="13">
        <f t="shared" ref="FN63" si="1668">SUM(FN60:FN62)</f>
        <v>0</v>
      </c>
      <c r="FO63" s="95">
        <f t="shared" si="1376"/>
        <v>0</v>
      </c>
      <c r="FP63" s="13">
        <f t="shared" ref="FP63" si="1669">SUM(FP60:FP62)</f>
        <v>0</v>
      </c>
      <c r="FQ63" s="13">
        <f t="shared" ref="FQ63" si="1670">SUM(FQ60:FQ62)</f>
        <v>0</v>
      </c>
      <c r="FR63" s="13">
        <f t="shared" si="1377"/>
        <v>0</v>
      </c>
      <c r="FS63" s="13">
        <f t="shared" ref="FS63" si="1671">SUM(FS60:FS62)</f>
        <v>0</v>
      </c>
      <c r="FT63" s="95">
        <f t="shared" si="1378"/>
        <v>0</v>
      </c>
      <c r="FU63" s="13">
        <f t="shared" si="1379"/>
        <v>0</v>
      </c>
      <c r="FV63" s="13">
        <f t="shared" si="1380"/>
        <v>0</v>
      </c>
      <c r="FW63" s="13">
        <f t="shared" si="1381"/>
        <v>0</v>
      </c>
      <c r="FX63" s="13">
        <f t="shared" si="1382"/>
        <v>0</v>
      </c>
      <c r="FY63" s="95">
        <f t="shared" si="1383"/>
        <v>0</v>
      </c>
      <c r="FZ63" s="13">
        <f t="shared" ref="FZ63" si="1672">SUM(FZ60:FZ62)</f>
        <v>0</v>
      </c>
      <c r="GA63" s="13">
        <f t="shared" ref="GA63" si="1673">SUM(GA60:GA62)</f>
        <v>0</v>
      </c>
      <c r="GB63" s="13">
        <f t="shared" si="1384"/>
        <v>0</v>
      </c>
      <c r="GC63" s="13">
        <f t="shared" ref="GC63" si="1674">SUM(GC60:GC62)</f>
        <v>0</v>
      </c>
      <c r="GD63" s="95">
        <f t="shared" si="1385"/>
        <v>0</v>
      </c>
      <c r="GE63" s="13">
        <f t="shared" ref="GE63:GF63" si="1675">SUM(GE60:GE62)</f>
        <v>0</v>
      </c>
      <c r="GF63" s="13">
        <f t="shared" si="1675"/>
        <v>0</v>
      </c>
      <c r="GG63" s="13">
        <f t="shared" si="1386"/>
        <v>0</v>
      </c>
      <c r="GH63" s="13">
        <f t="shared" ref="GH63" si="1676">SUM(GH60:GH62)</f>
        <v>0</v>
      </c>
      <c r="GI63" s="95">
        <f t="shared" si="1387"/>
        <v>0</v>
      </c>
      <c r="GJ63" s="13">
        <f t="shared" ref="GJ63" si="1677">SUM(GJ60:GJ62)</f>
        <v>0</v>
      </c>
      <c r="GK63" s="13">
        <f t="shared" ref="GK63" si="1678">SUM(GK60:GK62)</f>
        <v>0</v>
      </c>
      <c r="GL63" s="13">
        <f t="shared" si="1388"/>
        <v>0</v>
      </c>
      <c r="GM63" s="13">
        <f t="shared" ref="GM63" si="1679">SUM(GM60:GM62)</f>
        <v>0</v>
      </c>
      <c r="GN63" s="95">
        <f t="shared" si="1389"/>
        <v>0</v>
      </c>
      <c r="GO63" s="13">
        <f t="shared" ref="GO63:GP63" si="1680">SUM(GO60:GO62)</f>
        <v>0</v>
      </c>
      <c r="GP63" s="13">
        <f t="shared" si="1680"/>
        <v>0</v>
      </c>
      <c r="GQ63" s="13">
        <f t="shared" si="1390"/>
        <v>0</v>
      </c>
      <c r="GR63" s="13">
        <f t="shared" ref="GR63" si="1681">SUM(GR60:GR62)</f>
        <v>0</v>
      </c>
      <c r="GS63" s="95">
        <f t="shared" si="1391"/>
        <v>0</v>
      </c>
      <c r="GT63" s="13">
        <f t="shared" ref="GT63:GU63" si="1682">SUM(GT60:GT62)</f>
        <v>0</v>
      </c>
      <c r="GU63" s="13">
        <f t="shared" si="1682"/>
        <v>0</v>
      </c>
      <c r="GV63" s="13">
        <f t="shared" si="1392"/>
        <v>0</v>
      </c>
      <c r="GW63" s="13">
        <f t="shared" ref="GW63" si="1683">SUM(GW60:GW62)</f>
        <v>0</v>
      </c>
      <c r="GX63" s="95">
        <f t="shared" si="1393"/>
        <v>0</v>
      </c>
      <c r="GY63" s="13">
        <f t="shared" si="1394"/>
        <v>0</v>
      </c>
      <c r="GZ63" s="13">
        <f t="shared" si="1395"/>
        <v>0</v>
      </c>
      <c r="HA63" s="13">
        <f t="shared" si="1396"/>
        <v>0</v>
      </c>
      <c r="HB63" s="13">
        <f t="shared" si="1397"/>
        <v>0</v>
      </c>
      <c r="HC63" s="95">
        <f t="shared" si="1398"/>
        <v>0</v>
      </c>
      <c r="HD63" s="13">
        <f t="shared" ref="HD63" si="1684">SUM(HD60:HD62)</f>
        <v>0</v>
      </c>
      <c r="HE63" s="13">
        <f t="shared" ref="HE63" si="1685">SUM(HE60:HE62)</f>
        <v>0</v>
      </c>
      <c r="HF63" s="13">
        <f t="shared" si="1399"/>
        <v>0</v>
      </c>
      <c r="HG63" s="13">
        <f t="shared" ref="HG63" si="1686">SUM(HG60:HG62)</f>
        <v>0</v>
      </c>
      <c r="HH63" s="95">
        <f t="shared" si="1400"/>
        <v>0</v>
      </c>
      <c r="HI63" s="13">
        <f t="shared" ref="HI63:HJ63" si="1687">SUM(HI60:HI62)</f>
        <v>0</v>
      </c>
      <c r="HJ63" s="13">
        <f t="shared" si="1687"/>
        <v>0</v>
      </c>
      <c r="HK63" s="13">
        <f t="shared" si="1401"/>
        <v>0</v>
      </c>
      <c r="HL63" s="13">
        <f t="shared" ref="HL63" si="1688">SUM(HL60:HL62)</f>
        <v>0</v>
      </c>
      <c r="HM63" s="95">
        <f t="shared" si="1402"/>
        <v>0</v>
      </c>
      <c r="HN63" s="13">
        <f t="shared" ref="HN63" si="1689">SUM(HN60:HN62)</f>
        <v>0</v>
      </c>
      <c r="HO63" s="13">
        <f t="shared" ref="HO63" si="1690">SUM(HO60:HO62)</f>
        <v>0</v>
      </c>
      <c r="HP63" s="13">
        <f t="shared" si="1403"/>
        <v>0</v>
      </c>
      <c r="HQ63" s="13">
        <f t="shared" ref="HQ63" si="1691">SUM(HQ60:HQ62)</f>
        <v>0</v>
      </c>
      <c r="HR63" s="95">
        <f t="shared" si="1404"/>
        <v>0</v>
      </c>
      <c r="HS63" s="13">
        <f t="shared" si="1405"/>
        <v>0</v>
      </c>
      <c r="HT63" s="13">
        <f t="shared" si="1406"/>
        <v>0</v>
      </c>
      <c r="HU63" s="13">
        <f t="shared" si="1407"/>
        <v>0</v>
      </c>
      <c r="HV63" s="13">
        <f t="shared" si="1408"/>
        <v>0</v>
      </c>
      <c r="HW63" s="95">
        <f t="shared" si="1409"/>
        <v>0</v>
      </c>
      <c r="HX63" s="13">
        <f t="shared" ref="HX63" si="1692">SUM(HX60:HX62)</f>
        <v>0</v>
      </c>
      <c r="HY63" s="13">
        <f t="shared" ref="HY63" si="1693">SUM(HY60:HY62)</f>
        <v>0</v>
      </c>
      <c r="HZ63" s="13">
        <f t="shared" si="1410"/>
        <v>0</v>
      </c>
      <c r="IA63" s="13">
        <f t="shared" ref="IA63" si="1694">SUM(IA60:IA62)</f>
        <v>0</v>
      </c>
      <c r="IB63" s="95">
        <f t="shared" si="1411"/>
        <v>0</v>
      </c>
      <c r="IC63" s="13">
        <f t="shared" ref="IC63" si="1695">SUM(IC60:IC62)</f>
        <v>0</v>
      </c>
      <c r="ID63" s="13">
        <f t="shared" ref="ID63" si="1696">SUM(ID60:ID62)</f>
        <v>0</v>
      </c>
      <c r="IE63" s="13">
        <f t="shared" si="1412"/>
        <v>0</v>
      </c>
      <c r="IF63" s="13">
        <f t="shared" ref="IF63" si="1697">SUM(IF60:IF62)</f>
        <v>0</v>
      </c>
      <c r="IG63" s="95">
        <f t="shared" si="1413"/>
        <v>0</v>
      </c>
      <c r="IH63" s="13">
        <f t="shared" ref="IH63:II63" si="1698">SUM(IH60:IH62)</f>
        <v>0</v>
      </c>
      <c r="II63" s="13">
        <f t="shared" si="1698"/>
        <v>0</v>
      </c>
      <c r="IJ63" s="13">
        <f t="shared" si="1414"/>
        <v>0</v>
      </c>
      <c r="IK63" s="13">
        <f t="shared" ref="IK63" si="1699">SUM(IK60:IK62)</f>
        <v>0</v>
      </c>
      <c r="IL63" s="95">
        <f t="shared" si="1415"/>
        <v>0</v>
      </c>
      <c r="IM63" s="13">
        <f t="shared" ref="IM63:IN63" si="1700">SUM(IM60:IM62)</f>
        <v>0</v>
      </c>
      <c r="IN63" s="13">
        <f t="shared" si="1700"/>
        <v>0</v>
      </c>
      <c r="IO63" s="13">
        <f t="shared" si="1416"/>
        <v>0</v>
      </c>
      <c r="IP63" s="13">
        <f t="shared" ref="IP63" si="1701">SUM(IP60:IP62)</f>
        <v>0</v>
      </c>
      <c r="IQ63" s="95">
        <f t="shared" si="1417"/>
        <v>0</v>
      </c>
      <c r="IR63" s="13">
        <f t="shared" ref="IR63:IS63" si="1702">SUM(IR60:IR62)</f>
        <v>0</v>
      </c>
      <c r="IS63" s="13">
        <f t="shared" si="1702"/>
        <v>0</v>
      </c>
      <c r="IT63" s="13">
        <f t="shared" si="1418"/>
        <v>0</v>
      </c>
      <c r="IU63" s="13">
        <f t="shared" ref="IU63" si="1703">SUM(IU60:IU62)</f>
        <v>0</v>
      </c>
      <c r="IV63" s="95">
        <f t="shared" si="1419"/>
        <v>0</v>
      </c>
      <c r="IW63" s="13">
        <f t="shared" si="1420"/>
        <v>0</v>
      </c>
      <c r="IX63" s="13">
        <f t="shared" si="1421"/>
        <v>0</v>
      </c>
      <c r="IY63" s="13">
        <f t="shared" si="1422"/>
        <v>0</v>
      </c>
      <c r="IZ63" s="13">
        <f t="shared" si="1423"/>
        <v>0</v>
      </c>
      <c r="JA63" s="95">
        <f t="shared" si="1424"/>
        <v>0</v>
      </c>
      <c r="JB63" s="13">
        <f t="shared" ref="JB63:JC63" si="1704">SUM(JB60:JB62)</f>
        <v>0</v>
      </c>
      <c r="JC63" s="13">
        <f t="shared" si="1704"/>
        <v>0</v>
      </c>
      <c r="JD63" s="13">
        <f t="shared" si="1425"/>
        <v>0</v>
      </c>
      <c r="JE63" s="13">
        <f t="shared" ref="JE63" si="1705">SUM(JE60:JE62)</f>
        <v>0</v>
      </c>
      <c r="JF63" s="95">
        <f t="shared" si="1426"/>
        <v>0</v>
      </c>
      <c r="JG63" s="13">
        <f t="shared" ref="JG63:JH63" si="1706">SUM(JG60:JG62)</f>
        <v>0</v>
      </c>
      <c r="JH63" s="13">
        <f t="shared" si="1706"/>
        <v>0</v>
      </c>
      <c r="JI63" s="13">
        <f t="shared" si="1427"/>
        <v>0</v>
      </c>
      <c r="JJ63" s="13">
        <f t="shared" ref="JJ63" si="1707">SUM(JJ60:JJ62)</f>
        <v>0</v>
      </c>
      <c r="JK63" s="95">
        <f t="shared" si="1428"/>
        <v>0</v>
      </c>
      <c r="JL63" s="13">
        <f t="shared" ref="JL63:JM63" si="1708">SUM(JL60:JL62)</f>
        <v>0</v>
      </c>
      <c r="JM63" s="13">
        <f t="shared" si="1708"/>
        <v>0</v>
      </c>
      <c r="JN63" s="13">
        <f t="shared" si="1429"/>
        <v>0</v>
      </c>
      <c r="JO63" s="13">
        <f t="shared" ref="JO63" si="1709">SUM(JO60:JO62)</f>
        <v>0</v>
      </c>
      <c r="JP63" s="95">
        <f t="shared" si="1430"/>
        <v>0</v>
      </c>
      <c r="JQ63" s="13">
        <f t="shared" ref="JQ63:JR63" si="1710">SUM(JQ60:JQ62)</f>
        <v>0</v>
      </c>
      <c r="JR63" s="13">
        <f t="shared" si="1710"/>
        <v>0</v>
      </c>
      <c r="JS63" s="13">
        <f t="shared" si="1431"/>
        <v>0</v>
      </c>
      <c r="JT63" s="13">
        <f t="shared" ref="JT63" si="1711">SUM(JT60:JT62)</f>
        <v>0</v>
      </c>
      <c r="JU63" s="95">
        <f t="shared" si="1432"/>
        <v>0</v>
      </c>
      <c r="JV63" s="13">
        <f t="shared" si="1606"/>
        <v>0</v>
      </c>
      <c r="JW63" s="13">
        <f t="shared" si="1607"/>
        <v>0</v>
      </c>
      <c r="JX63" s="13">
        <f t="shared" si="1608"/>
        <v>0</v>
      </c>
      <c r="JY63" s="13">
        <f t="shared" si="1609"/>
        <v>0</v>
      </c>
      <c r="JZ63" s="95">
        <f t="shared" si="1610"/>
        <v>0</v>
      </c>
      <c r="KA63" s="13">
        <f t="shared" ref="KA63:KB63" si="1712">SUM(KA60:KA62)</f>
        <v>0</v>
      </c>
      <c r="KB63" s="13">
        <f t="shared" si="1712"/>
        <v>0</v>
      </c>
      <c r="KC63" s="13">
        <f t="shared" si="1433"/>
        <v>0</v>
      </c>
      <c r="KD63" s="13">
        <f t="shared" ref="KD63" si="1713">SUM(KD60:KD62)</f>
        <v>0</v>
      </c>
      <c r="KE63" s="95">
        <f t="shared" si="1434"/>
        <v>0</v>
      </c>
      <c r="KF63" s="13">
        <f t="shared" si="1435"/>
        <v>0</v>
      </c>
      <c r="KG63" s="13">
        <f t="shared" si="1436"/>
        <v>0</v>
      </c>
      <c r="KH63" s="13">
        <f t="shared" si="1437"/>
        <v>0</v>
      </c>
      <c r="KI63" s="13">
        <f t="shared" si="1438"/>
        <v>0</v>
      </c>
      <c r="KJ63" s="95">
        <f t="shared" si="1439"/>
        <v>0</v>
      </c>
      <c r="KK63" s="13">
        <f t="shared" ref="KK63:KL63" si="1714">SUM(KK60:KK62)</f>
        <v>0</v>
      </c>
      <c r="KL63" s="13">
        <f t="shared" si="1714"/>
        <v>0</v>
      </c>
      <c r="KM63" s="13">
        <f t="shared" si="1440"/>
        <v>0</v>
      </c>
      <c r="KN63" s="13">
        <f t="shared" ref="KN63" si="1715">SUM(KN60:KN62)</f>
        <v>0</v>
      </c>
      <c r="KO63" s="95">
        <f t="shared" si="1441"/>
        <v>0</v>
      </c>
      <c r="KP63" s="13">
        <f t="shared" si="1442"/>
        <v>0</v>
      </c>
      <c r="KQ63" s="13">
        <f t="shared" si="1443"/>
        <v>0</v>
      </c>
      <c r="KR63" s="13">
        <f t="shared" si="1444"/>
        <v>0</v>
      </c>
      <c r="KS63" s="13">
        <f t="shared" si="1445"/>
        <v>0</v>
      </c>
      <c r="KT63" s="95">
        <f t="shared" si="1446"/>
        <v>0</v>
      </c>
      <c r="KU63" s="13">
        <f t="shared" si="1447"/>
        <v>0</v>
      </c>
      <c r="KV63" s="13">
        <f t="shared" si="1448"/>
        <v>0</v>
      </c>
      <c r="KW63" s="13">
        <f t="shared" si="1449"/>
        <v>0</v>
      </c>
      <c r="KX63" s="13">
        <f t="shared" si="1450"/>
        <v>0</v>
      </c>
      <c r="KY63" s="95">
        <f t="shared" si="1451"/>
        <v>0</v>
      </c>
      <c r="KZ63" s="13">
        <f t="shared" ref="KZ63:LA63" si="1716">SUM(KZ60:KZ62)</f>
        <v>0</v>
      </c>
      <c r="LA63" s="13">
        <f t="shared" si="1716"/>
        <v>0</v>
      </c>
      <c r="LB63" s="13">
        <f t="shared" si="1452"/>
        <v>0</v>
      </c>
      <c r="LC63" s="13">
        <f t="shared" ref="LC63" si="1717">SUM(LC60:LC62)</f>
        <v>0</v>
      </c>
      <c r="LD63" s="95">
        <f t="shared" si="1453"/>
        <v>0</v>
      </c>
      <c r="LE63" s="13">
        <f t="shared" ref="LE63:LF63" si="1718">SUM(LE60:LE62)</f>
        <v>0</v>
      </c>
      <c r="LF63" s="13">
        <f t="shared" si="1718"/>
        <v>0</v>
      </c>
      <c r="LG63" s="13">
        <f t="shared" si="1454"/>
        <v>0</v>
      </c>
      <c r="LH63" s="13">
        <f t="shared" ref="LH63" si="1719">SUM(LH60:LH62)</f>
        <v>0</v>
      </c>
      <c r="LI63" s="95">
        <f t="shared" si="1455"/>
        <v>0</v>
      </c>
      <c r="LJ63" s="13">
        <f t="shared" ref="LJ63:LK63" si="1720">SUM(LJ60:LJ62)</f>
        <v>0</v>
      </c>
      <c r="LK63" s="13">
        <f t="shared" si="1720"/>
        <v>0</v>
      </c>
      <c r="LL63" s="13">
        <f t="shared" si="1456"/>
        <v>0</v>
      </c>
      <c r="LM63" s="13">
        <f t="shared" ref="LM63" si="1721">SUM(LM60:LM62)</f>
        <v>0</v>
      </c>
      <c r="LN63" s="95">
        <f t="shared" si="1457"/>
        <v>0</v>
      </c>
      <c r="LO63" s="13">
        <f t="shared" ref="LO63:LP63" si="1722">SUM(LO60:LO62)</f>
        <v>0</v>
      </c>
      <c r="LP63" s="13">
        <f t="shared" si="1722"/>
        <v>0</v>
      </c>
      <c r="LQ63" s="13">
        <f t="shared" si="1458"/>
        <v>0</v>
      </c>
      <c r="LR63" s="13">
        <f t="shared" ref="LR63" si="1723">SUM(LR60:LR62)</f>
        <v>0</v>
      </c>
      <c r="LS63" s="95">
        <f t="shared" si="1459"/>
        <v>0</v>
      </c>
      <c r="LT63" s="13">
        <f t="shared" ref="LT63:LU63" si="1724">SUM(LT60:LT62)</f>
        <v>0</v>
      </c>
      <c r="LU63" s="13">
        <f t="shared" si="1724"/>
        <v>0</v>
      </c>
      <c r="LV63" s="13">
        <f t="shared" si="1460"/>
        <v>0</v>
      </c>
      <c r="LW63" s="13">
        <f t="shared" ref="LW63" si="1725">SUM(LW60:LW62)</f>
        <v>0</v>
      </c>
      <c r="LX63" s="95">
        <f t="shared" si="1461"/>
        <v>0</v>
      </c>
      <c r="LY63" s="13">
        <f t="shared" si="1462"/>
        <v>0</v>
      </c>
      <c r="LZ63" s="13">
        <f t="shared" si="1463"/>
        <v>0</v>
      </c>
      <c r="MA63" s="13">
        <f t="shared" si="1464"/>
        <v>0</v>
      </c>
      <c r="MB63" s="13">
        <f t="shared" si="1465"/>
        <v>0</v>
      </c>
      <c r="MC63" s="95">
        <f t="shared" si="1466"/>
        <v>0</v>
      </c>
      <c r="MD63" s="13">
        <f t="shared" ref="MD63:ME63" si="1726">SUM(MD60:MD62)</f>
        <v>0</v>
      </c>
      <c r="ME63" s="13">
        <f t="shared" si="1726"/>
        <v>0</v>
      </c>
      <c r="MF63" s="13">
        <f t="shared" si="1467"/>
        <v>0</v>
      </c>
      <c r="MG63" s="13">
        <f t="shared" ref="MG63" si="1727">SUM(MG60:MG62)</f>
        <v>0</v>
      </c>
      <c r="MH63" s="95">
        <f t="shared" si="1468"/>
        <v>0</v>
      </c>
      <c r="MI63" s="13">
        <f t="shared" si="1469"/>
        <v>0</v>
      </c>
      <c r="MJ63" s="13">
        <f t="shared" si="1470"/>
        <v>0</v>
      </c>
      <c r="MK63" s="13">
        <f t="shared" si="1471"/>
        <v>0</v>
      </c>
      <c r="ML63" s="13">
        <f t="shared" si="1472"/>
        <v>0</v>
      </c>
      <c r="MM63" s="95">
        <f t="shared" si="1473"/>
        <v>0</v>
      </c>
      <c r="MN63" s="13">
        <f t="shared" ref="MN63:MO63" si="1728">SUM(MN60:MN62)</f>
        <v>0</v>
      </c>
      <c r="MO63" s="13">
        <f t="shared" si="1728"/>
        <v>0</v>
      </c>
      <c r="MP63" s="13">
        <f t="shared" si="1474"/>
        <v>0</v>
      </c>
      <c r="MQ63" s="13">
        <f t="shared" ref="MQ63" si="1729">SUM(MQ60:MQ62)</f>
        <v>0</v>
      </c>
      <c r="MR63" s="95">
        <f t="shared" si="1475"/>
        <v>0</v>
      </c>
      <c r="MS63" s="13">
        <f t="shared" ref="MS63:MT63" si="1730">SUM(MS60:MS62)</f>
        <v>0</v>
      </c>
      <c r="MT63" s="13">
        <f t="shared" si="1730"/>
        <v>0</v>
      </c>
      <c r="MU63" s="13">
        <f t="shared" si="1476"/>
        <v>0</v>
      </c>
      <c r="MV63" s="13">
        <f t="shared" ref="MV63" si="1731">SUM(MV60:MV62)</f>
        <v>0</v>
      </c>
      <c r="MW63" s="95">
        <f t="shared" si="1477"/>
        <v>0</v>
      </c>
      <c r="MX63" s="13">
        <f t="shared" si="1478"/>
        <v>0</v>
      </c>
      <c r="MY63" s="13">
        <f t="shared" si="1479"/>
        <v>0</v>
      </c>
      <c r="MZ63" s="13">
        <f t="shared" si="1480"/>
        <v>0</v>
      </c>
      <c r="NA63" s="13">
        <f t="shared" si="1481"/>
        <v>0</v>
      </c>
      <c r="NB63" s="95">
        <f t="shared" si="1482"/>
        <v>0</v>
      </c>
      <c r="NC63" s="13">
        <f t="shared" ref="NC63:ND63" si="1732">SUM(NC60:NC62)</f>
        <v>0</v>
      </c>
      <c r="ND63" s="13">
        <f t="shared" si="1732"/>
        <v>0</v>
      </c>
      <c r="NE63" s="13">
        <f t="shared" si="1483"/>
        <v>0</v>
      </c>
      <c r="NF63" s="13">
        <f t="shared" ref="NF63" si="1733">SUM(NF60:NF62)</f>
        <v>0</v>
      </c>
      <c r="NG63" s="95">
        <f t="shared" si="1484"/>
        <v>0</v>
      </c>
      <c r="NH63" s="13">
        <f t="shared" ref="NH63:NI63" si="1734">SUM(NH60:NH62)</f>
        <v>0</v>
      </c>
      <c r="NI63" s="13">
        <f t="shared" si="1734"/>
        <v>0</v>
      </c>
      <c r="NJ63" s="13">
        <f t="shared" si="1485"/>
        <v>0</v>
      </c>
      <c r="NK63" s="13">
        <f t="shared" ref="NK63" si="1735">SUM(NK60:NK62)</f>
        <v>0</v>
      </c>
      <c r="NL63" s="95">
        <f t="shared" si="1486"/>
        <v>0</v>
      </c>
      <c r="NM63" s="13">
        <f t="shared" si="1487"/>
        <v>0</v>
      </c>
      <c r="NN63" s="13">
        <f t="shared" si="1488"/>
        <v>0</v>
      </c>
      <c r="NO63" s="13">
        <f t="shared" si="1489"/>
        <v>0</v>
      </c>
      <c r="NP63" s="13">
        <f t="shared" si="1490"/>
        <v>0</v>
      </c>
      <c r="NQ63" s="95">
        <f t="shared" si="1491"/>
        <v>0</v>
      </c>
      <c r="NR63" s="13">
        <f t="shared" ref="NR63:NS63" si="1736">SUM(NR60:NR62)</f>
        <v>0</v>
      </c>
      <c r="NS63" s="13">
        <f t="shared" si="1736"/>
        <v>0</v>
      </c>
      <c r="NT63" s="13">
        <f t="shared" si="1492"/>
        <v>0</v>
      </c>
      <c r="NU63" s="13">
        <f t="shared" ref="NU63" si="1737">SUM(NU60:NU62)</f>
        <v>0</v>
      </c>
      <c r="NV63" s="95">
        <f t="shared" si="1493"/>
        <v>0</v>
      </c>
      <c r="NW63" s="13">
        <f t="shared" ref="NW63:NX63" si="1738">SUM(NW60:NW62)</f>
        <v>0</v>
      </c>
      <c r="NX63" s="13">
        <f t="shared" si="1738"/>
        <v>0</v>
      </c>
      <c r="NY63" s="13">
        <f t="shared" si="1494"/>
        <v>0</v>
      </c>
      <c r="NZ63" s="13">
        <f t="shared" ref="NZ63" si="1739">SUM(NZ60:NZ62)</f>
        <v>0</v>
      </c>
      <c r="OA63" s="95">
        <f t="shared" si="1495"/>
        <v>0</v>
      </c>
      <c r="OB63" s="13">
        <f t="shared" si="1496"/>
        <v>0</v>
      </c>
      <c r="OC63" s="13">
        <f t="shared" si="1497"/>
        <v>0</v>
      </c>
      <c r="OD63" s="13">
        <f t="shared" si="1498"/>
        <v>0</v>
      </c>
      <c r="OE63" s="13">
        <f t="shared" si="1499"/>
        <v>0</v>
      </c>
      <c r="OF63" s="95">
        <f t="shared" si="1500"/>
        <v>0</v>
      </c>
      <c r="OG63" s="13">
        <f t="shared" ref="OG63:OH63" si="1740">SUM(OG60:OG62)</f>
        <v>0</v>
      </c>
      <c r="OH63" s="13">
        <f t="shared" si="1740"/>
        <v>0</v>
      </c>
      <c r="OI63" s="13">
        <f t="shared" si="1501"/>
        <v>0</v>
      </c>
      <c r="OJ63" s="13">
        <f t="shared" ref="OJ63" si="1741">SUM(OJ60:OJ62)</f>
        <v>0</v>
      </c>
      <c r="OK63" s="95">
        <f t="shared" si="1502"/>
        <v>0</v>
      </c>
      <c r="OL63" s="13">
        <f t="shared" si="1503"/>
        <v>0</v>
      </c>
      <c r="OM63" s="13">
        <f t="shared" si="1504"/>
        <v>0</v>
      </c>
      <c r="ON63" s="13">
        <f t="shared" si="1505"/>
        <v>0</v>
      </c>
      <c r="OO63" s="13">
        <f t="shared" si="1506"/>
        <v>0</v>
      </c>
      <c r="OP63" s="95">
        <f t="shared" si="1507"/>
        <v>0</v>
      </c>
      <c r="OQ63" s="13">
        <f t="shared" si="1508"/>
        <v>0</v>
      </c>
      <c r="OR63" s="13">
        <f t="shared" si="1509"/>
        <v>0</v>
      </c>
      <c r="OS63" s="13">
        <f t="shared" si="1510"/>
        <v>0</v>
      </c>
      <c r="OT63" s="13">
        <f t="shared" si="1511"/>
        <v>0</v>
      </c>
      <c r="OU63" s="95">
        <f t="shared" si="1512"/>
        <v>0</v>
      </c>
      <c r="OV63" s="13">
        <f t="shared" ref="OV63:OW63" si="1742">SUM(OV60:OV62)</f>
        <v>0</v>
      </c>
      <c r="OW63" s="13">
        <f t="shared" si="1742"/>
        <v>0</v>
      </c>
      <c r="OX63" s="13">
        <f t="shared" si="1513"/>
        <v>0</v>
      </c>
      <c r="OY63" s="13">
        <f t="shared" ref="OY63" si="1743">SUM(OY60:OY62)</f>
        <v>0</v>
      </c>
      <c r="OZ63" s="95">
        <f t="shared" si="1514"/>
        <v>0</v>
      </c>
      <c r="PA63" s="13">
        <f t="shared" ref="PA63:PB63" si="1744">SUM(PA60:PA62)</f>
        <v>0</v>
      </c>
      <c r="PB63" s="13">
        <f t="shared" si="1744"/>
        <v>0</v>
      </c>
      <c r="PC63" s="13">
        <f t="shared" si="1515"/>
        <v>0</v>
      </c>
      <c r="PD63" s="13">
        <f t="shared" ref="PD63" si="1745">SUM(PD60:PD62)</f>
        <v>0</v>
      </c>
      <c r="PE63" s="95">
        <f t="shared" si="1516"/>
        <v>0</v>
      </c>
      <c r="PF63" s="13">
        <f t="shared" ref="PF63:PG63" si="1746">SUM(PF60:PF62)</f>
        <v>0</v>
      </c>
      <c r="PG63" s="13">
        <f t="shared" si="1746"/>
        <v>0</v>
      </c>
      <c r="PH63" s="13">
        <f t="shared" si="1517"/>
        <v>0</v>
      </c>
      <c r="PI63" s="13">
        <f t="shared" ref="PI63" si="1747">SUM(PI60:PI62)</f>
        <v>0</v>
      </c>
      <c r="PJ63" s="95">
        <f t="shared" si="1518"/>
        <v>0</v>
      </c>
      <c r="PK63" s="13">
        <f t="shared" si="1519"/>
        <v>0</v>
      </c>
      <c r="PL63" s="13">
        <f t="shared" si="1520"/>
        <v>0</v>
      </c>
      <c r="PM63" s="13">
        <f t="shared" si="1521"/>
        <v>0</v>
      </c>
      <c r="PN63" s="13">
        <f t="shared" si="1522"/>
        <v>0</v>
      </c>
      <c r="PO63" s="95">
        <f t="shared" si="1523"/>
        <v>0</v>
      </c>
      <c r="PP63" s="13">
        <f t="shared" ref="PP63:PQ63" si="1748">SUM(PP60:PP62)</f>
        <v>0</v>
      </c>
      <c r="PQ63" s="13">
        <f t="shared" si="1748"/>
        <v>0</v>
      </c>
      <c r="PR63" s="13">
        <f t="shared" si="1524"/>
        <v>0</v>
      </c>
      <c r="PS63" s="13">
        <f t="shared" ref="PS63" si="1749">SUM(PS60:PS62)</f>
        <v>0</v>
      </c>
      <c r="PT63" s="95">
        <f t="shared" si="1525"/>
        <v>0</v>
      </c>
      <c r="PU63" s="13">
        <f t="shared" ref="PU63:PV63" si="1750">SUM(PU60:PU62)</f>
        <v>0</v>
      </c>
      <c r="PV63" s="13">
        <f t="shared" si="1750"/>
        <v>0</v>
      </c>
      <c r="PW63" s="13">
        <f t="shared" si="1526"/>
        <v>0</v>
      </c>
      <c r="PX63" s="13">
        <f t="shared" ref="PX63" si="1751">SUM(PX60:PX62)</f>
        <v>0</v>
      </c>
      <c r="PY63" s="95">
        <f t="shared" si="1527"/>
        <v>0</v>
      </c>
      <c r="PZ63" s="13">
        <f t="shared" ref="PZ63:QA63" si="1752">SUM(PZ60:PZ62)</f>
        <v>0</v>
      </c>
      <c r="QA63" s="13">
        <f t="shared" si="1752"/>
        <v>0</v>
      </c>
      <c r="QB63" s="13">
        <f t="shared" si="1528"/>
        <v>0</v>
      </c>
      <c r="QC63" s="13">
        <f t="shared" ref="QC63" si="1753">SUM(QC60:QC62)</f>
        <v>0</v>
      </c>
      <c r="QD63" s="95">
        <f t="shared" si="1529"/>
        <v>0</v>
      </c>
      <c r="QE63" s="13">
        <f t="shared" ref="QE63:QF63" si="1754">SUM(QE60:QE62)</f>
        <v>0</v>
      </c>
      <c r="QF63" s="13">
        <f t="shared" si="1754"/>
        <v>0</v>
      </c>
      <c r="QG63" s="13">
        <f t="shared" si="1530"/>
        <v>0</v>
      </c>
      <c r="QH63" s="13">
        <f t="shared" ref="QH63" si="1755">SUM(QH60:QH62)</f>
        <v>0</v>
      </c>
      <c r="QI63" s="95">
        <f t="shared" si="1531"/>
        <v>0</v>
      </c>
      <c r="QJ63" s="13">
        <f t="shared" si="1532"/>
        <v>0</v>
      </c>
      <c r="QK63" s="13">
        <f t="shared" si="1533"/>
        <v>0</v>
      </c>
      <c r="QL63" s="13">
        <f t="shared" si="1534"/>
        <v>0</v>
      </c>
      <c r="QM63" s="13">
        <f t="shared" si="1535"/>
        <v>0</v>
      </c>
      <c r="QN63" s="95">
        <f t="shared" si="1536"/>
        <v>0</v>
      </c>
      <c r="QO63" s="13">
        <f t="shared" si="1537"/>
        <v>0</v>
      </c>
      <c r="QP63" s="13">
        <f t="shared" si="1538"/>
        <v>0</v>
      </c>
      <c r="QQ63" s="13">
        <f t="shared" si="1539"/>
        <v>0</v>
      </c>
      <c r="QR63" s="13">
        <f t="shared" si="1540"/>
        <v>0</v>
      </c>
      <c r="QS63" s="95">
        <f t="shared" si="1541"/>
        <v>0</v>
      </c>
      <c r="QT63" s="13">
        <f t="shared" ref="QT63:QU63" si="1756">SUM(QT60:QT62)</f>
        <v>4302000</v>
      </c>
      <c r="QU63" s="13">
        <f t="shared" si="1756"/>
        <v>0</v>
      </c>
      <c r="QV63" s="13">
        <f t="shared" si="1542"/>
        <v>4302000</v>
      </c>
      <c r="QW63" s="13">
        <f t="shared" ref="QW63" si="1757">SUM(QW60:QW62)</f>
        <v>-800000</v>
      </c>
      <c r="QX63" s="95">
        <f t="shared" si="1543"/>
        <v>3502000</v>
      </c>
      <c r="QY63" s="13">
        <f t="shared" ref="QY63:QZ63" si="1758">SUM(QY60:QY62)</f>
        <v>0</v>
      </c>
      <c r="QZ63" s="13">
        <f t="shared" si="1758"/>
        <v>0</v>
      </c>
      <c r="RA63" s="13">
        <f t="shared" si="1544"/>
        <v>0</v>
      </c>
      <c r="RB63" s="13">
        <f t="shared" ref="RB63" si="1759">SUM(RB60:RB62)</f>
        <v>0</v>
      </c>
      <c r="RC63" s="95">
        <f t="shared" si="1545"/>
        <v>0</v>
      </c>
      <c r="RD63" s="13">
        <f t="shared" ref="RD63:RE63" si="1760">SUM(RD60:RD62)</f>
        <v>0</v>
      </c>
      <c r="RE63" s="13">
        <f t="shared" si="1760"/>
        <v>0</v>
      </c>
      <c r="RF63" s="13">
        <f t="shared" si="1546"/>
        <v>0</v>
      </c>
      <c r="RG63" s="13">
        <f t="shared" ref="RG63" si="1761">SUM(RG60:RG62)</f>
        <v>0</v>
      </c>
      <c r="RH63" s="95">
        <f t="shared" si="1547"/>
        <v>0</v>
      </c>
      <c r="RI63" s="13">
        <f t="shared" ref="RI63:RJ63" si="1762">SUM(RI60:RI62)</f>
        <v>0</v>
      </c>
      <c r="RJ63" s="13">
        <f t="shared" si="1762"/>
        <v>0</v>
      </c>
      <c r="RK63" s="13">
        <f t="shared" si="1548"/>
        <v>0</v>
      </c>
      <c r="RL63" s="13">
        <f t="shared" ref="RL63" si="1763">SUM(RL60:RL62)</f>
        <v>0</v>
      </c>
      <c r="RM63" s="95">
        <f t="shared" si="1549"/>
        <v>0</v>
      </c>
      <c r="RN63" s="13">
        <f t="shared" ref="RN63:RO63" si="1764">SUM(RN60:RN62)</f>
        <v>0</v>
      </c>
      <c r="RO63" s="13">
        <f t="shared" si="1764"/>
        <v>0</v>
      </c>
      <c r="RP63" s="13">
        <f t="shared" si="1550"/>
        <v>0</v>
      </c>
      <c r="RQ63" s="13">
        <f t="shared" ref="RQ63" si="1765">SUM(RQ60:RQ62)</f>
        <v>0</v>
      </c>
      <c r="RR63" s="95">
        <f t="shared" si="1551"/>
        <v>0</v>
      </c>
      <c r="RS63" s="13">
        <f t="shared" ref="RS63:RT63" si="1766">SUM(RS60:RS62)</f>
        <v>0</v>
      </c>
      <c r="RT63" s="13">
        <f t="shared" si="1766"/>
        <v>0</v>
      </c>
      <c r="RU63" s="13">
        <f t="shared" si="1552"/>
        <v>0</v>
      </c>
      <c r="RV63" s="13">
        <f t="shared" ref="RV63" si="1767">SUM(RV60:RV62)</f>
        <v>0</v>
      </c>
      <c r="RW63" s="95">
        <f t="shared" si="1553"/>
        <v>0</v>
      </c>
      <c r="RX63" s="13">
        <f t="shared" si="1554"/>
        <v>4302000</v>
      </c>
      <c r="RY63" s="13">
        <f t="shared" si="1555"/>
        <v>0</v>
      </c>
      <c r="RZ63" s="13">
        <f t="shared" si="1556"/>
        <v>4302000</v>
      </c>
      <c r="SA63" s="13">
        <f t="shared" si="1557"/>
        <v>-800000</v>
      </c>
      <c r="SB63" s="95">
        <f t="shared" si="1558"/>
        <v>3502000</v>
      </c>
      <c r="SC63" s="13">
        <f t="shared" ref="SC63:SD63" si="1768">SUM(SC60:SC62)</f>
        <v>0</v>
      </c>
      <c r="SD63" s="13">
        <f t="shared" si="1768"/>
        <v>0</v>
      </c>
      <c r="SE63" s="13">
        <f t="shared" si="1559"/>
        <v>0</v>
      </c>
      <c r="SF63" s="13">
        <f t="shared" ref="SF63" si="1769">SUM(SF60:SF62)</f>
        <v>0</v>
      </c>
      <c r="SG63" s="95">
        <f t="shared" si="1560"/>
        <v>0</v>
      </c>
      <c r="SH63" s="13">
        <f t="shared" ref="SH63:SI63" si="1770">SUM(SH60:SH62)</f>
        <v>0</v>
      </c>
      <c r="SI63" s="13">
        <f t="shared" si="1770"/>
        <v>0</v>
      </c>
      <c r="SJ63" s="13">
        <f t="shared" si="1561"/>
        <v>0</v>
      </c>
      <c r="SK63" s="13">
        <f t="shared" ref="SK63" si="1771">SUM(SK60:SK62)</f>
        <v>0</v>
      </c>
      <c r="SL63" s="95">
        <f t="shared" si="1562"/>
        <v>0</v>
      </c>
      <c r="SM63" s="13">
        <f t="shared" si="1563"/>
        <v>0</v>
      </c>
      <c r="SN63" s="13">
        <f t="shared" si="1564"/>
        <v>0</v>
      </c>
      <c r="SO63" s="13">
        <f t="shared" si="1565"/>
        <v>0</v>
      </c>
      <c r="SP63" s="13">
        <f t="shared" si="1566"/>
        <v>0</v>
      </c>
      <c r="SQ63" s="95">
        <f t="shared" si="1567"/>
        <v>0</v>
      </c>
      <c r="SR63" s="13">
        <f t="shared" si="1568"/>
        <v>4302000</v>
      </c>
      <c r="SS63" s="13">
        <f t="shared" si="1569"/>
        <v>0</v>
      </c>
      <c r="ST63" s="13">
        <f t="shared" si="1570"/>
        <v>4302000</v>
      </c>
      <c r="SU63" s="13">
        <f t="shared" si="1571"/>
        <v>-800000</v>
      </c>
      <c r="SV63" s="95">
        <f t="shared" si="1572"/>
        <v>3502000</v>
      </c>
      <c r="SW63" s="13">
        <f t="shared" ref="SW63:SX63" si="1772">SUM(SW60:SW62)</f>
        <v>0</v>
      </c>
      <c r="SX63" s="13">
        <f t="shared" si="1772"/>
        <v>0</v>
      </c>
      <c r="SY63" s="13">
        <f t="shared" si="1573"/>
        <v>0</v>
      </c>
      <c r="SZ63" s="13">
        <f t="shared" ref="SZ63" si="1773">SUM(SZ60:SZ62)</f>
        <v>0</v>
      </c>
      <c r="TA63" s="95">
        <f t="shared" si="1574"/>
        <v>0</v>
      </c>
      <c r="TB63" s="13">
        <f t="shared" ref="TB63:TC63" si="1774">SUM(TB60:TB62)</f>
        <v>0</v>
      </c>
      <c r="TC63" s="13">
        <f t="shared" si="1774"/>
        <v>0</v>
      </c>
      <c r="TD63" s="13">
        <f t="shared" si="1575"/>
        <v>0</v>
      </c>
      <c r="TE63" s="13">
        <f t="shared" ref="TE63" si="1775">SUM(TE60:TE62)</f>
        <v>0</v>
      </c>
      <c r="TF63" s="95">
        <f t="shared" si="1576"/>
        <v>0</v>
      </c>
      <c r="TG63" s="13">
        <f t="shared" ref="TG63:TH63" si="1776">SUM(TG60:TG62)</f>
        <v>0</v>
      </c>
      <c r="TH63" s="13">
        <f t="shared" si="1776"/>
        <v>0</v>
      </c>
      <c r="TI63" s="13">
        <f t="shared" si="1577"/>
        <v>0</v>
      </c>
      <c r="TJ63" s="13">
        <f t="shared" ref="TJ63" si="1777">SUM(TJ60:TJ62)</f>
        <v>0</v>
      </c>
      <c r="TK63" s="95">
        <f t="shared" si="1578"/>
        <v>0</v>
      </c>
      <c r="TL63" s="13">
        <f t="shared" ref="TL63:TM63" si="1778">SUM(TL60:TL62)</f>
        <v>0</v>
      </c>
      <c r="TM63" s="13">
        <f t="shared" si="1778"/>
        <v>0</v>
      </c>
      <c r="TN63" s="13">
        <f t="shared" si="1579"/>
        <v>0</v>
      </c>
      <c r="TO63" s="13">
        <f t="shared" ref="TO63" si="1779">SUM(TO60:TO62)</f>
        <v>0</v>
      </c>
      <c r="TP63" s="95">
        <f t="shared" si="1580"/>
        <v>0</v>
      </c>
      <c r="TQ63" s="13">
        <f t="shared" ref="TQ63:TR63" si="1780">SUM(TQ60:TQ62)</f>
        <v>0</v>
      </c>
      <c r="TR63" s="13">
        <f t="shared" si="1780"/>
        <v>0</v>
      </c>
      <c r="TS63" s="13">
        <f t="shared" si="1581"/>
        <v>0</v>
      </c>
      <c r="TT63" s="13">
        <f t="shared" ref="TT63" si="1781">SUM(TT60:TT62)</f>
        <v>0</v>
      </c>
      <c r="TU63" s="95">
        <f t="shared" si="1582"/>
        <v>0</v>
      </c>
      <c r="TV63" s="13">
        <f t="shared" si="1583"/>
        <v>0</v>
      </c>
      <c r="TW63" s="13">
        <f t="shared" si="1584"/>
        <v>0</v>
      </c>
      <c r="TX63" s="13">
        <f t="shared" si="1585"/>
        <v>0</v>
      </c>
      <c r="TY63" s="13">
        <f t="shared" si="1586"/>
        <v>0</v>
      </c>
      <c r="TZ63" s="95">
        <f t="shared" si="1587"/>
        <v>0</v>
      </c>
      <c r="UA63" s="13">
        <f t="shared" ref="UA63:UB63" si="1782">SUM(UA60:UA62)</f>
        <v>0</v>
      </c>
      <c r="UB63" s="13">
        <f t="shared" si="1782"/>
        <v>0</v>
      </c>
      <c r="UC63" s="13">
        <f t="shared" si="1588"/>
        <v>0</v>
      </c>
      <c r="UD63" s="13">
        <f t="shared" ref="UD63" si="1783">SUM(UD60:UD62)</f>
        <v>0</v>
      </c>
      <c r="UE63" s="95">
        <f t="shared" si="1589"/>
        <v>0</v>
      </c>
      <c r="UF63" s="13">
        <f t="shared" si="312"/>
        <v>0</v>
      </c>
      <c r="UG63" s="13">
        <f t="shared" si="313"/>
        <v>0</v>
      </c>
      <c r="UH63" s="13">
        <f t="shared" si="314"/>
        <v>0</v>
      </c>
      <c r="UI63" s="13">
        <f t="shared" si="315"/>
        <v>0</v>
      </c>
      <c r="UJ63" s="95">
        <f t="shared" si="316"/>
        <v>0</v>
      </c>
      <c r="UK63" s="13">
        <f t="shared" si="1590"/>
        <v>0</v>
      </c>
      <c r="UL63" s="13">
        <f t="shared" si="1591"/>
        <v>0</v>
      </c>
      <c r="UM63" s="13">
        <f t="shared" si="1592"/>
        <v>0</v>
      </c>
      <c r="UN63" s="13">
        <f t="shared" si="1593"/>
        <v>0</v>
      </c>
      <c r="UO63" s="95">
        <f t="shared" si="1594"/>
        <v>0</v>
      </c>
      <c r="UP63" s="13">
        <f>SUM(UP60:UP62)</f>
        <v>1085234</v>
      </c>
      <c r="UQ63" s="13">
        <f t="shared" si="1595"/>
        <v>4302000</v>
      </c>
      <c r="UR63" s="13">
        <f t="shared" si="1596"/>
        <v>0</v>
      </c>
      <c r="US63" s="13">
        <f t="shared" si="1597"/>
        <v>4302000</v>
      </c>
      <c r="UT63" s="13">
        <f t="shared" si="1598"/>
        <v>-800000</v>
      </c>
      <c r="UU63" s="95">
        <f t="shared" si="1599"/>
        <v>3502000</v>
      </c>
      <c r="UV63" s="13">
        <f t="shared" si="1600"/>
        <v>1085741</v>
      </c>
      <c r="UW63" s="13">
        <f t="shared" si="1601"/>
        <v>4302000</v>
      </c>
      <c r="UX63" s="13">
        <f t="shared" si="1602"/>
        <v>0</v>
      </c>
      <c r="UY63" s="13">
        <f t="shared" si="1603"/>
        <v>4302000</v>
      </c>
      <c r="UZ63" s="13">
        <f t="shared" si="1604"/>
        <v>-800000</v>
      </c>
      <c r="VA63" s="95">
        <f t="shared" si="1605"/>
        <v>3502000</v>
      </c>
    </row>
    <row r="64" spans="1:573" s="15" customFormat="1" ht="16.5" thickBot="1" x14ac:dyDescent="0.3">
      <c r="A64" s="82">
        <v>54</v>
      </c>
      <c r="B64" s="81" t="s">
        <v>293</v>
      </c>
      <c r="C64" s="55" t="s">
        <v>170</v>
      </c>
      <c r="D64" s="13">
        <v>2107</v>
      </c>
      <c r="E64" s="13"/>
      <c r="F64" s="13"/>
      <c r="G64" s="13">
        <f t="shared" si="134"/>
        <v>0</v>
      </c>
      <c r="H64" s="13"/>
      <c r="I64" s="95">
        <f t="shared" si="135"/>
        <v>0</v>
      </c>
      <c r="J64" s="13"/>
      <c r="K64" s="13"/>
      <c r="L64" s="13"/>
      <c r="M64" s="13">
        <f t="shared" si="136"/>
        <v>0</v>
      </c>
      <c r="N64" s="13"/>
      <c r="O64" s="95">
        <f t="shared" si="137"/>
        <v>0</v>
      </c>
      <c r="P64" s="13"/>
      <c r="Q64" s="13"/>
      <c r="R64" s="13"/>
      <c r="S64" s="13">
        <f t="shared" si="138"/>
        <v>0</v>
      </c>
      <c r="T64" s="13"/>
      <c r="U64" s="95">
        <f t="shared" si="139"/>
        <v>0</v>
      </c>
      <c r="V64" s="13"/>
      <c r="W64" s="13"/>
      <c r="X64" s="13"/>
      <c r="Y64" s="13">
        <f t="shared" si="140"/>
        <v>0</v>
      </c>
      <c r="Z64" s="13"/>
      <c r="AA64" s="95">
        <f t="shared" si="141"/>
        <v>0</v>
      </c>
      <c r="AB64" s="13"/>
      <c r="AC64" s="13"/>
      <c r="AD64" s="13"/>
      <c r="AE64" s="13">
        <f t="shared" si="142"/>
        <v>0</v>
      </c>
      <c r="AF64" s="13"/>
      <c r="AG64" s="95">
        <f t="shared" si="143"/>
        <v>0</v>
      </c>
      <c r="AH64" s="13"/>
      <c r="AI64" s="13"/>
      <c r="AJ64" s="13"/>
      <c r="AK64" s="13">
        <f t="shared" si="144"/>
        <v>0</v>
      </c>
      <c r="AL64" s="13"/>
      <c r="AM64" s="95">
        <f t="shared" si="145"/>
        <v>0</v>
      </c>
      <c r="AN64" s="13"/>
      <c r="AO64" s="13"/>
      <c r="AP64" s="13"/>
      <c r="AQ64" s="13">
        <f t="shared" si="146"/>
        <v>0</v>
      </c>
      <c r="AR64" s="13"/>
      <c r="AS64" s="95">
        <f t="shared" si="147"/>
        <v>0</v>
      </c>
      <c r="AT64" s="13"/>
      <c r="AU64" s="13"/>
      <c r="AV64" s="13"/>
      <c r="AW64" s="13">
        <f t="shared" si="148"/>
        <v>0</v>
      </c>
      <c r="AX64" s="13"/>
      <c r="AY64" s="95">
        <f t="shared" si="149"/>
        <v>0</v>
      </c>
      <c r="AZ64" s="13">
        <f t="shared" si="150"/>
        <v>0</v>
      </c>
      <c r="BA64" s="13">
        <f t="shared" si="151"/>
        <v>0</v>
      </c>
      <c r="BB64" s="13">
        <f t="shared" si="152"/>
        <v>0</v>
      </c>
      <c r="BC64" s="13">
        <f t="shared" si="153"/>
        <v>0</v>
      </c>
      <c r="BD64" s="13">
        <f t="shared" si="154"/>
        <v>0</v>
      </c>
      <c r="BE64" s="95">
        <f t="shared" si="155"/>
        <v>0</v>
      </c>
      <c r="BF64" s="13"/>
      <c r="BG64" s="13"/>
      <c r="BH64" s="13"/>
      <c r="BI64" s="13">
        <f t="shared" si="156"/>
        <v>0</v>
      </c>
      <c r="BJ64" s="13"/>
      <c r="BK64" s="95">
        <f t="shared" si="157"/>
        <v>0</v>
      </c>
      <c r="BL64" s="13">
        <f t="shared" si="158"/>
        <v>2107</v>
      </c>
      <c r="BM64" s="13">
        <f t="shared" si="159"/>
        <v>0</v>
      </c>
      <c r="BN64" s="13">
        <f t="shared" si="160"/>
        <v>0</v>
      </c>
      <c r="BO64" s="13">
        <f t="shared" si="161"/>
        <v>0</v>
      </c>
      <c r="BP64" s="13">
        <f t="shared" si="162"/>
        <v>0</v>
      </c>
      <c r="BQ64" s="95">
        <f t="shared" si="163"/>
        <v>0</v>
      </c>
      <c r="BR64" s="13"/>
      <c r="BS64" s="13"/>
      <c r="BT64" s="13"/>
      <c r="BU64" s="13">
        <f t="shared" si="164"/>
        <v>0</v>
      </c>
      <c r="BV64" s="13"/>
      <c r="BW64" s="95">
        <f t="shared" si="165"/>
        <v>0</v>
      </c>
      <c r="BX64" s="13"/>
      <c r="BY64" s="13"/>
      <c r="BZ64" s="13"/>
      <c r="CA64" s="13">
        <f t="shared" si="166"/>
        <v>0</v>
      </c>
      <c r="CB64" s="13"/>
      <c r="CC64" s="95">
        <f t="shared" si="167"/>
        <v>0</v>
      </c>
      <c r="CD64" s="13"/>
      <c r="CE64" s="13"/>
      <c r="CF64" s="13"/>
      <c r="CG64" s="13">
        <f t="shared" si="1348"/>
        <v>0</v>
      </c>
      <c r="CH64" s="13"/>
      <c r="CI64" s="95">
        <f t="shared" si="1349"/>
        <v>0</v>
      </c>
      <c r="CJ64" s="13"/>
      <c r="CK64" s="13"/>
      <c r="CL64" s="13"/>
      <c r="CM64" s="13">
        <f t="shared" si="1350"/>
        <v>0</v>
      </c>
      <c r="CN64" s="13"/>
      <c r="CO64" s="95">
        <f t="shared" si="1351"/>
        <v>0</v>
      </c>
      <c r="CP64" s="13"/>
      <c r="CQ64" s="13"/>
      <c r="CR64" s="13"/>
      <c r="CS64" s="13">
        <f t="shared" si="1352"/>
        <v>0</v>
      </c>
      <c r="CT64" s="13"/>
      <c r="CU64" s="95">
        <f t="shared" si="1353"/>
        <v>0</v>
      </c>
      <c r="CV64" s="13"/>
      <c r="CW64" s="13"/>
      <c r="CX64" s="13"/>
      <c r="CY64" s="13">
        <f t="shared" si="1354"/>
        <v>0</v>
      </c>
      <c r="CZ64" s="13"/>
      <c r="DA64" s="95">
        <f t="shared" si="1355"/>
        <v>0</v>
      </c>
      <c r="DB64" s="13">
        <f t="shared" si="176"/>
        <v>0</v>
      </c>
      <c r="DC64" s="13">
        <f t="shared" si="177"/>
        <v>0</v>
      </c>
      <c r="DD64" s="13">
        <f t="shared" si="178"/>
        <v>0</v>
      </c>
      <c r="DE64" s="13">
        <f t="shared" si="179"/>
        <v>0</v>
      </c>
      <c r="DF64" s="13">
        <f t="shared" si="180"/>
        <v>0</v>
      </c>
      <c r="DG64" s="95">
        <f t="shared" si="181"/>
        <v>0</v>
      </c>
      <c r="DH64" s="13"/>
      <c r="DI64" s="13"/>
      <c r="DJ64" s="13">
        <f t="shared" si="182"/>
        <v>0</v>
      </c>
      <c r="DK64" s="13"/>
      <c r="DL64" s="95">
        <f t="shared" si="183"/>
        <v>0</v>
      </c>
      <c r="DM64" s="13"/>
      <c r="DN64" s="13"/>
      <c r="DO64" s="13">
        <f t="shared" si="184"/>
        <v>0</v>
      </c>
      <c r="DP64" s="13"/>
      <c r="DQ64" s="95">
        <f t="shared" si="185"/>
        <v>0</v>
      </c>
      <c r="DR64" s="13"/>
      <c r="DS64" s="13"/>
      <c r="DT64" s="13">
        <f t="shared" si="186"/>
        <v>0</v>
      </c>
      <c r="DU64" s="13"/>
      <c r="DV64" s="95">
        <f t="shared" si="187"/>
        <v>0</v>
      </c>
      <c r="DW64" s="13"/>
      <c r="DX64" s="13"/>
      <c r="DY64" s="13">
        <f t="shared" si="1356"/>
        <v>0</v>
      </c>
      <c r="DZ64" s="13"/>
      <c r="EA64" s="95">
        <f t="shared" si="1357"/>
        <v>0</v>
      </c>
      <c r="EB64" s="13"/>
      <c r="EC64" s="13"/>
      <c r="ED64" s="13">
        <f t="shared" si="1358"/>
        <v>0</v>
      </c>
      <c r="EE64" s="13"/>
      <c r="EF64" s="95">
        <f t="shared" si="1359"/>
        <v>0</v>
      </c>
      <c r="EG64" s="13"/>
      <c r="EH64" s="13"/>
      <c r="EI64" s="13">
        <f t="shared" si="1360"/>
        <v>0</v>
      </c>
      <c r="EJ64" s="13"/>
      <c r="EK64" s="95">
        <f t="shared" si="1361"/>
        <v>0</v>
      </c>
      <c r="EL64" s="13"/>
      <c r="EM64" s="13"/>
      <c r="EN64" s="13">
        <f t="shared" si="1362"/>
        <v>0</v>
      </c>
      <c r="EO64" s="13"/>
      <c r="EP64" s="95">
        <f t="shared" si="1363"/>
        <v>0</v>
      </c>
      <c r="EQ64" s="13"/>
      <c r="ER64" s="13"/>
      <c r="ES64" s="13">
        <f t="shared" si="1364"/>
        <v>0</v>
      </c>
      <c r="ET64" s="13"/>
      <c r="EU64" s="95">
        <f t="shared" si="1365"/>
        <v>0</v>
      </c>
      <c r="EV64" s="13">
        <f t="shared" si="1366"/>
        <v>0</v>
      </c>
      <c r="EW64" s="13">
        <f t="shared" si="1367"/>
        <v>0</v>
      </c>
      <c r="EX64" s="13">
        <f t="shared" si="1368"/>
        <v>0</v>
      </c>
      <c r="EY64" s="13">
        <f t="shared" si="1369"/>
        <v>0</v>
      </c>
      <c r="EZ64" s="95">
        <f t="shared" si="1370"/>
        <v>0</v>
      </c>
      <c r="FA64" s="13"/>
      <c r="FB64" s="13"/>
      <c r="FC64" s="13">
        <f t="shared" si="1371"/>
        <v>0</v>
      </c>
      <c r="FD64" s="13"/>
      <c r="FE64" s="95">
        <f t="shared" si="1372"/>
        <v>0</v>
      </c>
      <c r="FF64" s="13"/>
      <c r="FG64" s="13"/>
      <c r="FH64" s="13">
        <f t="shared" si="1373"/>
        <v>0</v>
      </c>
      <c r="FI64" s="13"/>
      <c r="FJ64" s="95">
        <f t="shared" si="1374"/>
        <v>0</v>
      </c>
      <c r="FK64" s="13"/>
      <c r="FL64" s="13"/>
      <c r="FM64" s="13">
        <f t="shared" si="1375"/>
        <v>0</v>
      </c>
      <c r="FN64" s="13"/>
      <c r="FO64" s="95">
        <f t="shared" si="1376"/>
        <v>0</v>
      </c>
      <c r="FP64" s="13"/>
      <c r="FQ64" s="13"/>
      <c r="FR64" s="13">
        <f t="shared" si="1377"/>
        <v>0</v>
      </c>
      <c r="FS64" s="13"/>
      <c r="FT64" s="95">
        <f t="shared" si="1378"/>
        <v>0</v>
      </c>
      <c r="FU64" s="13">
        <f t="shared" si="1379"/>
        <v>0</v>
      </c>
      <c r="FV64" s="13">
        <f t="shared" si="1380"/>
        <v>0</v>
      </c>
      <c r="FW64" s="13">
        <f t="shared" si="1381"/>
        <v>0</v>
      </c>
      <c r="FX64" s="13">
        <f t="shared" si="1382"/>
        <v>0</v>
      </c>
      <c r="FY64" s="95">
        <f t="shared" si="1383"/>
        <v>0</v>
      </c>
      <c r="FZ64" s="13"/>
      <c r="GA64" s="13"/>
      <c r="GB64" s="13">
        <f t="shared" si="1384"/>
        <v>0</v>
      </c>
      <c r="GC64" s="13"/>
      <c r="GD64" s="95">
        <f t="shared" si="1385"/>
        <v>0</v>
      </c>
      <c r="GE64" s="13"/>
      <c r="GF64" s="13"/>
      <c r="GG64" s="13">
        <f t="shared" si="1386"/>
        <v>0</v>
      </c>
      <c r="GH64" s="13"/>
      <c r="GI64" s="95">
        <f t="shared" si="1387"/>
        <v>0</v>
      </c>
      <c r="GJ64" s="13"/>
      <c r="GK64" s="13"/>
      <c r="GL64" s="13">
        <f t="shared" si="1388"/>
        <v>0</v>
      </c>
      <c r="GM64" s="13"/>
      <c r="GN64" s="95">
        <f t="shared" si="1389"/>
        <v>0</v>
      </c>
      <c r="GO64" s="13"/>
      <c r="GP64" s="13"/>
      <c r="GQ64" s="13">
        <f t="shared" si="1390"/>
        <v>0</v>
      </c>
      <c r="GR64" s="13"/>
      <c r="GS64" s="95">
        <f t="shared" si="1391"/>
        <v>0</v>
      </c>
      <c r="GT64" s="13"/>
      <c r="GU64" s="13"/>
      <c r="GV64" s="13">
        <f t="shared" si="1392"/>
        <v>0</v>
      </c>
      <c r="GW64" s="13"/>
      <c r="GX64" s="95">
        <f t="shared" si="1393"/>
        <v>0</v>
      </c>
      <c r="GY64" s="13">
        <f t="shared" si="1394"/>
        <v>0</v>
      </c>
      <c r="GZ64" s="13">
        <f t="shared" si="1395"/>
        <v>0</v>
      </c>
      <c r="HA64" s="13">
        <f t="shared" si="1396"/>
        <v>0</v>
      </c>
      <c r="HB64" s="13">
        <f t="shared" si="1397"/>
        <v>0</v>
      </c>
      <c r="HC64" s="95">
        <f t="shared" si="1398"/>
        <v>0</v>
      </c>
      <c r="HD64" s="13"/>
      <c r="HE64" s="13"/>
      <c r="HF64" s="13">
        <f t="shared" si="1399"/>
        <v>0</v>
      </c>
      <c r="HG64" s="13"/>
      <c r="HH64" s="95">
        <f t="shared" si="1400"/>
        <v>0</v>
      </c>
      <c r="HI64" s="13"/>
      <c r="HJ64" s="13"/>
      <c r="HK64" s="13">
        <f t="shared" si="1401"/>
        <v>0</v>
      </c>
      <c r="HL64" s="13"/>
      <c r="HM64" s="95">
        <f t="shared" si="1402"/>
        <v>0</v>
      </c>
      <c r="HN64" s="13"/>
      <c r="HO64" s="13"/>
      <c r="HP64" s="13">
        <f t="shared" si="1403"/>
        <v>0</v>
      </c>
      <c r="HQ64" s="13"/>
      <c r="HR64" s="95">
        <f t="shared" si="1404"/>
        <v>0</v>
      </c>
      <c r="HS64" s="13">
        <f t="shared" si="1405"/>
        <v>0</v>
      </c>
      <c r="HT64" s="13">
        <f t="shared" si="1406"/>
        <v>0</v>
      </c>
      <c r="HU64" s="13">
        <f t="shared" si="1407"/>
        <v>0</v>
      </c>
      <c r="HV64" s="13">
        <f t="shared" si="1408"/>
        <v>0</v>
      </c>
      <c r="HW64" s="95">
        <f t="shared" si="1409"/>
        <v>0</v>
      </c>
      <c r="HX64" s="13"/>
      <c r="HY64" s="13"/>
      <c r="HZ64" s="13">
        <f t="shared" si="1410"/>
        <v>0</v>
      </c>
      <c r="IA64" s="13"/>
      <c r="IB64" s="95">
        <f t="shared" si="1411"/>
        <v>0</v>
      </c>
      <c r="IC64" s="13"/>
      <c r="ID64" s="13"/>
      <c r="IE64" s="13">
        <f t="shared" si="1412"/>
        <v>0</v>
      </c>
      <c r="IF64" s="13"/>
      <c r="IG64" s="95">
        <f t="shared" si="1413"/>
        <v>0</v>
      </c>
      <c r="IH64" s="13"/>
      <c r="II64" s="13"/>
      <c r="IJ64" s="13">
        <f t="shared" si="1414"/>
        <v>0</v>
      </c>
      <c r="IK64" s="13"/>
      <c r="IL64" s="95">
        <f t="shared" si="1415"/>
        <v>0</v>
      </c>
      <c r="IM64" s="13"/>
      <c r="IN64" s="13"/>
      <c r="IO64" s="13">
        <f t="shared" si="1416"/>
        <v>0</v>
      </c>
      <c r="IP64" s="13"/>
      <c r="IQ64" s="95">
        <f t="shared" si="1417"/>
        <v>0</v>
      </c>
      <c r="IR64" s="13"/>
      <c r="IS64" s="13"/>
      <c r="IT64" s="13">
        <f t="shared" si="1418"/>
        <v>0</v>
      </c>
      <c r="IU64" s="13"/>
      <c r="IV64" s="95">
        <f t="shared" si="1419"/>
        <v>0</v>
      </c>
      <c r="IW64" s="13">
        <f t="shared" si="1420"/>
        <v>0</v>
      </c>
      <c r="IX64" s="13">
        <f t="shared" si="1421"/>
        <v>0</v>
      </c>
      <c r="IY64" s="13">
        <f t="shared" si="1422"/>
        <v>0</v>
      </c>
      <c r="IZ64" s="13">
        <f t="shared" si="1423"/>
        <v>0</v>
      </c>
      <c r="JA64" s="95">
        <f t="shared" si="1424"/>
        <v>0</v>
      </c>
      <c r="JB64" s="13"/>
      <c r="JC64" s="13"/>
      <c r="JD64" s="13">
        <f t="shared" si="1425"/>
        <v>0</v>
      </c>
      <c r="JE64" s="13"/>
      <c r="JF64" s="95">
        <f t="shared" si="1426"/>
        <v>0</v>
      </c>
      <c r="JG64" s="13"/>
      <c r="JH64" s="13"/>
      <c r="JI64" s="13">
        <f t="shared" si="1427"/>
        <v>0</v>
      </c>
      <c r="JJ64" s="13"/>
      <c r="JK64" s="95">
        <f t="shared" si="1428"/>
        <v>0</v>
      </c>
      <c r="JL64" s="13"/>
      <c r="JM64" s="13"/>
      <c r="JN64" s="13">
        <f t="shared" si="1429"/>
        <v>0</v>
      </c>
      <c r="JO64" s="13"/>
      <c r="JP64" s="95">
        <f t="shared" si="1430"/>
        <v>0</v>
      </c>
      <c r="JQ64" s="13"/>
      <c r="JR64" s="13"/>
      <c r="JS64" s="13">
        <f t="shared" si="1431"/>
        <v>0</v>
      </c>
      <c r="JT64" s="13"/>
      <c r="JU64" s="95">
        <f t="shared" si="1432"/>
        <v>0</v>
      </c>
      <c r="JV64" s="13">
        <f t="shared" si="1606"/>
        <v>0</v>
      </c>
      <c r="JW64" s="13">
        <f t="shared" si="1607"/>
        <v>0</v>
      </c>
      <c r="JX64" s="13">
        <f t="shared" si="1608"/>
        <v>0</v>
      </c>
      <c r="JY64" s="13">
        <f t="shared" si="1609"/>
        <v>0</v>
      </c>
      <c r="JZ64" s="95">
        <f t="shared" si="1610"/>
        <v>0</v>
      </c>
      <c r="KA64" s="13"/>
      <c r="KB64" s="13"/>
      <c r="KC64" s="13">
        <f t="shared" si="1433"/>
        <v>0</v>
      </c>
      <c r="KD64" s="13"/>
      <c r="KE64" s="95">
        <f t="shared" si="1434"/>
        <v>0</v>
      </c>
      <c r="KF64" s="13">
        <f t="shared" si="1435"/>
        <v>0</v>
      </c>
      <c r="KG64" s="13">
        <f t="shared" si="1436"/>
        <v>0</v>
      </c>
      <c r="KH64" s="13">
        <f t="shared" si="1437"/>
        <v>0</v>
      </c>
      <c r="KI64" s="13">
        <f t="shared" si="1438"/>
        <v>0</v>
      </c>
      <c r="KJ64" s="95">
        <f t="shared" si="1439"/>
        <v>0</v>
      </c>
      <c r="KK64" s="13"/>
      <c r="KL64" s="13"/>
      <c r="KM64" s="13">
        <f t="shared" si="1440"/>
        <v>0</v>
      </c>
      <c r="KN64" s="13"/>
      <c r="KO64" s="95">
        <f t="shared" si="1441"/>
        <v>0</v>
      </c>
      <c r="KP64" s="13">
        <f t="shared" si="1442"/>
        <v>0</v>
      </c>
      <c r="KQ64" s="13">
        <f t="shared" si="1443"/>
        <v>0</v>
      </c>
      <c r="KR64" s="13">
        <f t="shared" si="1444"/>
        <v>0</v>
      </c>
      <c r="KS64" s="13">
        <f t="shared" si="1445"/>
        <v>0</v>
      </c>
      <c r="KT64" s="95">
        <f t="shared" si="1446"/>
        <v>0</v>
      </c>
      <c r="KU64" s="13">
        <f t="shared" si="1447"/>
        <v>0</v>
      </c>
      <c r="KV64" s="13">
        <f t="shared" si="1448"/>
        <v>0</v>
      </c>
      <c r="KW64" s="13">
        <f t="shared" si="1449"/>
        <v>0</v>
      </c>
      <c r="KX64" s="13">
        <f t="shared" si="1450"/>
        <v>0</v>
      </c>
      <c r="KY64" s="95">
        <f t="shared" si="1451"/>
        <v>0</v>
      </c>
      <c r="KZ64" s="13"/>
      <c r="LA64" s="13"/>
      <c r="LB64" s="13">
        <f t="shared" si="1452"/>
        <v>0</v>
      </c>
      <c r="LC64" s="13"/>
      <c r="LD64" s="95">
        <f t="shared" si="1453"/>
        <v>0</v>
      </c>
      <c r="LE64" s="13"/>
      <c r="LF64" s="13"/>
      <c r="LG64" s="13">
        <f t="shared" si="1454"/>
        <v>0</v>
      </c>
      <c r="LH64" s="13"/>
      <c r="LI64" s="95">
        <f t="shared" si="1455"/>
        <v>0</v>
      </c>
      <c r="LJ64" s="13"/>
      <c r="LK64" s="13"/>
      <c r="LL64" s="13">
        <f t="shared" si="1456"/>
        <v>0</v>
      </c>
      <c r="LM64" s="13"/>
      <c r="LN64" s="95">
        <f t="shared" si="1457"/>
        <v>0</v>
      </c>
      <c r="LO64" s="13"/>
      <c r="LP64" s="13"/>
      <c r="LQ64" s="13">
        <f t="shared" si="1458"/>
        <v>0</v>
      </c>
      <c r="LR64" s="13"/>
      <c r="LS64" s="95">
        <f t="shared" si="1459"/>
        <v>0</v>
      </c>
      <c r="LT64" s="13"/>
      <c r="LU64" s="13"/>
      <c r="LV64" s="13">
        <f t="shared" si="1460"/>
        <v>0</v>
      </c>
      <c r="LW64" s="13"/>
      <c r="LX64" s="95">
        <f t="shared" si="1461"/>
        <v>0</v>
      </c>
      <c r="LY64" s="13">
        <f t="shared" si="1462"/>
        <v>0</v>
      </c>
      <c r="LZ64" s="13">
        <f t="shared" si="1463"/>
        <v>0</v>
      </c>
      <c r="MA64" s="13">
        <f t="shared" si="1464"/>
        <v>0</v>
      </c>
      <c r="MB64" s="13">
        <f t="shared" si="1465"/>
        <v>0</v>
      </c>
      <c r="MC64" s="95">
        <f t="shared" si="1466"/>
        <v>0</v>
      </c>
      <c r="MD64" s="13"/>
      <c r="ME64" s="13"/>
      <c r="MF64" s="13">
        <f t="shared" si="1467"/>
        <v>0</v>
      </c>
      <c r="MG64" s="13"/>
      <c r="MH64" s="95">
        <f t="shared" si="1468"/>
        <v>0</v>
      </c>
      <c r="MI64" s="13">
        <f t="shared" si="1469"/>
        <v>0</v>
      </c>
      <c r="MJ64" s="13">
        <f t="shared" si="1470"/>
        <v>0</v>
      </c>
      <c r="MK64" s="13">
        <f t="shared" si="1471"/>
        <v>0</v>
      </c>
      <c r="ML64" s="13">
        <f t="shared" si="1472"/>
        <v>0</v>
      </c>
      <c r="MM64" s="95">
        <f t="shared" si="1473"/>
        <v>0</v>
      </c>
      <c r="MN64" s="13"/>
      <c r="MO64" s="13"/>
      <c r="MP64" s="13">
        <f t="shared" si="1474"/>
        <v>0</v>
      </c>
      <c r="MQ64" s="13"/>
      <c r="MR64" s="95">
        <f t="shared" si="1475"/>
        <v>0</v>
      </c>
      <c r="MS64" s="13"/>
      <c r="MT64" s="13"/>
      <c r="MU64" s="13">
        <f t="shared" si="1476"/>
        <v>0</v>
      </c>
      <c r="MV64" s="13"/>
      <c r="MW64" s="95">
        <f t="shared" si="1477"/>
        <v>0</v>
      </c>
      <c r="MX64" s="13">
        <f t="shared" si="1478"/>
        <v>0</v>
      </c>
      <c r="MY64" s="13">
        <f t="shared" si="1479"/>
        <v>0</v>
      </c>
      <c r="MZ64" s="13">
        <f t="shared" si="1480"/>
        <v>0</v>
      </c>
      <c r="NA64" s="13">
        <f t="shared" si="1481"/>
        <v>0</v>
      </c>
      <c r="NB64" s="95">
        <f t="shared" si="1482"/>
        <v>0</v>
      </c>
      <c r="NC64" s="13"/>
      <c r="ND64" s="13"/>
      <c r="NE64" s="13">
        <f t="shared" si="1483"/>
        <v>0</v>
      </c>
      <c r="NF64" s="13"/>
      <c r="NG64" s="95">
        <f t="shared" si="1484"/>
        <v>0</v>
      </c>
      <c r="NH64" s="13"/>
      <c r="NI64" s="13"/>
      <c r="NJ64" s="13">
        <f t="shared" si="1485"/>
        <v>0</v>
      </c>
      <c r="NK64" s="13"/>
      <c r="NL64" s="95">
        <f t="shared" si="1486"/>
        <v>0</v>
      </c>
      <c r="NM64" s="13">
        <f t="shared" si="1487"/>
        <v>0</v>
      </c>
      <c r="NN64" s="13">
        <f t="shared" si="1488"/>
        <v>0</v>
      </c>
      <c r="NO64" s="13">
        <f t="shared" si="1489"/>
        <v>0</v>
      </c>
      <c r="NP64" s="13">
        <f t="shared" si="1490"/>
        <v>0</v>
      </c>
      <c r="NQ64" s="95">
        <f t="shared" si="1491"/>
        <v>0</v>
      </c>
      <c r="NR64" s="13"/>
      <c r="NS64" s="13"/>
      <c r="NT64" s="13">
        <f t="shared" si="1492"/>
        <v>0</v>
      </c>
      <c r="NU64" s="13"/>
      <c r="NV64" s="95">
        <f t="shared" si="1493"/>
        <v>0</v>
      </c>
      <c r="NW64" s="13"/>
      <c r="NX64" s="13"/>
      <c r="NY64" s="13">
        <f t="shared" si="1494"/>
        <v>0</v>
      </c>
      <c r="NZ64" s="13"/>
      <c r="OA64" s="95">
        <f t="shared" si="1495"/>
        <v>0</v>
      </c>
      <c r="OB64" s="13">
        <f t="shared" si="1496"/>
        <v>0</v>
      </c>
      <c r="OC64" s="13">
        <f t="shared" si="1497"/>
        <v>0</v>
      </c>
      <c r="OD64" s="13">
        <f t="shared" si="1498"/>
        <v>0</v>
      </c>
      <c r="OE64" s="13">
        <f t="shared" si="1499"/>
        <v>0</v>
      </c>
      <c r="OF64" s="95">
        <f t="shared" si="1500"/>
        <v>0</v>
      </c>
      <c r="OG64" s="13">
        <v>140000</v>
      </c>
      <c r="OH64" s="13"/>
      <c r="OI64" s="13">
        <f t="shared" si="1501"/>
        <v>140000</v>
      </c>
      <c r="OJ64" s="13"/>
      <c r="OK64" s="95">
        <f t="shared" si="1502"/>
        <v>140000</v>
      </c>
      <c r="OL64" s="13">
        <f t="shared" si="1503"/>
        <v>140000</v>
      </c>
      <c r="OM64" s="13">
        <f t="shared" si="1504"/>
        <v>0</v>
      </c>
      <c r="ON64" s="13">
        <f t="shared" si="1505"/>
        <v>140000</v>
      </c>
      <c r="OO64" s="13">
        <f t="shared" si="1506"/>
        <v>0</v>
      </c>
      <c r="OP64" s="95">
        <f t="shared" si="1507"/>
        <v>140000</v>
      </c>
      <c r="OQ64" s="13">
        <f t="shared" si="1508"/>
        <v>140000</v>
      </c>
      <c r="OR64" s="13">
        <f t="shared" si="1509"/>
        <v>0</v>
      </c>
      <c r="OS64" s="13">
        <f t="shared" si="1510"/>
        <v>140000</v>
      </c>
      <c r="OT64" s="13">
        <f t="shared" si="1511"/>
        <v>0</v>
      </c>
      <c r="OU64" s="95">
        <f t="shared" si="1512"/>
        <v>140000</v>
      </c>
      <c r="OV64" s="13"/>
      <c r="OW64" s="13"/>
      <c r="OX64" s="13">
        <f t="shared" si="1513"/>
        <v>0</v>
      </c>
      <c r="OY64" s="13"/>
      <c r="OZ64" s="95">
        <f t="shared" si="1514"/>
        <v>0</v>
      </c>
      <c r="PA64" s="13"/>
      <c r="PB64" s="13"/>
      <c r="PC64" s="13">
        <f t="shared" si="1515"/>
        <v>0</v>
      </c>
      <c r="PD64" s="13"/>
      <c r="PE64" s="95">
        <f t="shared" si="1516"/>
        <v>0</v>
      </c>
      <c r="PF64" s="13"/>
      <c r="PG64" s="13"/>
      <c r="PH64" s="13">
        <f t="shared" si="1517"/>
        <v>0</v>
      </c>
      <c r="PI64" s="13"/>
      <c r="PJ64" s="95">
        <f t="shared" si="1518"/>
        <v>0</v>
      </c>
      <c r="PK64" s="13">
        <f t="shared" si="1519"/>
        <v>0</v>
      </c>
      <c r="PL64" s="13">
        <f t="shared" si="1520"/>
        <v>0</v>
      </c>
      <c r="PM64" s="13">
        <f t="shared" si="1521"/>
        <v>0</v>
      </c>
      <c r="PN64" s="13">
        <f t="shared" si="1522"/>
        <v>0</v>
      </c>
      <c r="PO64" s="95">
        <f t="shared" si="1523"/>
        <v>0</v>
      </c>
      <c r="PP64" s="13"/>
      <c r="PQ64" s="13"/>
      <c r="PR64" s="13">
        <f t="shared" si="1524"/>
        <v>0</v>
      </c>
      <c r="PS64" s="13"/>
      <c r="PT64" s="95">
        <f t="shared" si="1525"/>
        <v>0</v>
      </c>
      <c r="PU64" s="13"/>
      <c r="PV64" s="13"/>
      <c r="PW64" s="13">
        <f t="shared" si="1526"/>
        <v>0</v>
      </c>
      <c r="PX64" s="13"/>
      <c r="PY64" s="95">
        <f t="shared" si="1527"/>
        <v>0</v>
      </c>
      <c r="PZ64" s="13"/>
      <c r="QA64" s="13"/>
      <c r="QB64" s="13">
        <f t="shared" si="1528"/>
        <v>0</v>
      </c>
      <c r="QC64" s="13"/>
      <c r="QD64" s="95">
        <f t="shared" si="1529"/>
        <v>0</v>
      </c>
      <c r="QE64" s="13"/>
      <c r="QF64" s="13"/>
      <c r="QG64" s="13">
        <f t="shared" si="1530"/>
        <v>0</v>
      </c>
      <c r="QH64" s="13"/>
      <c r="QI64" s="95">
        <f t="shared" si="1531"/>
        <v>0</v>
      </c>
      <c r="QJ64" s="13">
        <f t="shared" si="1532"/>
        <v>0</v>
      </c>
      <c r="QK64" s="13">
        <f t="shared" si="1533"/>
        <v>0</v>
      </c>
      <c r="QL64" s="13">
        <f t="shared" si="1534"/>
        <v>0</v>
      </c>
      <c r="QM64" s="13">
        <f t="shared" si="1535"/>
        <v>0</v>
      </c>
      <c r="QN64" s="95">
        <f t="shared" si="1536"/>
        <v>0</v>
      </c>
      <c r="QO64" s="13">
        <f t="shared" si="1537"/>
        <v>0</v>
      </c>
      <c r="QP64" s="13">
        <f t="shared" si="1538"/>
        <v>0</v>
      </c>
      <c r="QQ64" s="13">
        <f t="shared" si="1539"/>
        <v>0</v>
      </c>
      <c r="QR64" s="13">
        <f t="shared" si="1540"/>
        <v>0</v>
      </c>
      <c r="QS64" s="95">
        <f t="shared" si="1541"/>
        <v>0</v>
      </c>
      <c r="QT64" s="13"/>
      <c r="QU64" s="13"/>
      <c r="QV64" s="13">
        <f t="shared" si="1542"/>
        <v>0</v>
      </c>
      <c r="QW64" s="13"/>
      <c r="QX64" s="95">
        <f t="shared" si="1543"/>
        <v>0</v>
      </c>
      <c r="QY64" s="13"/>
      <c r="QZ64" s="13"/>
      <c r="RA64" s="13">
        <f t="shared" si="1544"/>
        <v>0</v>
      </c>
      <c r="RB64" s="13"/>
      <c r="RC64" s="95">
        <f t="shared" si="1545"/>
        <v>0</v>
      </c>
      <c r="RD64" s="13"/>
      <c r="RE64" s="13"/>
      <c r="RF64" s="13">
        <f t="shared" si="1546"/>
        <v>0</v>
      </c>
      <c r="RG64" s="13"/>
      <c r="RH64" s="95">
        <f t="shared" si="1547"/>
        <v>0</v>
      </c>
      <c r="RI64" s="13"/>
      <c r="RJ64" s="13"/>
      <c r="RK64" s="13">
        <f t="shared" si="1548"/>
        <v>0</v>
      </c>
      <c r="RL64" s="13"/>
      <c r="RM64" s="95">
        <f t="shared" si="1549"/>
        <v>0</v>
      </c>
      <c r="RN64" s="13"/>
      <c r="RO64" s="13"/>
      <c r="RP64" s="13">
        <f t="shared" si="1550"/>
        <v>0</v>
      </c>
      <c r="RQ64" s="13"/>
      <c r="RR64" s="95">
        <f t="shared" si="1551"/>
        <v>0</v>
      </c>
      <c r="RS64" s="13"/>
      <c r="RT64" s="13"/>
      <c r="RU64" s="13">
        <f t="shared" si="1552"/>
        <v>0</v>
      </c>
      <c r="RV64" s="13"/>
      <c r="RW64" s="95">
        <f t="shared" si="1553"/>
        <v>0</v>
      </c>
      <c r="RX64" s="13">
        <f t="shared" si="1554"/>
        <v>0</v>
      </c>
      <c r="RY64" s="13">
        <f t="shared" si="1555"/>
        <v>0</v>
      </c>
      <c r="RZ64" s="13">
        <f t="shared" si="1556"/>
        <v>0</v>
      </c>
      <c r="SA64" s="13">
        <f t="shared" si="1557"/>
        <v>0</v>
      </c>
      <c r="SB64" s="95">
        <f t="shared" si="1558"/>
        <v>0</v>
      </c>
      <c r="SC64" s="13"/>
      <c r="SD64" s="13"/>
      <c r="SE64" s="13">
        <f t="shared" si="1559"/>
        <v>0</v>
      </c>
      <c r="SF64" s="13"/>
      <c r="SG64" s="95">
        <f t="shared" si="1560"/>
        <v>0</v>
      </c>
      <c r="SH64" s="13"/>
      <c r="SI64" s="13"/>
      <c r="SJ64" s="13">
        <f t="shared" si="1561"/>
        <v>0</v>
      </c>
      <c r="SK64" s="13"/>
      <c r="SL64" s="95">
        <f t="shared" si="1562"/>
        <v>0</v>
      </c>
      <c r="SM64" s="13">
        <f t="shared" si="1563"/>
        <v>0</v>
      </c>
      <c r="SN64" s="13">
        <f t="shared" si="1564"/>
        <v>0</v>
      </c>
      <c r="SO64" s="13">
        <f t="shared" si="1565"/>
        <v>0</v>
      </c>
      <c r="SP64" s="13">
        <f t="shared" si="1566"/>
        <v>0</v>
      </c>
      <c r="SQ64" s="95">
        <f t="shared" si="1567"/>
        <v>0</v>
      </c>
      <c r="SR64" s="13">
        <f t="shared" si="1568"/>
        <v>0</v>
      </c>
      <c r="SS64" s="13">
        <f t="shared" si="1569"/>
        <v>0</v>
      </c>
      <c r="ST64" s="13">
        <f t="shared" si="1570"/>
        <v>0</v>
      </c>
      <c r="SU64" s="13">
        <f t="shared" si="1571"/>
        <v>0</v>
      </c>
      <c r="SV64" s="95">
        <f t="shared" si="1572"/>
        <v>0</v>
      </c>
      <c r="SW64" s="13">
        <v>3265</v>
      </c>
      <c r="SX64" s="13"/>
      <c r="SY64" s="13">
        <f t="shared" si="1573"/>
        <v>3265</v>
      </c>
      <c r="SZ64" s="13"/>
      <c r="TA64" s="95">
        <f t="shared" si="1574"/>
        <v>3265</v>
      </c>
      <c r="TB64" s="13">
        <v>24101</v>
      </c>
      <c r="TC64" s="13"/>
      <c r="TD64" s="13">
        <f t="shared" si="1575"/>
        <v>24101</v>
      </c>
      <c r="TE64" s="13"/>
      <c r="TF64" s="95">
        <f t="shared" si="1576"/>
        <v>24101</v>
      </c>
      <c r="TG64" s="13"/>
      <c r="TH64" s="13">
        <f>33393</f>
        <v>33393</v>
      </c>
      <c r="TI64" s="13">
        <f t="shared" si="1577"/>
        <v>33393</v>
      </c>
      <c r="TJ64" s="13"/>
      <c r="TK64" s="95">
        <f t="shared" si="1578"/>
        <v>33393</v>
      </c>
      <c r="TL64" s="13"/>
      <c r="TM64" s="13">
        <f>34903</f>
        <v>34903</v>
      </c>
      <c r="TN64" s="13">
        <f t="shared" si="1579"/>
        <v>34903</v>
      </c>
      <c r="TO64" s="13"/>
      <c r="TP64" s="95">
        <f t="shared" si="1580"/>
        <v>34903</v>
      </c>
      <c r="TQ64" s="13"/>
      <c r="TR64" s="13">
        <f>30762</f>
        <v>30762</v>
      </c>
      <c r="TS64" s="13">
        <f t="shared" si="1581"/>
        <v>30762</v>
      </c>
      <c r="TT64" s="13"/>
      <c r="TU64" s="95">
        <f t="shared" si="1582"/>
        <v>30762</v>
      </c>
      <c r="TV64" s="13">
        <f t="shared" si="1583"/>
        <v>27366</v>
      </c>
      <c r="TW64" s="13">
        <f t="shared" si="1584"/>
        <v>99058</v>
      </c>
      <c r="TX64" s="13">
        <f t="shared" si="1585"/>
        <v>126424</v>
      </c>
      <c r="TY64" s="13">
        <f t="shared" si="1586"/>
        <v>0</v>
      </c>
      <c r="TZ64" s="95">
        <f t="shared" si="1587"/>
        <v>126424</v>
      </c>
      <c r="UA64" s="13"/>
      <c r="UB64" s="13"/>
      <c r="UC64" s="13">
        <f t="shared" si="1588"/>
        <v>0</v>
      </c>
      <c r="UD64" s="13"/>
      <c r="UE64" s="95">
        <f t="shared" si="1589"/>
        <v>0</v>
      </c>
      <c r="UF64" s="13">
        <f t="shared" si="312"/>
        <v>0</v>
      </c>
      <c r="UG64" s="13">
        <f t="shared" si="313"/>
        <v>0</v>
      </c>
      <c r="UH64" s="13">
        <f t="shared" si="314"/>
        <v>0</v>
      </c>
      <c r="UI64" s="13">
        <f t="shared" si="315"/>
        <v>0</v>
      </c>
      <c r="UJ64" s="95">
        <f t="shared" si="316"/>
        <v>0</v>
      </c>
      <c r="UK64" s="13">
        <f t="shared" si="1590"/>
        <v>27366</v>
      </c>
      <c r="UL64" s="13">
        <f t="shared" si="1591"/>
        <v>99058</v>
      </c>
      <c r="UM64" s="13">
        <f t="shared" si="1592"/>
        <v>126424</v>
      </c>
      <c r="UN64" s="13">
        <f t="shared" si="1593"/>
        <v>0</v>
      </c>
      <c r="UO64" s="95">
        <f t="shared" si="1594"/>
        <v>126424</v>
      </c>
      <c r="UP64" s="13">
        <v>6852</v>
      </c>
      <c r="UQ64" s="13">
        <f t="shared" si="1595"/>
        <v>167366</v>
      </c>
      <c r="UR64" s="13">
        <f t="shared" si="1596"/>
        <v>99058</v>
      </c>
      <c r="US64" s="13">
        <f t="shared" si="1597"/>
        <v>266424</v>
      </c>
      <c r="UT64" s="13">
        <f t="shared" si="1598"/>
        <v>0</v>
      </c>
      <c r="UU64" s="95">
        <f t="shared" si="1599"/>
        <v>266424</v>
      </c>
      <c r="UV64" s="13">
        <f t="shared" si="1600"/>
        <v>8959</v>
      </c>
      <c r="UW64" s="13">
        <f t="shared" si="1601"/>
        <v>167366</v>
      </c>
      <c r="UX64" s="13">
        <f t="shared" si="1602"/>
        <v>99058</v>
      </c>
      <c r="UY64" s="13">
        <f t="shared" si="1603"/>
        <v>266424</v>
      </c>
      <c r="UZ64" s="13">
        <f t="shared" si="1604"/>
        <v>0</v>
      </c>
      <c r="VA64" s="95">
        <f t="shared" si="1605"/>
        <v>266424</v>
      </c>
    </row>
    <row r="65" spans="1:573" s="52" customFormat="1" x14ac:dyDescent="0.25">
      <c r="A65" s="16">
        <v>55</v>
      </c>
      <c r="B65" s="28" t="s">
        <v>249</v>
      </c>
      <c r="C65" s="54" t="s">
        <v>171</v>
      </c>
      <c r="D65" s="30"/>
      <c r="E65" s="30"/>
      <c r="F65" s="30"/>
      <c r="G65" s="30">
        <f t="shared" si="134"/>
        <v>0</v>
      </c>
      <c r="H65" s="30"/>
      <c r="I65" s="98">
        <f t="shared" si="135"/>
        <v>0</v>
      </c>
      <c r="J65" s="30"/>
      <c r="K65" s="30"/>
      <c r="L65" s="30"/>
      <c r="M65" s="30">
        <f t="shared" si="136"/>
        <v>0</v>
      </c>
      <c r="N65" s="30"/>
      <c r="O65" s="98">
        <f t="shared" si="137"/>
        <v>0</v>
      </c>
      <c r="P65" s="30"/>
      <c r="Q65" s="30"/>
      <c r="R65" s="30"/>
      <c r="S65" s="30">
        <f t="shared" si="138"/>
        <v>0</v>
      </c>
      <c r="T65" s="30"/>
      <c r="U65" s="98">
        <f t="shared" si="139"/>
        <v>0</v>
      </c>
      <c r="V65" s="30"/>
      <c r="W65" s="30"/>
      <c r="X65" s="30"/>
      <c r="Y65" s="30">
        <f t="shared" si="140"/>
        <v>0</v>
      </c>
      <c r="Z65" s="30"/>
      <c r="AA65" s="98">
        <f t="shared" si="141"/>
        <v>0</v>
      </c>
      <c r="AB65" s="30"/>
      <c r="AC65" s="30"/>
      <c r="AD65" s="30"/>
      <c r="AE65" s="30">
        <f t="shared" si="142"/>
        <v>0</v>
      </c>
      <c r="AF65" s="30"/>
      <c r="AG65" s="98">
        <f t="shared" si="143"/>
        <v>0</v>
      </c>
      <c r="AH65" s="30"/>
      <c r="AI65" s="30"/>
      <c r="AJ65" s="30"/>
      <c r="AK65" s="30">
        <f t="shared" si="144"/>
        <v>0</v>
      </c>
      <c r="AL65" s="30"/>
      <c r="AM65" s="98">
        <f t="shared" si="145"/>
        <v>0</v>
      </c>
      <c r="AN65" s="30"/>
      <c r="AO65" s="30"/>
      <c r="AP65" s="30"/>
      <c r="AQ65" s="30">
        <f t="shared" si="146"/>
        <v>0</v>
      </c>
      <c r="AR65" s="30"/>
      <c r="AS65" s="98">
        <f t="shared" si="147"/>
        <v>0</v>
      </c>
      <c r="AT65" s="30"/>
      <c r="AU65" s="30"/>
      <c r="AV65" s="30"/>
      <c r="AW65" s="30">
        <f t="shared" si="148"/>
        <v>0</v>
      </c>
      <c r="AX65" s="30"/>
      <c r="AY65" s="98">
        <f t="shared" si="149"/>
        <v>0</v>
      </c>
      <c r="AZ65" s="30">
        <f t="shared" si="150"/>
        <v>0</v>
      </c>
      <c r="BA65" s="30">
        <f t="shared" si="151"/>
        <v>0</v>
      </c>
      <c r="BB65" s="30">
        <f t="shared" si="152"/>
        <v>0</v>
      </c>
      <c r="BC65" s="30">
        <f t="shared" si="153"/>
        <v>0</v>
      </c>
      <c r="BD65" s="30">
        <f t="shared" si="154"/>
        <v>0</v>
      </c>
      <c r="BE65" s="98">
        <f t="shared" si="155"/>
        <v>0</v>
      </c>
      <c r="BF65" s="30"/>
      <c r="BG65" s="30"/>
      <c r="BH65" s="30"/>
      <c r="BI65" s="30">
        <f t="shared" si="156"/>
        <v>0</v>
      </c>
      <c r="BJ65" s="30"/>
      <c r="BK65" s="98">
        <f t="shared" si="157"/>
        <v>0</v>
      </c>
      <c r="BL65" s="30">
        <f t="shared" si="158"/>
        <v>0</v>
      </c>
      <c r="BM65" s="30">
        <f t="shared" si="159"/>
        <v>0</v>
      </c>
      <c r="BN65" s="30">
        <f t="shared" si="160"/>
        <v>0</v>
      </c>
      <c r="BO65" s="30">
        <f t="shared" si="161"/>
        <v>0</v>
      </c>
      <c r="BP65" s="30">
        <f t="shared" si="162"/>
        <v>0</v>
      </c>
      <c r="BQ65" s="98">
        <f t="shared" si="163"/>
        <v>0</v>
      </c>
      <c r="BR65" s="30"/>
      <c r="BS65" s="30"/>
      <c r="BT65" s="30"/>
      <c r="BU65" s="30">
        <f t="shared" si="164"/>
        <v>0</v>
      </c>
      <c r="BV65" s="30"/>
      <c r="BW65" s="98">
        <f t="shared" si="165"/>
        <v>0</v>
      </c>
      <c r="BX65" s="30"/>
      <c r="BY65" s="30"/>
      <c r="BZ65" s="30"/>
      <c r="CA65" s="30">
        <f t="shared" si="166"/>
        <v>0</v>
      </c>
      <c r="CB65" s="30"/>
      <c r="CC65" s="98">
        <f t="shared" si="167"/>
        <v>0</v>
      </c>
      <c r="CD65" s="30"/>
      <c r="CE65" s="30"/>
      <c r="CF65" s="30"/>
      <c r="CG65" s="30">
        <f t="shared" si="1348"/>
        <v>0</v>
      </c>
      <c r="CH65" s="30"/>
      <c r="CI65" s="98">
        <f t="shared" si="1349"/>
        <v>0</v>
      </c>
      <c r="CJ65" s="30"/>
      <c r="CK65" s="30"/>
      <c r="CL65" s="30"/>
      <c r="CM65" s="30">
        <f t="shared" si="1350"/>
        <v>0</v>
      </c>
      <c r="CN65" s="30"/>
      <c r="CO65" s="98">
        <f t="shared" si="1351"/>
        <v>0</v>
      </c>
      <c r="CP65" s="30"/>
      <c r="CQ65" s="30"/>
      <c r="CR65" s="30"/>
      <c r="CS65" s="30">
        <f t="shared" si="1352"/>
        <v>0</v>
      </c>
      <c r="CT65" s="30"/>
      <c r="CU65" s="98">
        <f t="shared" si="1353"/>
        <v>0</v>
      </c>
      <c r="CV65" s="30"/>
      <c r="CW65" s="30"/>
      <c r="CX65" s="30"/>
      <c r="CY65" s="30">
        <f t="shared" si="1354"/>
        <v>0</v>
      </c>
      <c r="CZ65" s="30"/>
      <c r="DA65" s="98">
        <f t="shared" si="1355"/>
        <v>0</v>
      </c>
      <c r="DB65" s="30">
        <f t="shared" si="176"/>
        <v>0</v>
      </c>
      <c r="DC65" s="30">
        <f t="shared" si="177"/>
        <v>0</v>
      </c>
      <c r="DD65" s="30">
        <f t="shared" si="178"/>
        <v>0</v>
      </c>
      <c r="DE65" s="30">
        <f t="shared" si="179"/>
        <v>0</v>
      </c>
      <c r="DF65" s="30">
        <f t="shared" si="180"/>
        <v>0</v>
      </c>
      <c r="DG65" s="98">
        <f t="shared" si="181"/>
        <v>0</v>
      </c>
      <c r="DH65" s="30"/>
      <c r="DI65" s="30"/>
      <c r="DJ65" s="30">
        <f t="shared" si="182"/>
        <v>0</v>
      </c>
      <c r="DK65" s="30"/>
      <c r="DL65" s="98">
        <f t="shared" si="183"/>
        <v>0</v>
      </c>
      <c r="DM65" s="30"/>
      <c r="DN65" s="30"/>
      <c r="DO65" s="30">
        <f t="shared" si="184"/>
        <v>0</v>
      </c>
      <c r="DP65" s="30"/>
      <c r="DQ65" s="98">
        <f t="shared" si="185"/>
        <v>0</v>
      </c>
      <c r="DR65" s="30"/>
      <c r="DS65" s="30"/>
      <c r="DT65" s="30">
        <f t="shared" si="186"/>
        <v>0</v>
      </c>
      <c r="DU65" s="30"/>
      <c r="DV65" s="98">
        <f t="shared" si="187"/>
        <v>0</v>
      </c>
      <c r="DW65" s="30"/>
      <c r="DX65" s="30"/>
      <c r="DY65" s="30">
        <f t="shared" si="1356"/>
        <v>0</v>
      </c>
      <c r="DZ65" s="30"/>
      <c r="EA65" s="98">
        <f t="shared" si="1357"/>
        <v>0</v>
      </c>
      <c r="EB65" s="30"/>
      <c r="EC65" s="30"/>
      <c r="ED65" s="30">
        <f t="shared" si="1358"/>
        <v>0</v>
      </c>
      <c r="EE65" s="30"/>
      <c r="EF65" s="98">
        <f t="shared" si="1359"/>
        <v>0</v>
      </c>
      <c r="EG65" s="30"/>
      <c r="EH65" s="30"/>
      <c r="EI65" s="30">
        <f t="shared" si="1360"/>
        <v>0</v>
      </c>
      <c r="EJ65" s="30"/>
      <c r="EK65" s="98">
        <f t="shared" si="1361"/>
        <v>0</v>
      </c>
      <c r="EL65" s="30"/>
      <c r="EM65" s="30"/>
      <c r="EN65" s="30">
        <f t="shared" si="1362"/>
        <v>0</v>
      </c>
      <c r="EO65" s="30"/>
      <c r="EP65" s="98">
        <f t="shared" si="1363"/>
        <v>0</v>
      </c>
      <c r="EQ65" s="30"/>
      <c r="ER65" s="30"/>
      <c r="ES65" s="30">
        <f t="shared" si="1364"/>
        <v>0</v>
      </c>
      <c r="ET65" s="30"/>
      <c r="EU65" s="98">
        <f t="shared" si="1365"/>
        <v>0</v>
      </c>
      <c r="EV65" s="30">
        <f t="shared" si="1366"/>
        <v>0</v>
      </c>
      <c r="EW65" s="30">
        <f t="shared" si="1367"/>
        <v>0</v>
      </c>
      <c r="EX65" s="30">
        <f t="shared" si="1368"/>
        <v>0</v>
      </c>
      <c r="EY65" s="30">
        <f t="shared" si="1369"/>
        <v>0</v>
      </c>
      <c r="EZ65" s="98">
        <f t="shared" si="1370"/>
        <v>0</v>
      </c>
      <c r="FA65" s="30"/>
      <c r="FB65" s="30"/>
      <c r="FC65" s="30">
        <f t="shared" si="1371"/>
        <v>0</v>
      </c>
      <c r="FD65" s="30"/>
      <c r="FE65" s="98">
        <f t="shared" si="1372"/>
        <v>0</v>
      </c>
      <c r="FF65" s="30"/>
      <c r="FG65" s="30"/>
      <c r="FH65" s="30">
        <f t="shared" si="1373"/>
        <v>0</v>
      </c>
      <c r="FI65" s="30"/>
      <c r="FJ65" s="98">
        <f t="shared" si="1374"/>
        <v>0</v>
      </c>
      <c r="FK65" s="30"/>
      <c r="FL65" s="30"/>
      <c r="FM65" s="30">
        <f t="shared" si="1375"/>
        <v>0</v>
      </c>
      <c r="FN65" s="30"/>
      <c r="FO65" s="98">
        <f t="shared" si="1376"/>
        <v>0</v>
      </c>
      <c r="FP65" s="30"/>
      <c r="FQ65" s="30"/>
      <c r="FR65" s="30">
        <f t="shared" si="1377"/>
        <v>0</v>
      </c>
      <c r="FS65" s="30"/>
      <c r="FT65" s="98">
        <f t="shared" si="1378"/>
        <v>0</v>
      </c>
      <c r="FU65" s="30">
        <f t="shared" si="1379"/>
        <v>0</v>
      </c>
      <c r="FV65" s="30">
        <f t="shared" si="1380"/>
        <v>0</v>
      </c>
      <c r="FW65" s="30">
        <f t="shared" si="1381"/>
        <v>0</v>
      </c>
      <c r="FX65" s="30">
        <f t="shared" si="1382"/>
        <v>0</v>
      </c>
      <c r="FY65" s="98">
        <f t="shared" si="1383"/>
        <v>0</v>
      </c>
      <c r="FZ65" s="30"/>
      <c r="GA65" s="30"/>
      <c r="GB65" s="30">
        <f t="shared" si="1384"/>
        <v>0</v>
      </c>
      <c r="GC65" s="30"/>
      <c r="GD65" s="98">
        <f t="shared" si="1385"/>
        <v>0</v>
      </c>
      <c r="GE65" s="30"/>
      <c r="GF65" s="30"/>
      <c r="GG65" s="30">
        <f t="shared" si="1386"/>
        <v>0</v>
      </c>
      <c r="GH65" s="30"/>
      <c r="GI65" s="98">
        <f t="shared" si="1387"/>
        <v>0</v>
      </c>
      <c r="GJ65" s="30"/>
      <c r="GK65" s="30"/>
      <c r="GL65" s="30">
        <f t="shared" si="1388"/>
        <v>0</v>
      </c>
      <c r="GM65" s="30"/>
      <c r="GN65" s="98">
        <f t="shared" si="1389"/>
        <v>0</v>
      </c>
      <c r="GO65" s="30"/>
      <c r="GP65" s="30"/>
      <c r="GQ65" s="30">
        <f t="shared" si="1390"/>
        <v>0</v>
      </c>
      <c r="GR65" s="30"/>
      <c r="GS65" s="98">
        <f t="shared" si="1391"/>
        <v>0</v>
      </c>
      <c r="GT65" s="30"/>
      <c r="GU65" s="30"/>
      <c r="GV65" s="30">
        <f t="shared" si="1392"/>
        <v>0</v>
      </c>
      <c r="GW65" s="30"/>
      <c r="GX65" s="98">
        <f t="shared" si="1393"/>
        <v>0</v>
      </c>
      <c r="GY65" s="30">
        <f t="shared" si="1394"/>
        <v>0</v>
      </c>
      <c r="GZ65" s="30">
        <f t="shared" si="1395"/>
        <v>0</v>
      </c>
      <c r="HA65" s="30">
        <f t="shared" si="1396"/>
        <v>0</v>
      </c>
      <c r="HB65" s="30">
        <f t="shared" si="1397"/>
        <v>0</v>
      </c>
      <c r="HC65" s="98">
        <f t="shared" si="1398"/>
        <v>0</v>
      </c>
      <c r="HD65" s="30"/>
      <c r="HE65" s="30"/>
      <c r="HF65" s="30">
        <f t="shared" si="1399"/>
        <v>0</v>
      </c>
      <c r="HG65" s="30"/>
      <c r="HH65" s="98">
        <f t="shared" si="1400"/>
        <v>0</v>
      </c>
      <c r="HI65" s="30"/>
      <c r="HJ65" s="30"/>
      <c r="HK65" s="30">
        <f t="shared" si="1401"/>
        <v>0</v>
      </c>
      <c r="HL65" s="30"/>
      <c r="HM65" s="98">
        <f t="shared" si="1402"/>
        <v>0</v>
      </c>
      <c r="HN65" s="30"/>
      <c r="HO65" s="30"/>
      <c r="HP65" s="30">
        <f t="shared" si="1403"/>
        <v>0</v>
      </c>
      <c r="HQ65" s="30"/>
      <c r="HR65" s="98">
        <f t="shared" si="1404"/>
        <v>0</v>
      </c>
      <c r="HS65" s="30">
        <f t="shared" si="1405"/>
        <v>0</v>
      </c>
      <c r="HT65" s="30">
        <f t="shared" si="1406"/>
        <v>0</v>
      </c>
      <c r="HU65" s="30">
        <f t="shared" si="1407"/>
        <v>0</v>
      </c>
      <c r="HV65" s="30">
        <f t="shared" si="1408"/>
        <v>0</v>
      </c>
      <c r="HW65" s="98">
        <f t="shared" si="1409"/>
        <v>0</v>
      </c>
      <c r="HX65" s="30"/>
      <c r="HY65" s="30"/>
      <c r="HZ65" s="30">
        <f t="shared" si="1410"/>
        <v>0</v>
      </c>
      <c r="IA65" s="30"/>
      <c r="IB65" s="98">
        <f t="shared" si="1411"/>
        <v>0</v>
      </c>
      <c r="IC65" s="30"/>
      <c r="ID65" s="30"/>
      <c r="IE65" s="30">
        <f t="shared" si="1412"/>
        <v>0</v>
      </c>
      <c r="IF65" s="30"/>
      <c r="IG65" s="98">
        <f t="shared" si="1413"/>
        <v>0</v>
      </c>
      <c r="IH65" s="30"/>
      <c r="II65" s="30"/>
      <c r="IJ65" s="30">
        <f t="shared" si="1414"/>
        <v>0</v>
      </c>
      <c r="IK65" s="30"/>
      <c r="IL65" s="98">
        <f t="shared" si="1415"/>
        <v>0</v>
      </c>
      <c r="IM65" s="30"/>
      <c r="IN65" s="30"/>
      <c r="IO65" s="30">
        <f t="shared" si="1416"/>
        <v>0</v>
      </c>
      <c r="IP65" s="30"/>
      <c r="IQ65" s="98">
        <f t="shared" si="1417"/>
        <v>0</v>
      </c>
      <c r="IR65" s="30"/>
      <c r="IS65" s="30"/>
      <c r="IT65" s="30">
        <f t="shared" si="1418"/>
        <v>0</v>
      </c>
      <c r="IU65" s="30"/>
      <c r="IV65" s="98">
        <f t="shared" si="1419"/>
        <v>0</v>
      </c>
      <c r="IW65" s="30">
        <f t="shared" si="1420"/>
        <v>0</v>
      </c>
      <c r="IX65" s="30">
        <f t="shared" si="1421"/>
        <v>0</v>
      </c>
      <c r="IY65" s="30">
        <f t="shared" si="1422"/>
        <v>0</v>
      </c>
      <c r="IZ65" s="30">
        <f t="shared" si="1423"/>
        <v>0</v>
      </c>
      <c r="JA65" s="98">
        <f t="shared" si="1424"/>
        <v>0</v>
      </c>
      <c r="JB65" s="30"/>
      <c r="JC65" s="30"/>
      <c r="JD65" s="30">
        <f t="shared" si="1425"/>
        <v>0</v>
      </c>
      <c r="JE65" s="30"/>
      <c r="JF65" s="98">
        <f t="shared" si="1426"/>
        <v>0</v>
      </c>
      <c r="JG65" s="30"/>
      <c r="JH65" s="30"/>
      <c r="JI65" s="30">
        <f t="shared" si="1427"/>
        <v>0</v>
      </c>
      <c r="JJ65" s="30"/>
      <c r="JK65" s="98">
        <f t="shared" si="1428"/>
        <v>0</v>
      </c>
      <c r="JL65" s="30"/>
      <c r="JM65" s="30"/>
      <c r="JN65" s="30">
        <f t="shared" si="1429"/>
        <v>0</v>
      </c>
      <c r="JO65" s="30"/>
      <c r="JP65" s="98">
        <f t="shared" si="1430"/>
        <v>0</v>
      </c>
      <c r="JQ65" s="30"/>
      <c r="JR65" s="30"/>
      <c r="JS65" s="30">
        <f t="shared" si="1431"/>
        <v>0</v>
      </c>
      <c r="JT65" s="30"/>
      <c r="JU65" s="98">
        <f t="shared" si="1432"/>
        <v>0</v>
      </c>
      <c r="JV65" s="30">
        <f t="shared" si="1606"/>
        <v>0</v>
      </c>
      <c r="JW65" s="30">
        <f t="shared" si="1607"/>
        <v>0</v>
      </c>
      <c r="JX65" s="30">
        <f t="shared" si="1608"/>
        <v>0</v>
      </c>
      <c r="JY65" s="30">
        <f t="shared" si="1609"/>
        <v>0</v>
      </c>
      <c r="JZ65" s="98">
        <f t="shared" si="1610"/>
        <v>0</v>
      </c>
      <c r="KA65" s="30"/>
      <c r="KB65" s="30"/>
      <c r="KC65" s="30">
        <f t="shared" si="1433"/>
        <v>0</v>
      </c>
      <c r="KD65" s="30"/>
      <c r="KE65" s="98">
        <f t="shared" si="1434"/>
        <v>0</v>
      </c>
      <c r="KF65" s="30">
        <f t="shared" si="1435"/>
        <v>0</v>
      </c>
      <c r="KG65" s="30">
        <f t="shared" si="1436"/>
        <v>0</v>
      </c>
      <c r="KH65" s="30">
        <f t="shared" si="1437"/>
        <v>0</v>
      </c>
      <c r="KI65" s="30">
        <f t="shared" si="1438"/>
        <v>0</v>
      </c>
      <c r="KJ65" s="98">
        <f t="shared" si="1439"/>
        <v>0</v>
      </c>
      <c r="KK65" s="30"/>
      <c r="KL65" s="30"/>
      <c r="KM65" s="30">
        <f t="shared" si="1440"/>
        <v>0</v>
      </c>
      <c r="KN65" s="30"/>
      <c r="KO65" s="98">
        <f t="shared" si="1441"/>
        <v>0</v>
      </c>
      <c r="KP65" s="30">
        <f t="shared" si="1442"/>
        <v>0</v>
      </c>
      <c r="KQ65" s="30">
        <f t="shared" si="1443"/>
        <v>0</v>
      </c>
      <c r="KR65" s="30">
        <f t="shared" si="1444"/>
        <v>0</v>
      </c>
      <c r="KS65" s="30">
        <f t="shared" si="1445"/>
        <v>0</v>
      </c>
      <c r="KT65" s="98">
        <f t="shared" si="1446"/>
        <v>0</v>
      </c>
      <c r="KU65" s="30">
        <f t="shared" si="1447"/>
        <v>0</v>
      </c>
      <c r="KV65" s="30">
        <f t="shared" si="1448"/>
        <v>0</v>
      </c>
      <c r="KW65" s="30">
        <f t="shared" si="1449"/>
        <v>0</v>
      </c>
      <c r="KX65" s="30">
        <f t="shared" si="1450"/>
        <v>0</v>
      </c>
      <c r="KY65" s="98">
        <f t="shared" si="1451"/>
        <v>0</v>
      </c>
      <c r="KZ65" s="30"/>
      <c r="LA65" s="30"/>
      <c r="LB65" s="30">
        <f t="shared" si="1452"/>
        <v>0</v>
      </c>
      <c r="LC65" s="30"/>
      <c r="LD65" s="98">
        <f t="shared" si="1453"/>
        <v>0</v>
      </c>
      <c r="LE65" s="30"/>
      <c r="LF65" s="30"/>
      <c r="LG65" s="30">
        <f t="shared" si="1454"/>
        <v>0</v>
      </c>
      <c r="LH65" s="30"/>
      <c r="LI65" s="98">
        <f t="shared" si="1455"/>
        <v>0</v>
      </c>
      <c r="LJ65" s="30"/>
      <c r="LK65" s="30"/>
      <c r="LL65" s="30">
        <f t="shared" si="1456"/>
        <v>0</v>
      </c>
      <c r="LM65" s="30"/>
      <c r="LN65" s="98">
        <f t="shared" si="1457"/>
        <v>0</v>
      </c>
      <c r="LO65" s="30"/>
      <c r="LP65" s="30"/>
      <c r="LQ65" s="30">
        <f t="shared" si="1458"/>
        <v>0</v>
      </c>
      <c r="LR65" s="30"/>
      <c r="LS65" s="98">
        <f t="shared" si="1459"/>
        <v>0</v>
      </c>
      <c r="LT65" s="30"/>
      <c r="LU65" s="30"/>
      <c r="LV65" s="30">
        <f t="shared" si="1460"/>
        <v>0</v>
      </c>
      <c r="LW65" s="30"/>
      <c r="LX65" s="98">
        <f t="shared" si="1461"/>
        <v>0</v>
      </c>
      <c r="LY65" s="30">
        <f t="shared" si="1462"/>
        <v>0</v>
      </c>
      <c r="LZ65" s="30">
        <f t="shared" si="1463"/>
        <v>0</v>
      </c>
      <c r="MA65" s="30">
        <f t="shared" si="1464"/>
        <v>0</v>
      </c>
      <c r="MB65" s="30">
        <f t="shared" si="1465"/>
        <v>0</v>
      </c>
      <c r="MC65" s="98">
        <f t="shared" si="1466"/>
        <v>0</v>
      </c>
      <c r="MD65" s="30"/>
      <c r="ME65" s="30"/>
      <c r="MF65" s="30">
        <f t="shared" si="1467"/>
        <v>0</v>
      </c>
      <c r="MG65" s="30"/>
      <c r="MH65" s="98">
        <f t="shared" si="1468"/>
        <v>0</v>
      </c>
      <c r="MI65" s="30">
        <f t="shared" si="1469"/>
        <v>0</v>
      </c>
      <c r="MJ65" s="30">
        <f t="shared" si="1470"/>
        <v>0</v>
      </c>
      <c r="MK65" s="30">
        <f t="shared" si="1471"/>
        <v>0</v>
      </c>
      <c r="ML65" s="30">
        <f t="shared" si="1472"/>
        <v>0</v>
      </c>
      <c r="MM65" s="98">
        <f t="shared" si="1473"/>
        <v>0</v>
      </c>
      <c r="MN65" s="30"/>
      <c r="MO65" s="30"/>
      <c r="MP65" s="30">
        <f t="shared" si="1474"/>
        <v>0</v>
      </c>
      <c r="MQ65" s="30"/>
      <c r="MR65" s="98">
        <f t="shared" si="1475"/>
        <v>0</v>
      </c>
      <c r="MS65" s="30"/>
      <c r="MT65" s="30"/>
      <c r="MU65" s="30">
        <f t="shared" si="1476"/>
        <v>0</v>
      </c>
      <c r="MV65" s="30"/>
      <c r="MW65" s="98">
        <f t="shared" si="1477"/>
        <v>0</v>
      </c>
      <c r="MX65" s="30">
        <f t="shared" si="1478"/>
        <v>0</v>
      </c>
      <c r="MY65" s="30">
        <f t="shared" si="1479"/>
        <v>0</v>
      </c>
      <c r="MZ65" s="30">
        <f t="shared" si="1480"/>
        <v>0</v>
      </c>
      <c r="NA65" s="30">
        <f t="shared" si="1481"/>
        <v>0</v>
      </c>
      <c r="NB65" s="98">
        <f t="shared" si="1482"/>
        <v>0</v>
      </c>
      <c r="NC65" s="30"/>
      <c r="ND65" s="30"/>
      <c r="NE65" s="30">
        <f t="shared" si="1483"/>
        <v>0</v>
      </c>
      <c r="NF65" s="30"/>
      <c r="NG65" s="98">
        <f t="shared" si="1484"/>
        <v>0</v>
      </c>
      <c r="NH65" s="30"/>
      <c r="NI65" s="30"/>
      <c r="NJ65" s="30">
        <f t="shared" si="1485"/>
        <v>0</v>
      </c>
      <c r="NK65" s="30"/>
      <c r="NL65" s="98">
        <f t="shared" si="1486"/>
        <v>0</v>
      </c>
      <c r="NM65" s="30">
        <f t="shared" si="1487"/>
        <v>0</v>
      </c>
      <c r="NN65" s="30">
        <f t="shared" si="1488"/>
        <v>0</v>
      </c>
      <c r="NO65" s="30">
        <f t="shared" si="1489"/>
        <v>0</v>
      </c>
      <c r="NP65" s="30">
        <f t="shared" si="1490"/>
        <v>0</v>
      </c>
      <c r="NQ65" s="98">
        <f t="shared" si="1491"/>
        <v>0</v>
      </c>
      <c r="NR65" s="30"/>
      <c r="NS65" s="30"/>
      <c r="NT65" s="30">
        <f t="shared" si="1492"/>
        <v>0</v>
      </c>
      <c r="NU65" s="30"/>
      <c r="NV65" s="98">
        <f t="shared" si="1493"/>
        <v>0</v>
      </c>
      <c r="NW65" s="30"/>
      <c r="NX65" s="30"/>
      <c r="NY65" s="30">
        <f t="shared" si="1494"/>
        <v>0</v>
      </c>
      <c r="NZ65" s="30"/>
      <c r="OA65" s="98">
        <f t="shared" si="1495"/>
        <v>0</v>
      </c>
      <c r="OB65" s="30">
        <f t="shared" si="1496"/>
        <v>0</v>
      </c>
      <c r="OC65" s="30">
        <f t="shared" si="1497"/>
        <v>0</v>
      </c>
      <c r="OD65" s="30">
        <f t="shared" si="1498"/>
        <v>0</v>
      </c>
      <c r="OE65" s="30">
        <f t="shared" si="1499"/>
        <v>0</v>
      </c>
      <c r="OF65" s="98">
        <f t="shared" si="1500"/>
        <v>0</v>
      </c>
      <c r="OG65" s="30"/>
      <c r="OH65" s="30"/>
      <c r="OI65" s="30">
        <f t="shared" si="1501"/>
        <v>0</v>
      </c>
      <c r="OJ65" s="30">
        <f>76600</f>
        <v>76600</v>
      </c>
      <c r="OK65" s="98">
        <f t="shared" si="1502"/>
        <v>76600</v>
      </c>
      <c r="OL65" s="30">
        <f t="shared" si="1503"/>
        <v>0</v>
      </c>
      <c r="OM65" s="30">
        <f t="shared" si="1504"/>
        <v>0</v>
      </c>
      <c r="ON65" s="30">
        <f t="shared" si="1505"/>
        <v>0</v>
      </c>
      <c r="OO65" s="30">
        <f t="shared" si="1506"/>
        <v>76600</v>
      </c>
      <c r="OP65" s="98">
        <f t="shared" si="1507"/>
        <v>76600</v>
      </c>
      <c r="OQ65" s="30">
        <f t="shared" si="1508"/>
        <v>0</v>
      </c>
      <c r="OR65" s="30">
        <f t="shared" si="1509"/>
        <v>0</v>
      </c>
      <c r="OS65" s="30">
        <f t="shared" si="1510"/>
        <v>0</v>
      </c>
      <c r="OT65" s="30">
        <f t="shared" si="1511"/>
        <v>76600</v>
      </c>
      <c r="OU65" s="98">
        <f t="shared" si="1512"/>
        <v>76600</v>
      </c>
      <c r="OV65" s="30"/>
      <c r="OW65" s="30"/>
      <c r="OX65" s="30">
        <f t="shared" si="1513"/>
        <v>0</v>
      </c>
      <c r="OY65" s="30"/>
      <c r="OZ65" s="98">
        <f t="shared" si="1514"/>
        <v>0</v>
      </c>
      <c r="PA65" s="30"/>
      <c r="PB65" s="30"/>
      <c r="PC65" s="30">
        <f t="shared" si="1515"/>
        <v>0</v>
      </c>
      <c r="PD65" s="30"/>
      <c r="PE65" s="98">
        <f t="shared" si="1516"/>
        <v>0</v>
      </c>
      <c r="PF65" s="30"/>
      <c r="PG65" s="30"/>
      <c r="PH65" s="30">
        <f t="shared" si="1517"/>
        <v>0</v>
      </c>
      <c r="PI65" s="30"/>
      <c r="PJ65" s="98">
        <f t="shared" si="1518"/>
        <v>0</v>
      </c>
      <c r="PK65" s="30">
        <f t="shared" si="1519"/>
        <v>0</v>
      </c>
      <c r="PL65" s="30">
        <f t="shared" si="1520"/>
        <v>0</v>
      </c>
      <c r="PM65" s="30">
        <f t="shared" si="1521"/>
        <v>0</v>
      </c>
      <c r="PN65" s="30">
        <f t="shared" si="1522"/>
        <v>0</v>
      </c>
      <c r="PO65" s="98">
        <f t="shared" si="1523"/>
        <v>0</v>
      </c>
      <c r="PP65" s="30"/>
      <c r="PQ65" s="30"/>
      <c r="PR65" s="30">
        <f t="shared" si="1524"/>
        <v>0</v>
      </c>
      <c r="PS65" s="30"/>
      <c r="PT65" s="98">
        <f t="shared" si="1525"/>
        <v>0</v>
      </c>
      <c r="PU65" s="30"/>
      <c r="PV65" s="30"/>
      <c r="PW65" s="30">
        <f t="shared" si="1526"/>
        <v>0</v>
      </c>
      <c r="PX65" s="30"/>
      <c r="PY65" s="98">
        <f t="shared" si="1527"/>
        <v>0</v>
      </c>
      <c r="PZ65" s="30"/>
      <c r="QA65" s="30"/>
      <c r="QB65" s="30">
        <f t="shared" si="1528"/>
        <v>0</v>
      </c>
      <c r="QC65" s="30"/>
      <c r="QD65" s="98">
        <f t="shared" si="1529"/>
        <v>0</v>
      </c>
      <c r="QE65" s="30"/>
      <c r="QF65" s="30"/>
      <c r="QG65" s="30">
        <f t="shared" si="1530"/>
        <v>0</v>
      </c>
      <c r="QH65" s="30"/>
      <c r="QI65" s="98">
        <f t="shared" si="1531"/>
        <v>0</v>
      </c>
      <c r="QJ65" s="30">
        <f t="shared" si="1532"/>
        <v>0</v>
      </c>
      <c r="QK65" s="30">
        <f t="shared" si="1533"/>
        <v>0</v>
      </c>
      <c r="QL65" s="30">
        <f t="shared" si="1534"/>
        <v>0</v>
      </c>
      <c r="QM65" s="30">
        <f t="shared" si="1535"/>
        <v>0</v>
      </c>
      <c r="QN65" s="98">
        <f t="shared" si="1536"/>
        <v>0</v>
      </c>
      <c r="QO65" s="30">
        <f t="shared" si="1537"/>
        <v>0</v>
      </c>
      <c r="QP65" s="30">
        <f t="shared" si="1538"/>
        <v>0</v>
      </c>
      <c r="QQ65" s="30">
        <f t="shared" si="1539"/>
        <v>0</v>
      </c>
      <c r="QR65" s="30">
        <f t="shared" si="1540"/>
        <v>0</v>
      </c>
      <c r="QS65" s="98">
        <f t="shared" si="1541"/>
        <v>0</v>
      </c>
      <c r="QT65" s="30"/>
      <c r="QU65" s="30"/>
      <c r="QV65" s="30">
        <f t="shared" si="1542"/>
        <v>0</v>
      </c>
      <c r="QW65" s="30"/>
      <c r="QX65" s="98">
        <f t="shared" si="1543"/>
        <v>0</v>
      </c>
      <c r="QY65" s="30"/>
      <c r="QZ65" s="30"/>
      <c r="RA65" s="30">
        <f t="shared" si="1544"/>
        <v>0</v>
      </c>
      <c r="RB65" s="30"/>
      <c r="RC65" s="98">
        <f t="shared" si="1545"/>
        <v>0</v>
      </c>
      <c r="RD65" s="30"/>
      <c r="RE65" s="30"/>
      <c r="RF65" s="30">
        <f t="shared" si="1546"/>
        <v>0</v>
      </c>
      <c r="RG65" s="30"/>
      <c r="RH65" s="98">
        <f t="shared" si="1547"/>
        <v>0</v>
      </c>
      <c r="RI65" s="30">
        <v>281316</v>
      </c>
      <c r="RJ65" s="30"/>
      <c r="RK65" s="30">
        <f t="shared" si="1548"/>
        <v>281316</v>
      </c>
      <c r="RL65" s="30"/>
      <c r="RM65" s="98">
        <f t="shared" si="1549"/>
        <v>281316</v>
      </c>
      <c r="RN65" s="30"/>
      <c r="RO65" s="30"/>
      <c r="RP65" s="30">
        <f t="shared" si="1550"/>
        <v>0</v>
      </c>
      <c r="RQ65" s="30"/>
      <c r="RR65" s="98">
        <f t="shared" si="1551"/>
        <v>0</v>
      </c>
      <c r="RS65" s="30"/>
      <c r="RT65" s="30"/>
      <c r="RU65" s="30">
        <f t="shared" si="1552"/>
        <v>0</v>
      </c>
      <c r="RV65" s="30"/>
      <c r="RW65" s="98">
        <f t="shared" si="1553"/>
        <v>0</v>
      </c>
      <c r="RX65" s="30">
        <f t="shared" si="1554"/>
        <v>281316</v>
      </c>
      <c r="RY65" s="30">
        <f t="shared" si="1555"/>
        <v>0</v>
      </c>
      <c r="RZ65" s="30">
        <f t="shared" si="1556"/>
        <v>281316</v>
      </c>
      <c r="SA65" s="30">
        <f t="shared" si="1557"/>
        <v>0</v>
      </c>
      <c r="SB65" s="98">
        <f t="shared" si="1558"/>
        <v>281316</v>
      </c>
      <c r="SC65" s="30"/>
      <c r="SD65" s="30"/>
      <c r="SE65" s="30">
        <f t="shared" si="1559"/>
        <v>0</v>
      </c>
      <c r="SF65" s="30"/>
      <c r="SG65" s="98">
        <f t="shared" si="1560"/>
        <v>0</v>
      </c>
      <c r="SH65" s="30"/>
      <c r="SI65" s="30"/>
      <c r="SJ65" s="30">
        <f t="shared" si="1561"/>
        <v>0</v>
      </c>
      <c r="SK65" s="30"/>
      <c r="SL65" s="98">
        <f t="shared" si="1562"/>
        <v>0</v>
      </c>
      <c r="SM65" s="30">
        <f t="shared" si="1563"/>
        <v>0</v>
      </c>
      <c r="SN65" s="30">
        <f t="shared" si="1564"/>
        <v>0</v>
      </c>
      <c r="SO65" s="30">
        <f t="shared" si="1565"/>
        <v>0</v>
      </c>
      <c r="SP65" s="30">
        <f t="shared" si="1566"/>
        <v>0</v>
      </c>
      <c r="SQ65" s="98">
        <f t="shared" si="1567"/>
        <v>0</v>
      </c>
      <c r="SR65" s="30">
        <f t="shared" si="1568"/>
        <v>281316</v>
      </c>
      <c r="SS65" s="30">
        <f t="shared" si="1569"/>
        <v>0</v>
      </c>
      <c r="ST65" s="30">
        <f t="shared" si="1570"/>
        <v>281316</v>
      </c>
      <c r="SU65" s="30">
        <f t="shared" si="1571"/>
        <v>0</v>
      </c>
      <c r="SV65" s="98">
        <f t="shared" si="1572"/>
        <v>281316</v>
      </c>
      <c r="SW65" s="30"/>
      <c r="SX65" s="30"/>
      <c r="SY65" s="30">
        <f t="shared" si="1573"/>
        <v>0</v>
      </c>
      <c r="SZ65" s="30"/>
      <c r="TA65" s="98">
        <f t="shared" si="1574"/>
        <v>0</v>
      </c>
      <c r="TB65" s="30"/>
      <c r="TC65" s="30"/>
      <c r="TD65" s="30">
        <f t="shared" si="1575"/>
        <v>0</v>
      </c>
      <c r="TE65" s="30"/>
      <c r="TF65" s="98">
        <f t="shared" si="1576"/>
        <v>0</v>
      </c>
      <c r="TG65" s="30"/>
      <c r="TH65" s="30"/>
      <c r="TI65" s="30">
        <f t="shared" si="1577"/>
        <v>0</v>
      </c>
      <c r="TJ65" s="30"/>
      <c r="TK65" s="98">
        <f t="shared" si="1578"/>
        <v>0</v>
      </c>
      <c r="TL65" s="30"/>
      <c r="TM65" s="30"/>
      <c r="TN65" s="30">
        <f t="shared" si="1579"/>
        <v>0</v>
      </c>
      <c r="TO65" s="30"/>
      <c r="TP65" s="98">
        <f t="shared" si="1580"/>
        <v>0</v>
      </c>
      <c r="TQ65" s="30"/>
      <c r="TR65" s="30"/>
      <c r="TS65" s="30">
        <f t="shared" si="1581"/>
        <v>0</v>
      </c>
      <c r="TT65" s="30"/>
      <c r="TU65" s="98">
        <f t="shared" si="1582"/>
        <v>0</v>
      </c>
      <c r="TV65" s="30">
        <f t="shared" si="1583"/>
        <v>0</v>
      </c>
      <c r="TW65" s="30">
        <f t="shared" si="1584"/>
        <v>0</v>
      </c>
      <c r="TX65" s="30">
        <f t="shared" si="1585"/>
        <v>0</v>
      </c>
      <c r="TY65" s="30">
        <f t="shared" si="1586"/>
        <v>0</v>
      </c>
      <c r="TZ65" s="98">
        <f t="shared" si="1587"/>
        <v>0</v>
      </c>
      <c r="UA65" s="30"/>
      <c r="UB65" s="30"/>
      <c r="UC65" s="30">
        <f t="shared" si="1588"/>
        <v>0</v>
      </c>
      <c r="UD65" s="30"/>
      <c r="UE65" s="98">
        <f t="shared" si="1589"/>
        <v>0</v>
      </c>
      <c r="UF65" s="30">
        <f t="shared" si="312"/>
        <v>0</v>
      </c>
      <c r="UG65" s="30">
        <f t="shared" si="313"/>
        <v>0</v>
      </c>
      <c r="UH65" s="30">
        <f t="shared" si="314"/>
        <v>0</v>
      </c>
      <c r="UI65" s="30">
        <f t="shared" si="315"/>
        <v>0</v>
      </c>
      <c r="UJ65" s="98">
        <f t="shared" si="316"/>
        <v>0</v>
      </c>
      <c r="UK65" s="30">
        <f t="shared" si="1590"/>
        <v>0</v>
      </c>
      <c r="UL65" s="30">
        <f t="shared" si="1591"/>
        <v>0</v>
      </c>
      <c r="UM65" s="30">
        <f t="shared" si="1592"/>
        <v>0</v>
      </c>
      <c r="UN65" s="30">
        <f t="shared" si="1593"/>
        <v>0</v>
      </c>
      <c r="UO65" s="98">
        <f t="shared" si="1594"/>
        <v>0</v>
      </c>
      <c r="UP65" s="30">
        <v>311794</v>
      </c>
      <c r="UQ65" s="30">
        <f t="shared" si="1595"/>
        <v>281316</v>
      </c>
      <c r="UR65" s="30">
        <f t="shared" si="1596"/>
        <v>0</v>
      </c>
      <c r="US65" s="30">
        <f t="shared" si="1597"/>
        <v>281316</v>
      </c>
      <c r="UT65" s="30">
        <f t="shared" si="1598"/>
        <v>76600</v>
      </c>
      <c r="UU65" s="98">
        <f t="shared" si="1599"/>
        <v>357916</v>
      </c>
      <c r="UV65" s="30">
        <f t="shared" si="1600"/>
        <v>311794</v>
      </c>
      <c r="UW65" s="30">
        <f t="shared" si="1601"/>
        <v>281316</v>
      </c>
      <c r="UX65" s="30">
        <f t="shared" si="1602"/>
        <v>0</v>
      </c>
      <c r="UY65" s="30">
        <f t="shared" si="1603"/>
        <v>281316</v>
      </c>
      <c r="UZ65" s="30">
        <f t="shared" si="1604"/>
        <v>76600</v>
      </c>
      <c r="VA65" s="98">
        <f t="shared" si="1605"/>
        <v>357916</v>
      </c>
    </row>
    <row r="66" spans="1:573" s="52" customFormat="1" ht="16.5" thickBot="1" x14ac:dyDescent="0.3">
      <c r="A66" s="56">
        <v>56</v>
      </c>
      <c r="B66" s="28" t="s">
        <v>250</v>
      </c>
      <c r="C66" s="54" t="s">
        <v>172</v>
      </c>
      <c r="D66" s="30"/>
      <c r="E66" s="30"/>
      <c r="F66" s="30"/>
      <c r="G66" s="30">
        <f t="shared" si="134"/>
        <v>0</v>
      </c>
      <c r="H66" s="30"/>
      <c r="I66" s="98">
        <f t="shared" si="135"/>
        <v>0</v>
      </c>
      <c r="J66" s="30"/>
      <c r="K66" s="30"/>
      <c r="L66" s="30"/>
      <c r="M66" s="30">
        <f t="shared" si="136"/>
        <v>0</v>
      </c>
      <c r="N66" s="30"/>
      <c r="O66" s="98">
        <f t="shared" si="137"/>
        <v>0</v>
      </c>
      <c r="P66" s="30"/>
      <c r="Q66" s="30"/>
      <c r="R66" s="30"/>
      <c r="S66" s="30">
        <f t="shared" si="138"/>
        <v>0</v>
      </c>
      <c r="T66" s="30"/>
      <c r="U66" s="98">
        <f t="shared" si="139"/>
        <v>0</v>
      </c>
      <c r="V66" s="30"/>
      <c r="W66" s="30"/>
      <c r="X66" s="30"/>
      <c r="Y66" s="30">
        <f t="shared" si="140"/>
        <v>0</v>
      </c>
      <c r="Z66" s="30"/>
      <c r="AA66" s="98">
        <f t="shared" si="141"/>
        <v>0</v>
      </c>
      <c r="AB66" s="30"/>
      <c r="AC66" s="30"/>
      <c r="AD66" s="30"/>
      <c r="AE66" s="30">
        <f t="shared" si="142"/>
        <v>0</v>
      </c>
      <c r="AF66" s="30"/>
      <c r="AG66" s="98">
        <f t="shared" si="143"/>
        <v>0</v>
      </c>
      <c r="AH66" s="30"/>
      <c r="AI66" s="30"/>
      <c r="AJ66" s="30"/>
      <c r="AK66" s="30">
        <f t="shared" si="144"/>
        <v>0</v>
      </c>
      <c r="AL66" s="30"/>
      <c r="AM66" s="98">
        <f t="shared" si="145"/>
        <v>0</v>
      </c>
      <c r="AN66" s="30"/>
      <c r="AO66" s="30"/>
      <c r="AP66" s="30"/>
      <c r="AQ66" s="30">
        <f t="shared" si="146"/>
        <v>0</v>
      </c>
      <c r="AR66" s="30"/>
      <c r="AS66" s="98">
        <f t="shared" si="147"/>
        <v>0</v>
      </c>
      <c r="AT66" s="30"/>
      <c r="AU66" s="30"/>
      <c r="AV66" s="30"/>
      <c r="AW66" s="30">
        <f t="shared" si="148"/>
        <v>0</v>
      </c>
      <c r="AX66" s="30"/>
      <c r="AY66" s="98">
        <f t="shared" si="149"/>
        <v>0</v>
      </c>
      <c r="AZ66" s="30">
        <f t="shared" si="150"/>
        <v>0</v>
      </c>
      <c r="BA66" s="30">
        <f t="shared" si="151"/>
        <v>0</v>
      </c>
      <c r="BB66" s="30">
        <f t="shared" si="152"/>
        <v>0</v>
      </c>
      <c r="BC66" s="30">
        <f t="shared" si="153"/>
        <v>0</v>
      </c>
      <c r="BD66" s="30">
        <f t="shared" si="154"/>
        <v>0</v>
      </c>
      <c r="BE66" s="98">
        <f t="shared" si="155"/>
        <v>0</v>
      </c>
      <c r="BF66" s="30"/>
      <c r="BG66" s="30"/>
      <c r="BH66" s="30"/>
      <c r="BI66" s="30">
        <f t="shared" si="156"/>
        <v>0</v>
      </c>
      <c r="BJ66" s="30"/>
      <c r="BK66" s="98">
        <f t="shared" si="157"/>
        <v>0</v>
      </c>
      <c r="BL66" s="30">
        <f t="shared" si="158"/>
        <v>0</v>
      </c>
      <c r="BM66" s="30">
        <f t="shared" si="159"/>
        <v>0</v>
      </c>
      <c r="BN66" s="30">
        <f t="shared" si="160"/>
        <v>0</v>
      </c>
      <c r="BO66" s="30">
        <f t="shared" si="161"/>
        <v>0</v>
      </c>
      <c r="BP66" s="30">
        <f t="shared" si="162"/>
        <v>0</v>
      </c>
      <c r="BQ66" s="98">
        <f t="shared" si="163"/>
        <v>0</v>
      </c>
      <c r="BR66" s="30"/>
      <c r="BS66" s="30"/>
      <c r="BT66" s="30"/>
      <c r="BU66" s="30">
        <f t="shared" si="164"/>
        <v>0</v>
      </c>
      <c r="BV66" s="30"/>
      <c r="BW66" s="98">
        <f t="shared" si="165"/>
        <v>0</v>
      </c>
      <c r="BX66" s="30"/>
      <c r="BY66" s="30"/>
      <c r="BZ66" s="30"/>
      <c r="CA66" s="30">
        <f t="shared" si="166"/>
        <v>0</v>
      </c>
      <c r="CB66" s="30"/>
      <c r="CC66" s="98">
        <f t="shared" si="167"/>
        <v>0</v>
      </c>
      <c r="CD66" s="30"/>
      <c r="CE66" s="30"/>
      <c r="CF66" s="30"/>
      <c r="CG66" s="30">
        <f t="shared" si="1348"/>
        <v>0</v>
      </c>
      <c r="CH66" s="30"/>
      <c r="CI66" s="98">
        <f t="shared" si="1349"/>
        <v>0</v>
      </c>
      <c r="CJ66" s="30"/>
      <c r="CK66" s="30"/>
      <c r="CL66" s="30"/>
      <c r="CM66" s="30">
        <f t="shared" si="1350"/>
        <v>0</v>
      </c>
      <c r="CN66" s="30"/>
      <c r="CO66" s="98">
        <f t="shared" si="1351"/>
        <v>0</v>
      </c>
      <c r="CP66" s="30"/>
      <c r="CQ66" s="30"/>
      <c r="CR66" s="30"/>
      <c r="CS66" s="30">
        <f t="shared" si="1352"/>
        <v>0</v>
      </c>
      <c r="CT66" s="30"/>
      <c r="CU66" s="98">
        <f t="shared" si="1353"/>
        <v>0</v>
      </c>
      <c r="CV66" s="30"/>
      <c r="CW66" s="30"/>
      <c r="CX66" s="30"/>
      <c r="CY66" s="30">
        <f t="shared" si="1354"/>
        <v>0</v>
      </c>
      <c r="CZ66" s="30"/>
      <c r="DA66" s="98">
        <f t="shared" si="1355"/>
        <v>0</v>
      </c>
      <c r="DB66" s="30">
        <f t="shared" si="176"/>
        <v>0</v>
      </c>
      <c r="DC66" s="30">
        <f t="shared" si="177"/>
        <v>0</v>
      </c>
      <c r="DD66" s="30">
        <f t="shared" si="178"/>
        <v>0</v>
      </c>
      <c r="DE66" s="30">
        <f t="shared" si="179"/>
        <v>0</v>
      </c>
      <c r="DF66" s="30">
        <f t="shared" si="180"/>
        <v>0</v>
      </c>
      <c r="DG66" s="98">
        <f t="shared" si="181"/>
        <v>0</v>
      </c>
      <c r="DH66" s="30"/>
      <c r="DI66" s="30"/>
      <c r="DJ66" s="30">
        <f t="shared" si="182"/>
        <v>0</v>
      </c>
      <c r="DK66" s="30"/>
      <c r="DL66" s="98">
        <f t="shared" si="183"/>
        <v>0</v>
      </c>
      <c r="DM66" s="30"/>
      <c r="DN66" s="30"/>
      <c r="DO66" s="30">
        <f t="shared" si="184"/>
        <v>0</v>
      </c>
      <c r="DP66" s="30"/>
      <c r="DQ66" s="98">
        <f t="shared" si="185"/>
        <v>0</v>
      </c>
      <c r="DR66" s="30"/>
      <c r="DS66" s="30"/>
      <c r="DT66" s="30">
        <f t="shared" si="186"/>
        <v>0</v>
      </c>
      <c r="DU66" s="30"/>
      <c r="DV66" s="98">
        <f t="shared" si="187"/>
        <v>0</v>
      </c>
      <c r="DW66" s="30"/>
      <c r="DX66" s="30"/>
      <c r="DY66" s="30">
        <f t="shared" si="1356"/>
        <v>0</v>
      </c>
      <c r="DZ66" s="30"/>
      <c r="EA66" s="98">
        <f t="shared" si="1357"/>
        <v>0</v>
      </c>
      <c r="EB66" s="30"/>
      <c r="EC66" s="30"/>
      <c r="ED66" s="30">
        <f t="shared" si="1358"/>
        <v>0</v>
      </c>
      <c r="EE66" s="30"/>
      <c r="EF66" s="98">
        <f t="shared" si="1359"/>
        <v>0</v>
      </c>
      <c r="EG66" s="30"/>
      <c r="EH66" s="30"/>
      <c r="EI66" s="30">
        <f t="shared" si="1360"/>
        <v>0</v>
      </c>
      <c r="EJ66" s="30"/>
      <c r="EK66" s="98">
        <f t="shared" si="1361"/>
        <v>0</v>
      </c>
      <c r="EL66" s="30"/>
      <c r="EM66" s="30"/>
      <c r="EN66" s="30">
        <f t="shared" si="1362"/>
        <v>0</v>
      </c>
      <c r="EO66" s="30"/>
      <c r="EP66" s="98">
        <f t="shared" si="1363"/>
        <v>0</v>
      </c>
      <c r="EQ66" s="30"/>
      <c r="ER66" s="30"/>
      <c r="ES66" s="30">
        <f t="shared" si="1364"/>
        <v>0</v>
      </c>
      <c r="ET66" s="30"/>
      <c r="EU66" s="98">
        <f t="shared" si="1365"/>
        <v>0</v>
      </c>
      <c r="EV66" s="30">
        <f t="shared" si="1366"/>
        <v>0</v>
      </c>
      <c r="EW66" s="30">
        <f t="shared" si="1367"/>
        <v>0</v>
      </c>
      <c r="EX66" s="30">
        <f t="shared" si="1368"/>
        <v>0</v>
      </c>
      <c r="EY66" s="30">
        <f t="shared" si="1369"/>
        <v>0</v>
      </c>
      <c r="EZ66" s="98">
        <f t="shared" si="1370"/>
        <v>0</v>
      </c>
      <c r="FA66" s="30"/>
      <c r="FB66" s="30"/>
      <c r="FC66" s="30">
        <f t="shared" si="1371"/>
        <v>0</v>
      </c>
      <c r="FD66" s="30"/>
      <c r="FE66" s="98">
        <f t="shared" si="1372"/>
        <v>0</v>
      </c>
      <c r="FF66" s="30"/>
      <c r="FG66" s="30"/>
      <c r="FH66" s="30">
        <f t="shared" si="1373"/>
        <v>0</v>
      </c>
      <c r="FI66" s="30"/>
      <c r="FJ66" s="98">
        <f t="shared" si="1374"/>
        <v>0</v>
      </c>
      <c r="FK66" s="30"/>
      <c r="FL66" s="30"/>
      <c r="FM66" s="30">
        <f t="shared" si="1375"/>
        <v>0</v>
      </c>
      <c r="FN66" s="30"/>
      <c r="FO66" s="98">
        <f t="shared" si="1376"/>
        <v>0</v>
      </c>
      <c r="FP66" s="30"/>
      <c r="FQ66" s="30"/>
      <c r="FR66" s="30">
        <f t="shared" si="1377"/>
        <v>0</v>
      </c>
      <c r="FS66" s="30"/>
      <c r="FT66" s="98">
        <f t="shared" si="1378"/>
        <v>0</v>
      </c>
      <c r="FU66" s="30">
        <f t="shared" si="1379"/>
        <v>0</v>
      </c>
      <c r="FV66" s="30">
        <f t="shared" si="1380"/>
        <v>0</v>
      </c>
      <c r="FW66" s="30">
        <f t="shared" si="1381"/>
        <v>0</v>
      </c>
      <c r="FX66" s="30">
        <f t="shared" si="1382"/>
        <v>0</v>
      </c>
      <c r="FY66" s="98">
        <f t="shared" si="1383"/>
        <v>0</v>
      </c>
      <c r="FZ66" s="30"/>
      <c r="GA66" s="30"/>
      <c r="GB66" s="30">
        <f t="shared" si="1384"/>
        <v>0</v>
      </c>
      <c r="GC66" s="30"/>
      <c r="GD66" s="98">
        <f t="shared" si="1385"/>
        <v>0</v>
      </c>
      <c r="GE66" s="30"/>
      <c r="GF66" s="30"/>
      <c r="GG66" s="30">
        <f t="shared" si="1386"/>
        <v>0</v>
      </c>
      <c r="GH66" s="30"/>
      <c r="GI66" s="98">
        <f t="shared" si="1387"/>
        <v>0</v>
      </c>
      <c r="GJ66" s="30"/>
      <c r="GK66" s="30"/>
      <c r="GL66" s="30">
        <f t="shared" si="1388"/>
        <v>0</v>
      </c>
      <c r="GM66" s="30"/>
      <c r="GN66" s="98">
        <f t="shared" si="1389"/>
        <v>0</v>
      </c>
      <c r="GO66" s="30"/>
      <c r="GP66" s="30"/>
      <c r="GQ66" s="30">
        <f t="shared" si="1390"/>
        <v>0</v>
      </c>
      <c r="GR66" s="30"/>
      <c r="GS66" s="98">
        <f t="shared" si="1391"/>
        <v>0</v>
      </c>
      <c r="GT66" s="30"/>
      <c r="GU66" s="30"/>
      <c r="GV66" s="30">
        <f t="shared" si="1392"/>
        <v>0</v>
      </c>
      <c r="GW66" s="30"/>
      <c r="GX66" s="98">
        <f t="shared" si="1393"/>
        <v>0</v>
      </c>
      <c r="GY66" s="30">
        <f t="shared" si="1394"/>
        <v>0</v>
      </c>
      <c r="GZ66" s="30">
        <f t="shared" si="1395"/>
        <v>0</v>
      </c>
      <c r="HA66" s="30">
        <f t="shared" si="1396"/>
        <v>0</v>
      </c>
      <c r="HB66" s="30">
        <f t="shared" si="1397"/>
        <v>0</v>
      </c>
      <c r="HC66" s="98">
        <f t="shared" si="1398"/>
        <v>0</v>
      </c>
      <c r="HD66" s="30"/>
      <c r="HE66" s="30"/>
      <c r="HF66" s="30">
        <f t="shared" si="1399"/>
        <v>0</v>
      </c>
      <c r="HG66" s="30"/>
      <c r="HH66" s="98">
        <f t="shared" si="1400"/>
        <v>0</v>
      </c>
      <c r="HI66" s="30"/>
      <c r="HJ66" s="30"/>
      <c r="HK66" s="30">
        <f t="shared" si="1401"/>
        <v>0</v>
      </c>
      <c r="HL66" s="30"/>
      <c r="HM66" s="98">
        <f t="shared" si="1402"/>
        <v>0</v>
      </c>
      <c r="HN66" s="30"/>
      <c r="HO66" s="30"/>
      <c r="HP66" s="30">
        <f t="shared" si="1403"/>
        <v>0</v>
      </c>
      <c r="HQ66" s="30"/>
      <c r="HR66" s="98">
        <f t="shared" si="1404"/>
        <v>0</v>
      </c>
      <c r="HS66" s="30">
        <f t="shared" si="1405"/>
        <v>0</v>
      </c>
      <c r="HT66" s="30">
        <f t="shared" si="1406"/>
        <v>0</v>
      </c>
      <c r="HU66" s="30">
        <f t="shared" si="1407"/>
        <v>0</v>
      </c>
      <c r="HV66" s="30">
        <f t="shared" si="1408"/>
        <v>0</v>
      </c>
      <c r="HW66" s="98">
        <f t="shared" si="1409"/>
        <v>0</v>
      </c>
      <c r="HX66" s="30"/>
      <c r="HY66" s="30"/>
      <c r="HZ66" s="30">
        <f t="shared" si="1410"/>
        <v>0</v>
      </c>
      <c r="IA66" s="30"/>
      <c r="IB66" s="98">
        <f t="shared" si="1411"/>
        <v>0</v>
      </c>
      <c r="IC66" s="30"/>
      <c r="ID66" s="30"/>
      <c r="IE66" s="30">
        <f t="shared" si="1412"/>
        <v>0</v>
      </c>
      <c r="IF66" s="30"/>
      <c r="IG66" s="98">
        <f t="shared" si="1413"/>
        <v>0</v>
      </c>
      <c r="IH66" s="30"/>
      <c r="II66" s="30"/>
      <c r="IJ66" s="30">
        <f t="shared" si="1414"/>
        <v>0</v>
      </c>
      <c r="IK66" s="30"/>
      <c r="IL66" s="98">
        <f t="shared" si="1415"/>
        <v>0</v>
      </c>
      <c r="IM66" s="30"/>
      <c r="IN66" s="30"/>
      <c r="IO66" s="30">
        <f t="shared" si="1416"/>
        <v>0</v>
      </c>
      <c r="IP66" s="30"/>
      <c r="IQ66" s="98">
        <f t="shared" si="1417"/>
        <v>0</v>
      </c>
      <c r="IR66" s="30"/>
      <c r="IS66" s="30"/>
      <c r="IT66" s="30">
        <f t="shared" si="1418"/>
        <v>0</v>
      </c>
      <c r="IU66" s="30"/>
      <c r="IV66" s="98">
        <f t="shared" si="1419"/>
        <v>0</v>
      </c>
      <c r="IW66" s="30">
        <f t="shared" si="1420"/>
        <v>0</v>
      </c>
      <c r="IX66" s="30">
        <f t="shared" si="1421"/>
        <v>0</v>
      </c>
      <c r="IY66" s="30">
        <f t="shared" si="1422"/>
        <v>0</v>
      </c>
      <c r="IZ66" s="30">
        <f t="shared" si="1423"/>
        <v>0</v>
      </c>
      <c r="JA66" s="98">
        <f t="shared" si="1424"/>
        <v>0</v>
      </c>
      <c r="JB66" s="30"/>
      <c r="JC66" s="30"/>
      <c r="JD66" s="30">
        <f t="shared" si="1425"/>
        <v>0</v>
      </c>
      <c r="JE66" s="30"/>
      <c r="JF66" s="98">
        <f t="shared" si="1426"/>
        <v>0</v>
      </c>
      <c r="JG66" s="30"/>
      <c r="JH66" s="30"/>
      <c r="JI66" s="30">
        <f t="shared" si="1427"/>
        <v>0</v>
      </c>
      <c r="JJ66" s="30"/>
      <c r="JK66" s="98">
        <f t="shared" si="1428"/>
        <v>0</v>
      </c>
      <c r="JL66" s="30"/>
      <c r="JM66" s="30"/>
      <c r="JN66" s="30">
        <f t="shared" si="1429"/>
        <v>0</v>
      </c>
      <c r="JO66" s="30"/>
      <c r="JP66" s="98">
        <f t="shared" si="1430"/>
        <v>0</v>
      </c>
      <c r="JQ66" s="30"/>
      <c r="JR66" s="30"/>
      <c r="JS66" s="30">
        <f t="shared" si="1431"/>
        <v>0</v>
      </c>
      <c r="JT66" s="30"/>
      <c r="JU66" s="98">
        <f t="shared" si="1432"/>
        <v>0</v>
      </c>
      <c r="JV66" s="30">
        <f t="shared" si="1606"/>
        <v>0</v>
      </c>
      <c r="JW66" s="30">
        <f t="shared" si="1607"/>
        <v>0</v>
      </c>
      <c r="JX66" s="30">
        <f t="shared" si="1608"/>
        <v>0</v>
      </c>
      <c r="JY66" s="30">
        <f t="shared" si="1609"/>
        <v>0</v>
      </c>
      <c r="JZ66" s="98">
        <f t="shared" si="1610"/>
        <v>0</v>
      </c>
      <c r="KA66" s="30"/>
      <c r="KB66" s="30"/>
      <c r="KC66" s="30">
        <f t="shared" si="1433"/>
        <v>0</v>
      </c>
      <c r="KD66" s="30"/>
      <c r="KE66" s="98">
        <f t="shared" si="1434"/>
        <v>0</v>
      </c>
      <c r="KF66" s="30">
        <f t="shared" si="1435"/>
        <v>0</v>
      </c>
      <c r="KG66" s="30">
        <f t="shared" si="1436"/>
        <v>0</v>
      </c>
      <c r="KH66" s="30">
        <f t="shared" si="1437"/>
        <v>0</v>
      </c>
      <c r="KI66" s="30">
        <f t="shared" si="1438"/>
        <v>0</v>
      </c>
      <c r="KJ66" s="98">
        <f t="shared" si="1439"/>
        <v>0</v>
      </c>
      <c r="KK66" s="30"/>
      <c r="KL66" s="30"/>
      <c r="KM66" s="30">
        <f t="shared" si="1440"/>
        <v>0</v>
      </c>
      <c r="KN66" s="30"/>
      <c r="KO66" s="98">
        <f t="shared" si="1441"/>
        <v>0</v>
      </c>
      <c r="KP66" s="30">
        <f t="shared" si="1442"/>
        <v>0</v>
      </c>
      <c r="KQ66" s="30">
        <f t="shared" si="1443"/>
        <v>0</v>
      </c>
      <c r="KR66" s="30">
        <f t="shared" si="1444"/>
        <v>0</v>
      </c>
      <c r="KS66" s="30">
        <f t="shared" si="1445"/>
        <v>0</v>
      </c>
      <c r="KT66" s="98">
        <f t="shared" si="1446"/>
        <v>0</v>
      </c>
      <c r="KU66" s="30">
        <f t="shared" si="1447"/>
        <v>0</v>
      </c>
      <c r="KV66" s="30">
        <f t="shared" si="1448"/>
        <v>0</v>
      </c>
      <c r="KW66" s="30">
        <f t="shared" si="1449"/>
        <v>0</v>
      </c>
      <c r="KX66" s="30">
        <f t="shared" si="1450"/>
        <v>0</v>
      </c>
      <c r="KY66" s="98">
        <f t="shared" si="1451"/>
        <v>0</v>
      </c>
      <c r="KZ66" s="30"/>
      <c r="LA66" s="30"/>
      <c r="LB66" s="30">
        <f t="shared" si="1452"/>
        <v>0</v>
      </c>
      <c r="LC66" s="30"/>
      <c r="LD66" s="98">
        <f t="shared" si="1453"/>
        <v>0</v>
      </c>
      <c r="LE66" s="30"/>
      <c r="LF66" s="30"/>
      <c r="LG66" s="30">
        <f t="shared" si="1454"/>
        <v>0</v>
      </c>
      <c r="LH66" s="30"/>
      <c r="LI66" s="98">
        <f t="shared" si="1455"/>
        <v>0</v>
      </c>
      <c r="LJ66" s="30"/>
      <c r="LK66" s="30"/>
      <c r="LL66" s="30">
        <f t="shared" si="1456"/>
        <v>0</v>
      </c>
      <c r="LM66" s="30"/>
      <c r="LN66" s="98">
        <f t="shared" si="1457"/>
        <v>0</v>
      </c>
      <c r="LO66" s="30"/>
      <c r="LP66" s="30"/>
      <c r="LQ66" s="30">
        <f t="shared" si="1458"/>
        <v>0</v>
      </c>
      <c r="LR66" s="30"/>
      <c r="LS66" s="98">
        <f t="shared" si="1459"/>
        <v>0</v>
      </c>
      <c r="LT66" s="30"/>
      <c r="LU66" s="30"/>
      <c r="LV66" s="30">
        <f t="shared" si="1460"/>
        <v>0</v>
      </c>
      <c r="LW66" s="30"/>
      <c r="LX66" s="98">
        <f t="shared" si="1461"/>
        <v>0</v>
      </c>
      <c r="LY66" s="30">
        <f t="shared" si="1462"/>
        <v>0</v>
      </c>
      <c r="LZ66" s="30">
        <f t="shared" si="1463"/>
        <v>0</v>
      </c>
      <c r="MA66" s="30">
        <f t="shared" si="1464"/>
        <v>0</v>
      </c>
      <c r="MB66" s="30">
        <f t="shared" si="1465"/>
        <v>0</v>
      </c>
      <c r="MC66" s="98">
        <f t="shared" si="1466"/>
        <v>0</v>
      </c>
      <c r="MD66" s="30"/>
      <c r="ME66" s="30"/>
      <c r="MF66" s="30">
        <f t="shared" si="1467"/>
        <v>0</v>
      </c>
      <c r="MG66" s="30"/>
      <c r="MH66" s="98">
        <f t="shared" si="1468"/>
        <v>0</v>
      </c>
      <c r="MI66" s="30">
        <f t="shared" si="1469"/>
        <v>0</v>
      </c>
      <c r="MJ66" s="30">
        <f t="shared" si="1470"/>
        <v>0</v>
      </c>
      <c r="MK66" s="30">
        <f t="shared" si="1471"/>
        <v>0</v>
      </c>
      <c r="ML66" s="30">
        <f t="shared" si="1472"/>
        <v>0</v>
      </c>
      <c r="MM66" s="98">
        <f t="shared" si="1473"/>
        <v>0</v>
      </c>
      <c r="MN66" s="30"/>
      <c r="MO66" s="30"/>
      <c r="MP66" s="30">
        <f t="shared" si="1474"/>
        <v>0</v>
      </c>
      <c r="MQ66" s="30"/>
      <c r="MR66" s="98">
        <f t="shared" si="1475"/>
        <v>0</v>
      </c>
      <c r="MS66" s="30"/>
      <c r="MT66" s="30"/>
      <c r="MU66" s="30">
        <f t="shared" si="1476"/>
        <v>0</v>
      </c>
      <c r="MV66" s="30"/>
      <c r="MW66" s="98">
        <f t="shared" si="1477"/>
        <v>0</v>
      </c>
      <c r="MX66" s="30">
        <f t="shared" si="1478"/>
        <v>0</v>
      </c>
      <c r="MY66" s="30">
        <f t="shared" si="1479"/>
        <v>0</v>
      </c>
      <c r="MZ66" s="30">
        <f t="shared" si="1480"/>
        <v>0</v>
      </c>
      <c r="NA66" s="30">
        <f t="shared" si="1481"/>
        <v>0</v>
      </c>
      <c r="NB66" s="98">
        <f t="shared" si="1482"/>
        <v>0</v>
      </c>
      <c r="NC66" s="30"/>
      <c r="ND66" s="30"/>
      <c r="NE66" s="30">
        <f t="shared" si="1483"/>
        <v>0</v>
      </c>
      <c r="NF66" s="30"/>
      <c r="NG66" s="98">
        <f t="shared" si="1484"/>
        <v>0</v>
      </c>
      <c r="NH66" s="30"/>
      <c r="NI66" s="30"/>
      <c r="NJ66" s="30">
        <f t="shared" si="1485"/>
        <v>0</v>
      </c>
      <c r="NK66" s="30"/>
      <c r="NL66" s="98">
        <f t="shared" si="1486"/>
        <v>0</v>
      </c>
      <c r="NM66" s="30">
        <f t="shared" si="1487"/>
        <v>0</v>
      </c>
      <c r="NN66" s="30">
        <f t="shared" si="1488"/>
        <v>0</v>
      </c>
      <c r="NO66" s="30">
        <f t="shared" si="1489"/>
        <v>0</v>
      </c>
      <c r="NP66" s="30">
        <f t="shared" si="1490"/>
        <v>0</v>
      </c>
      <c r="NQ66" s="98">
        <f t="shared" si="1491"/>
        <v>0</v>
      </c>
      <c r="NR66" s="30"/>
      <c r="NS66" s="30"/>
      <c r="NT66" s="30">
        <f t="shared" si="1492"/>
        <v>0</v>
      </c>
      <c r="NU66" s="30"/>
      <c r="NV66" s="98">
        <f t="shared" si="1493"/>
        <v>0</v>
      </c>
      <c r="NW66" s="30"/>
      <c r="NX66" s="30"/>
      <c r="NY66" s="30">
        <f t="shared" si="1494"/>
        <v>0</v>
      </c>
      <c r="NZ66" s="30"/>
      <c r="OA66" s="98">
        <f t="shared" si="1495"/>
        <v>0</v>
      </c>
      <c r="OB66" s="30">
        <f t="shared" si="1496"/>
        <v>0</v>
      </c>
      <c r="OC66" s="30">
        <f t="shared" si="1497"/>
        <v>0</v>
      </c>
      <c r="OD66" s="30">
        <f t="shared" si="1498"/>
        <v>0</v>
      </c>
      <c r="OE66" s="30">
        <f t="shared" si="1499"/>
        <v>0</v>
      </c>
      <c r="OF66" s="98">
        <f t="shared" si="1500"/>
        <v>0</v>
      </c>
      <c r="OG66" s="30"/>
      <c r="OH66" s="30"/>
      <c r="OI66" s="30">
        <f t="shared" si="1501"/>
        <v>0</v>
      </c>
      <c r="OJ66" s="30"/>
      <c r="OK66" s="98">
        <f t="shared" si="1502"/>
        <v>0</v>
      </c>
      <c r="OL66" s="30">
        <f t="shared" si="1503"/>
        <v>0</v>
      </c>
      <c r="OM66" s="30">
        <f t="shared" si="1504"/>
        <v>0</v>
      </c>
      <c r="ON66" s="30">
        <f t="shared" si="1505"/>
        <v>0</v>
      </c>
      <c r="OO66" s="30">
        <f t="shared" si="1506"/>
        <v>0</v>
      </c>
      <c r="OP66" s="98">
        <f t="shared" si="1507"/>
        <v>0</v>
      </c>
      <c r="OQ66" s="30">
        <f t="shared" si="1508"/>
        <v>0</v>
      </c>
      <c r="OR66" s="30">
        <f t="shared" si="1509"/>
        <v>0</v>
      </c>
      <c r="OS66" s="30">
        <f t="shared" si="1510"/>
        <v>0</v>
      </c>
      <c r="OT66" s="30">
        <f t="shared" si="1511"/>
        <v>0</v>
      </c>
      <c r="OU66" s="98">
        <f t="shared" si="1512"/>
        <v>0</v>
      </c>
      <c r="OV66" s="30"/>
      <c r="OW66" s="30"/>
      <c r="OX66" s="30">
        <f t="shared" si="1513"/>
        <v>0</v>
      </c>
      <c r="OY66" s="30"/>
      <c r="OZ66" s="98">
        <f t="shared" si="1514"/>
        <v>0</v>
      </c>
      <c r="PA66" s="30"/>
      <c r="PB66" s="30"/>
      <c r="PC66" s="30">
        <f t="shared" si="1515"/>
        <v>0</v>
      </c>
      <c r="PD66" s="30"/>
      <c r="PE66" s="98">
        <f t="shared" si="1516"/>
        <v>0</v>
      </c>
      <c r="PF66" s="30"/>
      <c r="PG66" s="30"/>
      <c r="PH66" s="30">
        <f t="shared" si="1517"/>
        <v>0</v>
      </c>
      <c r="PI66" s="30"/>
      <c r="PJ66" s="98">
        <f t="shared" si="1518"/>
        <v>0</v>
      </c>
      <c r="PK66" s="30">
        <f t="shared" si="1519"/>
        <v>0</v>
      </c>
      <c r="PL66" s="30">
        <f t="shared" si="1520"/>
        <v>0</v>
      </c>
      <c r="PM66" s="30">
        <f t="shared" si="1521"/>
        <v>0</v>
      </c>
      <c r="PN66" s="30">
        <f t="shared" si="1522"/>
        <v>0</v>
      </c>
      <c r="PO66" s="98">
        <f t="shared" si="1523"/>
        <v>0</v>
      </c>
      <c r="PP66" s="30"/>
      <c r="PQ66" s="30"/>
      <c r="PR66" s="30">
        <f t="shared" si="1524"/>
        <v>0</v>
      </c>
      <c r="PS66" s="30"/>
      <c r="PT66" s="98">
        <f t="shared" si="1525"/>
        <v>0</v>
      </c>
      <c r="PU66" s="30"/>
      <c r="PV66" s="30"/>
      <c r="PW66" s="30">
        <f t="shared" si="1526"/>
        <v>0</v>
      </c>
      <c r="PX66" s="30"/>
      <c r="PY66" s="98">
        <f t="shared" si="1527"/>
        <v>0</v>
      </c>
      <c r="PZ66" s="30"/>
      <c r="QA66" s="30"/>
      <c r="QB66" s="30">
        <f t="shared" si="1528"/>
        <v>0</v>
      </c>
      <c r="QC66" s="30"/>
      <c r="QD66" s="98">
        <f t="shared" si="1529"/>
        <v>0</v>
      </c>
      <c r="QE66" s="30"/>
      <c r="QF66" s="30"/>
      <c r="QG66" s="30">
        <f t="shared" si="1530"/>
        <v>0</v>
      </c>
      <c r="QH66" s="30"/>
      <c r="QI66" s="98">
        <f t="shared" si="1531"/>
        <v>0</v>
      </c>
      <c r="QJ66" s="30">
        <f t="shared" si="1532"/>
        <v>0</v>
      </c>
      <c r="QK66" s="30">
        <f t="shared" si="1533"/>
        <v>0</v>
      </c>
      <c r="QL66" s="30">
        <f t="shared" si="1534"/>
        <v>0</v>
      </c>
      <c r="QM66" s="30">
        <f t="shared" si="1535"/>
        <v>0</v>
      </c>
      <c r="QN66" s="98">
        <f t="shared" si="1536"/>
        <v>0</v>
      </c>
      <c r="QO66" s="30">
        <f t="shared" si="1537"/>
        <v>0</v>
      </c>
      <c r="QP66" s="30">
        <f t="shared" si="1538"/>
        <v>0</v>
      </c>
      <c r="QQ66" s="30">
        <f t="shared" si="1539"/>
        <v>0</v>
      </c>
      <c r="QR66" s="30">
        <f t="shared" si="1540"/>
        <v>0</v>
      </c>
      <c r="QS66" s="98">
        <f t="shared" si="1541"/>
        <v>0</v>
      </c>
      <c r="QT66" s="30"/>
      <c r="QU66" s="30"/>
      <c r="QV66" s="30">
        <f t="shared" si="1542"/>
        <v>0</v>
      </c>
      <c r="QW66" s="30"/>
      <c r="QX66" s="98">
        <f t="shared" si="1543"/>
        <v>0</v>
      </c>
      <c r="QY66" s="30"/>
      <c r="QZ66" s="30"/>
      <c r="RA66" s="30">
        <f t="shared" si="1544"/>
        <v>0</v>
      </c>
      <c r="RB66" s="30"/>
      <c r="RC66" s="98">
        <f t="shared" si="1545"/>
        <v>0</v>
      </c>
      <c r="RD66" s="30"/>
      <c r="RE66" s="30"/>
      <c r="RF66" s="30">
        <f t="shared" si="1546"/>
        <v>0</v>
      </c>
      <c r="RG66" s="30"/>
      <c r="RH66" s="98">
        <f t="shared" si="1547"/>
        <v>0</v>
      </c>
      <c r="RI66" s="30"/>
      <c r="RJ66" s="30"/>
      <c r="RK66" s="30">
        <f t="shared" si="1548"/>
        <v>0</v>
      </c>
      <c r="RL66" s="30"/>
      <c r="RM66" s="98">
        <f t="shared" si="1549"/>
        <v>0</v>
      </c>
      <c r="RN66" s="30"/>
      <c r="RO66" s="30"/>
      <c r="RP66" s="30">
        <f t="shared" si="1550"/>
        <v>0</v>
      </c>
      <c r="RQ66" s="30"/>
      <c r="RR66" s="98">
        <f t="shared" si="1551"/>
        <v>0</v>
      </c>
      <c r="RS66" s="30"/>
      <c r="RT66" s="30"/>
      <c r="RU66" s="30">
        <f t="shared" si="1552"/>
        <v>0</v>
      </c>
      <c r="RV66" s="30"/>
      <c r="RW66" s="98">
        <f t="shared" si="1553"/>
        <v>0</v>
      </c>
      <c r="RX66" s="30">
        <f t="shared" si="1554"/>
        <v>0</v>
      </c>
      <c r="RY66" s="30">
        <f t="shared" si="1555"/>
        <v>0</v>
      </c>
      <c r="RZ66" s="30">
        <f t="shared" si="1556"/>
        <v>0</v>
      </c>
      <c r="SA66" s="30">
        <f t="shared" si="1557"/>
        <v>0</v>
      </c>
      <c r="SB66" s="98">
        <f t="shared" si="1558"/>
        <v>0</v>
      </c>
      <c r="SC66" s="30"/>
      <c r="SD66" s="30"/>
      <c r="SE66" s="30">
        <f t="shared" si="1559"/>
        <v>0</v>
      </c>
      <c r="SF66" s="30"/>
      <c r="SG66" s="98">
        <f t="shared" si="1560"/>
        <v>0</v>
      </c>
      <c r="SH66" s="30"/>
      <c r="SI66" s="30"/>
      <c r="SJ66" s="30">
        <f t="shared" si="1561"/>
        <v>0</v>
      </c>
      <c r="SK66" s="30"/>
      <c r="SL66" s="98">
        <f t="shared" si="1562"/>
        <v>0</v>
      </c>
      <c r="SM66" s="30">
        <f t="shared" si="1563"/>
        <v>0</v>
      </c>
      <c r="SN66" s="30">
        <f t="shared" si="1564"/>
        <v>0</v>
      </c>
      <c r="SO66" s="30">
        <f t="shared" si="1565"/>
        <v>0</v>
      </c>
      <c r="SP66" s="30">
        <f t="shared" si="1566"/>
        <v>0</v>
      </c>
      <c r="SQ66" s="98">
        <f t="shared" si="1567"/>
        <v>0</v>
      </c>
      <c r="SR66" s="30">
        <f t="shared" si="1568"/>
        <v>0</v>
      </c>
      <c r="SS66" s="30">
        <f t="shared" si="1569"/>
        <v>0</v>
      </c>
      <c r="ST66" s="30">
        <f t="shared" si="1570"/>
        <v>0</v>
      </c>
      <c r="SU66" s="30">
        <f t="shared" si="1571"/>
        <v>0</v>
      </c>
      <c r="SV66" s="98">
        <f t="shared" si="1572"/>
        <v>0</v>
      </c>
      <c r="SW66" s="30">
        <v>5227</v>
      </c>
      <c r="SX66" s="30"/>
      <c r="SY66" s="30">
        <f t="shared" si="1573"/>
        <v>5227</v>
      </c>
      <c r="SZ66" s="30"/>
      <c r="TA66" s="98">
        <f t="shared" si="1574"/>
        <v>5227</v>
      </c>
      <c r="TB66" s="30">
        <v>36151</v>
      </c>
      <c r="TC66" s="30"/>
      <c r="TD66" s="30">
        <f t="shared" si="1575"/>
        <v>36151</v>
      </c>
      <c r="TE66" s="30"/>
      <c r="TF66" s="98">
        <f t="shared" si="1576"/>
        <v>36151</v>
      </c>
      <c r="TG66" s="30"/>
      <c r="TH66" s="30">
        <f>266445</f>
        <v>266445</v>
      </c>
      <c r="TI66" s="30">
        <f t="shared" si="1577"/>
        <v>266445</v>
      </c>
      <c r="TJ66" s="30"/>
      <c r="TK66" s="98">
        <f t="shared" si="1578"/>
        <v>266445</v>
      </c>
      <c r="TL66" s="30"/>
      <c r="TM66" s="30">
        <f>318801</f>
        <v>318801</v>
      </c>
      <c r="TN66" s="30">
        <f t="shared" si="1579"/>
        <v>318801</v>
      </c>
      <c r="TO66" s="30"/>
      <c r="TP66" s="98">
        <f t="shared" si="1580"/>
        <v>318801</v>
      </c>
      <c r="TQ66" s="30"/>
      <c r="TR66" s="30">
        <f>286607</f>
        <v>286607</v>
      </c>
      <c r="TS66" s="30">
        <f t="shared" si="1581"/>
        <v>286607</v>
      </c>
      <c r="TT66" s="30"/>
      <c r="TU66" s="98">
        <f t="shared" si="1582"/>
        <v>286607</v>
      </c>
      <c r="TV66" s="30">
        <f t="shared" si="1583"/>
        <v>41378</v>
      </c>
      <c r="TW66" s="30">
        <f t="shared" si="1584"/>
        <v>871853</v>
      </c>
      <c r="TX66" s="30">
        <f t="shared" si="1585"/>
        <v>913231</v>
      </c>
      <c r="TY66" s="30">
        <f t="shared" si="1586"/>
        <v>0</v>
      </c>
      <c r="TZ66" s="98">
        <f t="shared" si="1587"/>
        <v>913231</v>
      </c>
      <c r="UA66" s="30"/>
      <c r="UB66" s="30"/>
      <c r="UC66" s="30">
        <f t="shared" si="1588"/>
        <v>0</v>
      </c>
      <c r="UD66" s="30"/>
      <c r="UE66" s="98">
        <f t="shared" si="1589"/>
        <v>0</v>
      </c>
      <c r="UF66" s="30">
        <f t="shared" si="312"/>
        <v>0</v>
      </c>
      <c r="UG66" s="30">
        <f t="shared" si="313"/>
        <v>0</v>
      </c>
      <c r="UH66" s="30">
        <f t="shared" si="314"/>
        <v>0</v>
      </c>
      <c r="UI66" s="30">
        <f t="shared" si="315"/>
        <v>0</v>
      </c>
      <c r="UJ66" s="98">
        <f t="shared" si="316"/>
        <v>0</v>
      </c>
      <c r="UK66" s="30">
        <f t="shared" si="1590"/>
        <v>41378</v>
      </c>
      <c r="UL66" s="30">
        <f t="shared" si="1591"/>
        <v>871853</v>
      </c>
      <c r="UM66" s="30">
        <f t="shared" si="1592"/>
        <v>913231</v>
      </c>
      <c r="UN66" s="30">
        <f t="shared" si="1593"/>
        <v>0</v>
      </c>
      <c r="UO66" s="98">
        <f t="shared" si="1594"/>
        <v>913231</v>
      </c>
      <c r="UP66" s="30">
        <v>181019</v>
      </c>
      <c r="UQ66" s="30">
        <f t="shared" si="1595"/>
        <v>41378</v>
      </c>
      <c r="UR66" s="30">
        <f t="shared" si="1596"/>
        <v>871853</v>
      </c>
      <c r="US66" s="30">
        <f t="shared" si="1597"/>
        <v>913231</v>
      </c>
      <c r="UT66" s="30">
        <f t="shared" si="1598"/>
        <v>0</v>
      </c>
      <c r="UU66" s="98">
        <f t="shared" si="1599"/>
        <v>913231</v>
      </c>
      <c r="UV66" s="30">
        <f t="shared" si="1600"/>
        <v>181019</v>
      </c>
      <c r="UW66" s="30">
        <f t="shared" si="1601"/>
        <v>41378</v>
      </c>
      <c r="UX66" s="30">
        <f t="shared" si="1602"/>
        <v>871853</v>
      </c>
      <c r="UY66" s="30">
        <f t="shared" si="1603"/>
        <v>913231</v>
      </c>
      <c r="UZ66" s="30">
        <f t="shared" si="1604"/>
        <v>0</v>
      </c>
      <c r="VA66" s="98">
        <f t="shared" si="1605"/>
        <v>913231</v>
      </c>
    </row>
    <row r="67" spans="1:573" s="15" customFormat="1" ht="16.5" thickBot="1" x14ac:dyDescent="0.3">
      <c r="A67" s="82">
        <v>57</v>
      </c>
      <c r="B67" s="11" t="s">
        <v>215</v>
      </c>
      <c r="C67" s="55" t="s">
        <v>326</v>
      </c>
      <c r="D67" s="13">
        <f t="shared" ref="D67:E67" si="1784">SUM(D65:D66)</f>
        <v>0</v>
      </c>
      <c r="E67" s="13">
        <f t="shared" si="1784"/>
        <v>0</v>
      </c>
      <c r="F67" s="13">
        <f t="shared" ref="F67" si="1785">SUM(F65:F66)</f>
        <v>0</v>
      </c>
      <c r="G67" s="13">
        <f t="shared" si="134"/>
        <v>0</v>
      </c>
      <c r="H67" s="13">
        <f t="shared" ref="H67" si="1786">SUM(H65:H66)</f>
        <v>0</v>
      </c>
      <c r="I67" s="95">
        <f t="shared" si="135"/>
        <v>0</v>
      </c>
      <c r="J67" s="13">
        <f t="shared" ref="J67:K67" si="1787">SUM(J65:J66)</f>
        <v>0</v>
      </c>
      <c r="K67" s="13">
        <f t="shared" si="1787"/>
        <v>0</v>
      </c>
      <c r="L67" s="13">
        <f t="shared" ref="L67" si="1788">SUM(L65:L66)</f>
        <v>0</v>
      </c>
      <c r="M67" s="13">
        <f t="shared" si="136"/>
        <v>0</v>
      </c>
      <c r="N67" s="13">
        <f t="shared" ref="N67" si="1789">SUM(N65:N66)</f>
        <v>0</v>
      </c>
      <c r="O67" s="95">
        <f t="shared" si="137"/>
        <v>0</v>
      </c>
      <c r="P67" s="13"/>
      <c r="Q67" s="13">
        <f t="shared" ref="Q67" si="1790">SUM(Q65:Q66)</f>
        <v>0</v>
      </c>
      <c r="R67" s="13"/>
      <c r="S67" s="13">
        <f t="shared" si="138"/>
        <v>0</v>
      </c>
      <c r="T67" s="13">
        <f t="shared" ref="T67" si="1791">SUM(T65:T66)</f>
        <v>0</v>
      </c>
      <c r="U67" s="95">
        <f t="shared" si="139"/>
        <v>0</v>
      </c>
      <c r="V67" s="13">
        <f t="shared" ref="V67:W67" si="1792">SUM(V65:V66)</f>
        <v>0</v>
      </c>
      <c r="W67" s="13">
        <f t="shared" si="1792"/>
        <v>0</v>
      </c>
      <c r="X67" s="13">
        <f t="shared" ref="X67" si="1793">SUM(X65:X66)</f>
        <v>0</v>
      </c>
      <c r="Y67" s="13">
        <f t="shared" si="140"/>
        <v>0</v>
      </c>
      <c r="Z67" s="13">
        <f t="shared" ref="Z67" si="1794">SUM(Z65:Z66)</f>
        <v>0</v>
      </c>
      <c r="AA67" s="95">
        <f t="shared" si="141"/>
        <v>0</v>
      </c>
      <c r="AB67" s="13">
        <f t="shared" ref="AB67:AC67" si="1795">SUM(AB65:AB66)</f>
        <v>0</v>
      </c>
      <c r="AC67" s="13">
        <f t="shared" si="1795"/>
        <v>0</v>
      </c>
      <c r="AD67" s="13">
        <f t="shared" ref="AD67" si="1796">SUM(AD65:AD66)</f>
        <v>0</v>
      </c>
      <c r="AE67" s="13">
        <f t="shared" si="142"/>
        <v>0</v>
      </c>
      <c r="AF67" s="13">
        <f t="shared" ref="AF67" si="1797">SUM(AF65:AF66)</f>
        <v>0</v>
      </c>
      <c r="AG67" s="95">
        <f t="shared" si="143"/>
        <v>0</v>
      </c>
      <c r="AH67" s="13">
        <f t="shared" ref="AH67:AI67" si="1798">SUM(AH65:AH66)</f>
        <v>0</v>
      </c>
      <c r="AI67" s="13">
        <f t="shared" si="1798"/>
        <v>0</v>
      </c>
      <c r="AJ67" s="13">
        <f t="shared" ref="AJ67" si="1799">SUM(AJ65:AJ66)</f>
        <v>0</v>
      </c>
      <c r="AK67" s="13">
        <f t="shared" si="144"/>
        <v>0</v>
      </c>
      <c r="AL67" s="13">
        <f t="shared" ref="AL67" si="1800">SUM(AL65:AL66)</f>
        <v>0</v>
      </c>
      <c r="AM67" s="95">
        <f t="shared" si="145"/>
        <v>0</v>
      </c>
      <c r="AN67" s="13">
        <f t="shared" ref="AN67:AO67" si="1801">SUM(AN65:AN66)</f>
        <v>0</v>
      </c>
      <c r="AO67" s="13">
        <f t="shared" si="1801"/>
        <v>0</v>
      </c>
      <c r="AP67" s="13">
        <f t="shared" ref="AP67" si="1802">SUM(AP65:AP66)</f>
        <v>0</v>
      </c>
      <c r="AQ67" s="13">
        <f t="shared" si="146"/>
        <v>0</v>
      </c>
      <c r="AR67" s="13">
        <f t="shared" ref="AR67" si="1803">SUM(AR65:AR66)</f>
        <v>0</v>
      </c>
      <c r="AS67" s="95">
        <f t="shared" si="147"/>
        <v>0</v>
      </c>
      <c r="AT67" s="13">
        <f t="shared" ref="AT67:AU67" si="1804">SUM(AT65:AT66)</f>
        <v>0</v>
      </c>
      <c r="AU67" s="13">
        <f t="shared" si="1804"/>
        <v>0</v>
      </c>
      <c r="AV67" s="13">
        <f t="shared" ref="AV67" si="1805">SUM(AV65:AV66)</f>
        <v>0</v>
      </c>
      <c r="AW67" s="13">
        <f t="shared" si="148"/>
        <v>0</v>
      </c>
      <c r="AX67" s="13">
        <f t="shared" ref="AX67" si="1806">SUM(AX65:AX66)</f>
        <v>0</v>
      </c>
      <c r="AY67" s="95">
        <f t="shared" si="149"/>
        <v>0</v>
      </c>
      <c r="AZ67" s="13">
        <f t="shared" si="150"/>
        <v>0</v>
      </c>
      <c r="BA67" s="13">
        <f t="shared" si="151"/>
        <v>0</v>
      </c>
      <c r="BB67" s="13">
        <f t="shared" si="152"/>
        <v>0</v>
      </c>
      <c r="BC67" s="13">
        <f t="shared" si="153"/>
        <v>0</v>
      </c>
      <c r="BD67" s="13">
        <f t="shared" si="154"/>
        <v>0</v>
      </c>
      <c r="BE67" s="95">
        <f t="shared" si="155"/>
        <v>0</v>
      </c>
      <c r="BF67" s="13">
        <f t="shared" ref="BF67:BG67" si="1807">SUM(BF65:BF66)</f>
        <v>0</v>
      </c>
      <c r="BG67" s="13">
        <f t="shared" si="1807"/>
        <v>0</v>
      </c>
      <c r="BH67" s="13">
        <f t="shared" ref="BH67" si="1808">SUM(BH65:BH66)</f>
        <v>0</v>
      </c>
      <c r="BI67" s="13">
        <f t="shared" si="156"/>
        <v>0</v>
      </c>
      <c r="BJ67" s="13">
        <f t="shared" ref="BJ67" si="1809">SUM(BJ65:BJ66)</f>
        <v>0</v>
      </c>
      <c r="BK67" s="95">
        <f t="shared" si="157"/>
        <v>0</v>
      </c>
      <c r="BL67" s="13">
        <f t="shared" si="158"/>
        <v>0</v>
      </c>
      <c r="BM67" s="13">
        <f t="shared" si="159"/>
        <v>0</v>
      </c>
      <c r="BN67" s="13">
        <f t="shared" si="160"/>
        <v>0</v>
      </c>
      <c r="BO67" s="13">
        <f t="shared" si="161"/>
        <v>0</v>
      </c>
      <c r="BP67" s="13">
        <f t="shared" si="162"/>
        <v>0</v>
      </c>
      <c r="BQ67" s="95">
        <f t="shared" si="163"/>
        <v>0</v>
      </c>
      <c r="BR67" s="13">
        <f t="shared" ref="BR67:BS67" si="1810">SUM(BR65:BR66)</f>
        <v>0</v>
      </c>
      <c r="BS67" s="13">
        <f t="shared" si="1810"/>
        <v>0</v>
      </c>
      <c r="BT67" s="13">
        <f t="shared" ref="BT67" si="1811">SUM(BT65:BT66)</f>
        <v>0</v>
      </c>
      <c r="BU67" s="13">
        <f t="shared" si="164"/>
        <v>0</v>
      </c>
      <c r="BV67" s="13">
        <f t="shared" ref="BV67" si="1812">SUM(BV65:BV66)</f>
        <v>0</v>
      </c>
      <c r="BW67" s="95">
        <f t="shared" si="165"/>
        <v>0</v>
      </c>
      <c r="BX67" s="13">
        <f t="shared" ref="BX67:BY67" si="1813">SUM(BX65:BX66)</f>
        <v>0</v>
      </c>
      <c r="BY67" s="13">
        <f t="shared" si="1813"/>
        <v>0</v>
      </c>
      <c r="BZ67" s="13">
        <f t="shared" ref="BZ67" si="1814">SUM(BZ65:BZ66)</f>
        <v>0</v>
      </c>
      <c r="CA67" s="13">
        <f t="shared" si="166"/>
        <v>0</v>
      </c>
      <c r="CB67" s="13">
        <f t="shared" ref="CB67" si="1815">SUM(CB65:CB66)</f>
        <v>0</v>
      </c>
      <c r="CC67" s="95">
        <f t="shared" si="167"/>
        <v>0</v>
      </c>
      <c r="CD67" s="13">
        <f t="shared" ref="CD67:CF67" si="1816">SUM(CD65:CD66)</f>
        <v>0</v>
      </c>
      <c r="CE67" s="13">
        <f t="shared" si="1816"/>
        <v>0</v>
      </c>
      <c r="CF67" s="13">
        <f t="shared" si="1816"/>
        <v>0</v>
      </c>
      <c r="CG67" s="13">
        <f t="shared" si="1348"/>
        <v>0</v>
      </c>
      <c r="CH67" s="13">
        <f t="shared" ref="CH67" si="1817">SUM(CH65:CH66)</f>
        <v>0</v>
      </c>
      <c r="CI67" s="95">
        <f t="shared" si="1349"/>
        <v>0</v>
      </c>
      <c r="CJ67" s="13">
        <f t="shared" ref="CJ67:CK67" si="1818">SUM(CJ65:CJ66)</f>
        <v>0</v>
      </c>
      <c r="CK67" s="13">
        <f t="shared" si="1818"/>
        <v>0</v>
      </c>
      <c r="CL67" s="13">
        <f t="shared" ref="CL67" si="1819">SUM(CL65:CL66)</f>
        <v>0</v>
      </c>
      <c r="CM67" s="13">
        <f t="shared" si="1350"/>
        <v>0</v>
      </c>
      <c r="CN67" s="13">
        <f t="shared" ref="CN67" si="1820">SUM(CN65:CN66)</f>
        <v>0</v>
      </c>
      <c r="CO67" s="95">
        <f t="shared" si="1351"/>
        <v>0</v>
      </c>
      <c r="CP67" s="13">
        <f t="shared" ref="CP67" si="1821">SUM(CP65:CP66)</f>
        <v>0</v>
      </c>
      <c r="CQ67" s="13">
        <f t="shared" ref="CQ67" si="1822">SUM(CQ65:CQ66)</f>
        <v>0</v>
      </c>
      <c r="CR67" s="13"/>
      <c r="CS67" s="13">
        <f t="shared" si="1352"/>
        <v>0</v>
      </c>
      <c r="CT67" s="13">
        <f t="shared" ref="CT67" si="1823">SUM(CT65:CT66)</f>
        <v>0</v>
      </c>
      <c r="CU67" s="95">
        <f t="shared" si="1353"/>
        <v>0</v>
      </c>
      <c r="CV67" s="13">
        <f t="shared" ref="CV67:CW67" si="1824">SUM(CV65:CV66)</f>
        <v>0</v>
      </c>
      <c r="CW67" s="13">
        <f t="shared" si="1824"/>
        <v>0</v>
      </c>
      <c r="CX67" s="13">
        <f t="shared" ref="CX67" si="1825">SUM(CX65:CX66)</f>
        <v>0</v>
      </c>
      <c r="CY67" s="13">
        <f t="shared" si="1354"/>
        <v>0</v>
      </c>
      <c r="CZ67" s="13">
        <f t="shared" ref="CZ67" si="1826">SUM(CZ65:CZ66)</f>
        <v>0</v>
      </c>
      <c r="DA67" s="95">
        <f t="shared" si="1355"/>
        <v>0</v>
      </c>
      <c r="DB67" s="13">
        <f t="shared" si="176"/>
        <v>0</v>
      </c>
      <c r="DC67" s="13">
        <f t="shared" si="177"/>
        <v>0</v>
      </c>
      <c r="DD67" s="13">
        <f t="shared" si="178"/>
        <v>0</v>
      </c>
      <c r="DE67" s="13">
        <f t="shared" si="179"/>
        <v>0</v>
      </c>
      <c r="DF67" s="13">
        <f t="shared" si="180"/>
        <v>0</v>
      </c>
      <c r="DG67" s="95">
        <f t="shared" si="181"/>
        <v>0</v>
      </c>
      <c r="DH67" s="13">
        <f t="shared" ref="DH67" si="1827">SUM(DH65:DH66)</f>
        <v>0</v>
      </c>
      <c r="DI67" s="13">
        <f t="shared" ref="DI67" si="1828">SUM(DI65:DI66)</f>
        <v>0</v>
      </c>
      <c r="DJ67" s="13">
        <f t="shared" si="182"/>
        <v>0</v>
      </c>
      <c r="DK67" s="13">
        <f t="shared" ref="DK67" si="1829">SUM(DK65:DK66)</f>
        <v>0</v>
      </c>
      <c r="DL67" s="95">
        <f t="shared" si="183"/>
        <v>0</v>
      </c>
      <c r="DM67" s="13">
        <f t="shared" ref="DM67" si="1830">SUM(DM65:DM66)</f>
        <v>0</v>
      </c>
      <c r="DN67" s="13">
        <f t="shared" ref="DN67" si="1831">SUM(DN65:DN66)</f>
        <v>0</v>
      </c>
      <c r="DO67" s="13">
        <f t="shared" si="184"/>
        <v>0</v>
      </c>
      <c r="DP67" s="13">
        <f t="shared" ref="DP67" si="1832">SUM(DP65:DP66)</f>
        <v>0</v>
      </c>
      <c r="DQ67" s="95">
        <f t="shared" si="185"/>
        <v>0</v>
      </c>
      <c r="DR67" s="13">
        <f t="shared" ref="DR67" si="1833">SUM(DR65:DR66)</f>
        <v>0</v>
      </c>
      <c r="DS67" s="13">
        <f t="shared" ref="DS67" si="1834">SUM(DS65:DS66)</f>
        <v>0</v>
      </c>
      <c r="DT67" s="13">
        <f t="shared" si="186"/>
        <v>0</v>
      </c>
      <c r="DU67" s="13">
        <f t="shared" ref="DU67" si="1835">SUM(DU65:DU66)</f>
        <v>0</v>
      </c>
      <c r="DV67" s="95">
        <f t="shared" si="187"/>
        <v>0</v>
      </c>
      <c r="DW67" s="13">
        <f t="shared" ref="DW67" si="1836">SUM(DW65:DW66)</f>
        <v>0</v>
      </c>
      <c r="DX67" s="13">
        <f t="shared" ref="DX67" si="1837">SUM(DX65:DX66)</f>
        <v>0</v>
      </c>
      <c r="DY67" s="13">
        <f t="shared" si="1356"/>
        <v>0</v>
      </c>
      <c r="DZ67" s="13">
        <f t="shared" ref="DZ67" si="1838">SUM(DZ65:DZ66)</f>
        <v>0</v>
      </c>
      <c r="EA67" s="95">
        <f t="shared" si="1357"/>
        <v>0</v>
      </c>
      <c r="EB67" s="13">
        <f t="shared" ref="EB67" si="1839">SUM(EB65:EB66)</f>
        <v>0</v>
      </c>
      <c r="EC67" s="13">
        <f t="shared" ref="EC67" si="1840">SUM(EC65:EC66)</f>
        <v>0</v>
      </c>
      <c r="ED67" s="13">
        <f t="shared" si="1358"/>
        <v>0</v>
      </c>
      <c r="EE67" s="13">
        <f t="shared" ref="EE67" si="1841">SUM(EE65:EE66)</f>
        <v>0</v>
      </c>
      <c r="EF67" s="95">
        <f t="shared" si="1359"/>
        <v>0</v>
      </c>
      <c r="EG67" s="13">
        <f t="shared" ref="EG67" si="1842">SUM(EG65:EG66)</f>
        <v>0</v>
      </c>
      <c r="EH67" s="13">
        <f t="shared" ref="EH67" si="1843">SUM(EH65:EH66)</f>
        <v>0</v>
      </c>
      <c r="EI67" s="13">
        <f t="shared" si="1360"/>
        <v>0</v>
      </c>
      <c r="EJ67" s="13">
        <f t="shared" ref="EJ67" si="1844">SUM(EJ65:EJ66)</f>
        <v>0</v>
      </c>
      <c r="EK67" s="95">
        <f t="shared" si="1361"/>
        <v>0</v>
      </c>
      <c r="EL67" s="13">
        <f t="shared" ref="EL67" si="1845">SUM(EL65:EL66)</f>
        <v>0</v>
      </c>
      <c r="EM67" s="13">
        <f t="shared" ref="EM67" si="1846">SUM(EM65:EM66)</f>
        <v>0</v>
      </c>
      <c r="EN67" s="13">
        <f t="shared" si="1362"/>
        <v>0</v>
      </c>
      <c r="EO67" s="13">
        <f t="shared" ref="EO67" si="1847">SUM(EO65:EO66)</f>
        <v>0</v>
      </c>
      <c r="EP67" s="95">
        <f t="shared" si="1363"/>
        <v>0</v>
      </c>
      <c r="EQ67" s="13">
        <f t="shared" ref="EQ67:ER67" si="1848">SUM(EQ65:EQ66)</f>
        <v>0</v>
      </c>
      <c r="ER67" s="13">
        <f t="shared" si="1848"/>
        <v>0</v>
      </c>
      <c r="ES67" s="13">
        <f t="shared" si="1364"/>
        <v>0</v>
      </c>
      <c r="ET67" s="13">
        <f t="shared" ref="ET67" si="1849">SUM(ET65:ET66)</f>
        <v>0</v>
      </c>
      <c r="EU67" s="95">
        <f t="shared" si="1365"/>
        <v>0</v>
      </c>
      <c r="EV67" s="13">
        <f t="shared" si="1366"/>
        <v>0</v>
      </c>
      <c r="EW67" s="13">
        <f t="shared" si="1367"/>
        <v>0</v>
      </c>
      <c r="EX67" s="13">
        <f t="shared" si="1368"/>
        <v>0</v>
      </c>
      <c r="EY67" s="13">
        <f t="shared" si="1369"/>
        <v>0</v>
      </c>
      <c r="EZ67" s="95">
        <f t="shared" si="1370"/>
        <v>0</v>
      </c>
      <c r="FA67" s="13">
        <f t="shared" ref="FA67:FB67" si="1850">SUM(FA65:FA66)</f>
        <v>0</v>
      </c>
      <c r="FB67" s="13">
        <f t="shared" si="1850"/>
        <v>0</v>
      </c>
      <c r="FC67" s="13">
        <f t="shared" si="1371"/>
        <v>0</v>
      </c>
      <c r="FD67" s="13">
        <f t="shared" ref="FD67" si="1851">SUM(FD65:FD66)</f>
        <v>0</v>
      </c>
      <c r="FE67" s="95">
        <f t="shared" si="1372"/>
        <v>0</v>
      </c>
      <c r="FF67" s="13">
        <f t="shared" ref="FF67:FG67" si="1852">SUM(FF65:FF66)</f>
        <v>0</v>
      </c>
      <c r="FG67" s="13">
        <f t="shared" si="1852"/>
        <v>0</v>
      </c>
      <c r="FH67" s="13">
        <f t="shared" si="1373"/>
        <v>0</v>
      </c>
      <c r="FI67" s="13">
        <f t="shared" ref="FI67" si="1853">SUM(FI65:FI66)</f>
        <v>0</v>
      </c>
      <c r="FJ67" s="95">
        <f t="shared" si="1374"/>
        <v>0</v>
      </c>
      <c r="FK67" s="13">
        <f t="shared" ref="FK67:FL67" si="1854">SUM(FK65:FK66)</f>
        <v>0</v>
      </c>
      <c r="FL67" s="13">
        <f t="shared" si="1854"/>
        <v>0</v>
      </c>
      <c r="FM67" s="13">
        <f t="shared" si="1375"/>
        <v>0</v>
      </c>
      <c r="FN67" s="13">
        <f t="shared" ref="FN67" si="1855">SUM(FN65:FN66)</f>
        <v>0</v>
      </c>
      <c r="FO67" s="95">
        <f t="shared" si="1376"/>
        <v>0</v>
      </c>
      <c r="FP67" s="13">
        <f t="shared" ref="FP67:FQ67" si="1856">SUM(FP65:FP66)</f>
        <v>0</v>
      </c>
      <c r="FQ67" s="13">
        <f t="shared" si="1856"/>
        <v>0</v>
      </c>
      <c r="FR67" s="13">
        <f t="shared" si="1377"/>
        <v>0</v>
      </c>
      <c r="FS67" s="13">
        <f t="shared" ref="FS67" si="1857">SUM(FS65:FS66)</f>
        <v>0</v>
      </c>
      <c r="FT67" s="95">
        <f t="shared" si="1378"/>
        <v>0</v>
      </c>
      <c r="FU67" s="13">
        <f t="shared" si="1379"/>
        <v>0</v>
      </c>
      <c r="FV67" s="13">
        <f t="shared" si="1380"/>
        <v>0</v>
      </c>
      <c r="FW67" s="13">
        <f t="shared" si="1381"/>
        <v>0</v>
      </c>
      <c r="FX67" s="13">
        <f t="shared" si="1382"/>
        <v>0</v>
      </c>
      <c r="FY67" s="95">
        <f t="shared" si="1383"/>
        <v>0</v>
      </c>
      <c r="FZ67" s="13">
        <f t="shared" ref="FZ67:GA67" si="1858">SUM(FZ65:FZ66)</f>
        <v>0</v>
      </c>
      <c r="GA67" s="13">
        <f t="shared" si="1858"/>
        <v>0</v>
      </c>
      <c r="GB67" s="13">
        <f t="shared" si="1384"/>
        <v>0</v>
      </c>
      <c r="GC67" s="13">
        <f t="shared" ref="GC67" si="1859">SUM(GC65:GC66)</f>
        <v>0</v>
      </c>
      <c r="GD67" s="95">
        <f t="shared" si="1385"/>
        <v>0</v>
      </c>
      <c r="GE67" s="13">
        <f t="shared" ref="GE67" si="1860">SUM(GE65:GE66)</f>
        <v>0</v>
      </c>
      <c r="GF67" s="13">
        <f t="shared" ref="GF67" si="1861">SUM(GF65:GF66)</f>
        <v>0</v>
      </c>
      <c r="GG67" s="13">
        <f t="shared" si="1386"/>
        <v>0</v>
      </c>
      <c r="GH67" s="13">
        <f t="shared" ref="GH67" si="1862">SUM(GH65:GH66)</f>
        <v>0</v>
      </c>
      <c r="GI67" s="95">
        <f t="shared" si="1387"/>
        <v>0</v>
      </c>
      <c r="GJ67" s="13">
        <f t="shared" ref="GJ67" si="1863">SUM(GJ65:GJ66)</f>
        <v>0</v>
      </c>
      <c r="GK67" s="13">
        <f t="shared" ref="GK67" si="1864">SUM(GK65:GK66)</f>
        <v>0</v>
      </c>
      <c r="GL67" s="13">
        <f t="shared" si="1388"/>
        <v>0</v>
      </c>
      <c r="GM67" s="13">
        <f t="shared" ref="GM67" si="1865">SUM(GM65:GM66)</f>
        <v>0</v>
      </c>
      <c r="GN67" s="95">
        <f t="shared" si="1389"/>
        <v>0</v>
      </c>
      <c r="GO67" s="13">
        <f t="shared" ref="GO67" si="1866">SUM(GO65:GO66)</f>
        <v>0</v>
      </c>
      <c r="GP67" s="13">
        <f t="shared" ref="GP67" si="1867">SUM(GP65:GP66)</f>
        <v>0</v>
      </c>
      <c r="GQ67" s="13">
        <f t="shared" si="1390"/>
        <v>0</v>
      </c>
      <c r="GR67" s="13">
        <f t="shared" ref="GR67" si="1868">SUM(GR65:GR66)</f>
        <v>0</v>
      </c>
      <c r="GS67" s="95">
        <f t="shared" si="1391"/>
        <v>0</v>
      </c>
      <c r="GT67" s="13">
        <f t="shared" ref="GT67" si="1869">SUM(GT65:GT66)</f>
        <v>0</v>
      </c>
      <c r="GU67" s="13">
        <f t="shared" ref="GU67" si="1870">SUM(GU65:GU66)</f>
        <v>0</v>
      </c>
      <c r="GV67" s="13">
        <f t="shared" si="1392"/>
        <v>0</v>
      </c>
      <c r="GW67" s="13">
        <f t="shared" ref="GW67" si="1871">SUM(GW65:GW66)</f>
        <v>0</v>
      </c>
      <c r="GX67" s="95">
        <f t="shared" si="1393"/>
        <v>0</v>
      </c>
      <c r="GY67" s="13">
        <f t="shared" si="1394"/>
        <v>0</v>
      </c>
      <c r="GZ67" s="13">
        <f t="shared" si="1395"/>
        <v>0</v>
      </c>
      <c r="HA67" s="13">
        <f t="shared" si="1396"/>
        <v>0</v>
      </c>
      <c r="HB67" s="13">
        <f t="shared" si="1397"/>
        <v>0</v>
      </c>
      <c r="HC67" s="95">
        <f t="shared" si="1398"/>
        <v>0</v>
      </c>
      <c r="HD67" s="13">
        <f t="shared" ref="HD67:HE67" si="1872">SUM(HD65:HD66)</f>
        <v>0</v>
      </c>
      <c r="HE67" s="13">
        <f t="shared" si="1872"/>
        <v>0</v>
      </c>
      <c r="HF67" s="13">
        <f t="shared" si="1399"/>
        <v>0</v>
      </c>
      <c r="HG67" s="13">
        <f t="shared" ref="HG67" si="1873">SUM(HG65:HG66)</f>
        <v>0</v>
      </c>
      <c r="HH67" s="95">
        <f t="shared" si="1400"/>
        <v>0</v>
      </c>
      <c r="HI67" s="13">
        <f t="shared" ref="HI67" si="1874">SUM(HI65:HI66)</f>
        <v>0</v>
      </c>
      <c r="HJ67" s="13">
        <f t="shared" ref="HJ67" si="1875">SUM(HJ65:HJ66)</f>
        <v>0</v>
      </c>
      <c r="HK67" s="13">
        <f t="shared" si="1401"/>
        <v>0</v>
      </c>
      <c r="HL67" s="13">
        <f t="shared" ref="HL67" si="1876">SUM(HL65:HL66)</f>
        <v>0</v>
      </c>
      <c r="HM67" s="95">
        <f t="shared" si="1402"/>
        <v>0</v>
      </c>
      <c r="HN67" s="13">
        <f t="shared" ref="HN67" si="1877">SUM(HN65:HN66)</f>
        <v>0</v>
      </c>
      <c r="HO67" s="13">
        <f t="shared" ref="HO67" si="1878">SUM(HO65:HO66)</f>
        <v>0</v>
      </c>
      <c r="HP67" s="13">
        <f t="shared" si="1403"/>
        <v>0</v>
      </c>
      <c r="HQ67" s="13">
        <f t="shared" ref="HQ67" si="1879">SUM(HQ65:HQ66)</f>
        <v>0</v>
      </c>
      <c r="HR67" s="95">
        <f t="shared" si="1404"/>
        <v>0</v>
      </c>
      <c r="HS67" s="13">
        <f t="shared" si="1405"/>
        <v>0</v>
      </c>
      <c r="HT67" s="13">
        <f t="shared" si="1406"/>
        <v>0</v>
      </c>
      <c r="HU67" s="13">
        <f t="shared" si="1407"/>
        <v>0</v>
      </c>
      <c r="HV67" s="13">
        <f t="shared" si="1408"/>
        <v>0</v>
      </c>
      <c r="HW67" s="95">
        <f t="shared" si="1409"/>
        <v>0</v>
      </c>
      <c r="HX67" s="13">
        <f t="shared" ref="HX67:HY67" si="1880">SUM(HX65:HX66)</f>
        <v>0</v>
      </c>
      <c r="HY67" s="13">
        <f t="shared" si="1880"/>
        <v>0</v>
      </c>
      <c r="HZ67" s="13">
        <f t="shared" si="1410"/>
        <v>0</v>
      </c>
      <c r="IA67" s="13">
        <f t="shared" ref="IA67" si="1881">SUM(IA65:IA66)</f>
        <v>0</v>
      </c>
      <c r="IB67" s="95">
        <f t="shared" si="1411"/>
        <v>0</v>
      </c>
      <c r="IC67" s="13">
        <f t="shared" ref="IC67:ID67" si="1882">SUM(IC65:IC66)</f>
        <v>0</v>
      </c>
      <c r="ID67" s="13">
        <f t="shared" si="1882"/>
        <v>0</v>
      </c>
      <c r="IE67" s="13">
        <f t="shared" si="1412"/>
        <v>0</v>
      </c>
      <c r="IF67" s="13">
        <f t="shared" ref="IF67" si="1883">SUM(IF65:IF66)</f>
        <v>0</v>
      </c>
      <c r="IG67" s="95">
        <f t="shared" si="1413"/>
        <v>0</v>
      </c>
      <c r="IH67" s="13">
        <f t="shared" ref="IH67:II67" si="1884">SUM(IH65:IH66)</f>
        <v>0</v>
      </c>
      <c r="II67" s="13">
        <f t="shared" si="1884"/>
        <v>0</v>
      </c>
      <c r="IJ67" s="13">
        <f t="shared" si="1414"/>
        <v>0</v>
      </c>
      <c r="IK67" s="13">
        <f t="shared" ref="IK67" si="1885">SUM(IK65:IK66)</f>
        <v>0</v>
      </c>
      <c r="IL67" s="95">
        <f t="shared" si="1415"/>
        <v>0</v>
      </c>
      <c r="IM67" s="13">
        <f t="shared" ref="IM67:IN67" si="1886">SUM(IM65:IM66)</f>
        <v>0</v>
      </c>
      <c r="IN67" s="13">
        <f t="shared" si="1886"/>
        <v>0</v>
      </c>
      <c r="IO67" s="13">
        <f t="shared" si="1416"/>
        <v>0</v>
      </c>
      <c r="IP67" s="13">
        <f t="shared" ref="IP67" si="1887">SUM(IP65:IP66)</f>
        <v>0</v>
      </c>
      <c r="IQ67" s="95">
        <f t="shared" si="1417"/>
        <v>0</v>
      </c>
      <c r="IR67" s="13">
        <f t="shared" ref="IR67:IS67" si="1888">SUM(IR65:IR66)</f>
        <v>0</v>
      </c>
      <c r="IS67" s="13">
        <f t="shared" si="1888"/>
        <v>0</v>
      </c>
      <c r="IT67" s="13">
        <f t="shared" si="1418"/>
        <v>0</v>
      </c>
      <c r="IU67" s="13">
        <f t="shared" ref="IU67" si="1889">SUM(IU65:IU66)</f>
        <v>0</v>
      </c>
      <c r="IV67" s="95">
        <f t="shared" si="1419"/>
        <v>0</v>
      </c>
      <c r="IW67" s="13">
        <f t="shared" si="1420"/>
        <v>0</v>
      </c>
      <c r="IX67" s="13">
        <f t="shared" si="1421"/>
        <v>0</v>
      </c>
      <c r="IY67" s="13">
        <f t="shared" si="1422"/>
        <v>0</v>
      </c>
      <c r="IZ67" s="13">
        <f t="shared" si="1423"/>
        <v>0</v>
      </c>
      <c r="JA67" s="95">
        <f t="shared" si="1424"/>
        <v>0</v>
      </c>
      <c r="JB67" s="13">
        <f t="shared" ref="JB67:JC67" si="1890">SUM(JB65:JB66)</f>
        <v>0</v>
      </c>
      <c r="JC67" s="13">
        <f t="shared" si="1890"/>
        <v>0</v>
      </c>
      <c r="JD67" s="13">
        <f t="shared" si="1425"/>
        <v>0</v>
      </c>
      <c r="JE67" s="13">
        <f t="shared" ref="JE67" si="1891">SUM(JE65:JE66)</f>
        <v>0</v>
      </c>
      <c r="JF67" s="95">
        <f t="shared" si="1426"/>
        <v>0</v>
      </c>
      <c r="JG67" s="13">
        <f t="shared" ref="JG67:JH67" si="1892">SUM(JG65:JG66)</f>
        <v>0</v>
      </c>
      <c r="JH67" s="13">
        <f t="shared" si="1892"/>
        <v>0</v>
      </c>
      <c r="JI67" s="13">
        <f t="shared" si="1427"/>
        <v>0</v>
      </c>
      <c r="JJ67" s="13">
        <f t="shared" ref="JJ67" si="1893">SUM(JJ65:JJ66)</f>
        <v>0</v>
      </c>
      <c r="JK67" s="95">
        <f t="shared" si="1428"/>
        <v>0</v>
      </c>
      <c r="JL67" s="13">
        <f t="shared" ref="JL67:JM67" si="1894">SUM(JL65:JL66)</f>
        <v>0</v>
      </c>
      <c r="JM67" s="13">
        <f t="shared" si="1894"/>
        <v>0</v>
      </c>
      <c r="JN67" s="13">
        <f t="shared" si="1429"/>
        <v>0</v>
      </c>
      <c r="JO67" s="13">
        <f t="shared" ref="JO67" si="1895">SUM(JO65:JO66)</f>
        <v>0</v>
      </c>
      <c r="JP67" s="95">
        <f t="shared" si="1430"/>
        <v>0</v>
      </c>
      <c r="JQ67" s="13">
        <f t="shared" ref="JQ67:JR67" si="1896">SUM(JQ65:JQ66)</f>
        <v>0</v>
      </c>
      <c r="JR67" s="13">
        <f t="shared" si="1896"/>
        <v>0</v>
      </c>
      <c r="JS67" s="13">
        <f t="shared" si="1431"/>
        <v>0</v>
      </c>
      <c r="JT67" s="13">
        <f t="shared" ref="JT67" si="1897">SUM(JT65:JT66)</f>
        <v>0</v>
      </c>
      <c r="JU67" s="95">
        <f t="shared" si="1432"/>
        <v>0</v>
      </c>
      <c r="JV67" s="13">
        <f t="shared" si="1606"/>
        <v>0</v>
      </c>
      <c r="JW67" s="13">
        <f t="shared" si="1607"/>
        <v>0</v>
      </c>
      <c r="JX67" s="13">
        <f t="shared" si="1608"/>
        <v>0</v>
      </c>
      <c r="JY67" s="13">
        <f t="shared" si="1609"/>
        <v>0</v>
      </c>
      <c r="JZ67" s="95">
        <f t="shared" si="1610"/>
        <v>0</v>
      </c>
      <c r="KA67" s="13">
        <f t="shared" ref="KA67:KB67" si="1898">SUM(KA65:KA66)</f>
        <v>0</v>
      </c>
      <c r="KB67" s="13">
        <f t="shared" si="1898"/>
        <v>0</v>
      </c>
      <c r="KC67" s="13">
        <f t="shared" si="1433"/>
        <v>0</v>
      </c>
      <c r="KD67" s="13">
        <f t="shared" ref="KD67" si="1899">SUM(KD65:KD66)</f>
        <v>0</v>
      </c>
      <c r="KE67" s="95">
        <f t="shared" si="1434"/>
        <v>0</v>
      </c>
      <c r="KF67" s="13">
        <f t="shared" si="1435"/>
        <v>0</v>
      </c>
      <c r="KG67" s="13">
        <f t="shared" si="1436"/>
        <v>0</v>
      </c>
      <c r="KH67" s="13">
        <f t="shared" si="1437"/>
        <v>0</v>
      </c>
      <c r="KI67" s="13">
        <f t="shared" si="1438"/>
        <v>0</v>
      </c>
      <c r="KJ67" s="95">
        <f t="shared" si="1439"/>
        <v>0</v>
      </c>
      <c r="KK67" s="13">
        <f t="shared" ref="KK67:KL67" si="1900">SUM(KK65:KK66)</f>
        <v>0</v>
      </c>
      <c r="KL67" s="13">
        <f t="shared" si="1900"/>
        <v>0</v>
      </c>
      <c r="KM67" s="13">
        <f t="shared" si="1440"/>
        <v>0</v>
      </c>
      <c r="KN67" s="13">
        <f t="shared" ref="KN67" si="1901">SUM(KN65:KN66)</f>
        <v>0</v>
      </c>
      <c r="KO67" s="95">
        <f t="shared" si="1441"/>
        <v>0</v>
      </c>
      <c r="KP67" s="13">
        <f t="shared" si="1442"/>
        <v>0</v>
      </c>
      <c r="KQ67" s="13">
        <f t="shared" si="1443"/>
        <v>0</v>
      </c>
      <c r="KR67" s="13">
        <f t="shared" si="1444"/>
        <v>0</v>
      </c>
      <c r="KS67" s="13">
        <f t="shared" si="1445"/>
        <v>0</v>
      </c>
      <c r="KT67" s="95">
        <f t="shared" si="1446"/>
        <v>0</v>
      </c>
      <c r="KU67" s="13">
        <f t="shared" si="1447"/>
        <v>0</v>
      </c>
      <c r="KV67" s="13">
        <f t="shared" si="1448"/>
        <v>0</v>
      </c>
      <c r="KW67" s="13">
        <f t="shared" si="1449"/>
        <v>0</v>
      </c>
      <c r="KX67" s="13">
        <f t="shared" si="1450"/>
        <v>0</v>
      </c>
      <c r="KY67" s="95">
        <f t="shared" si="1451"/>
        <v>0</v>
      </c>
      <c r="KZ67" s="13">
        <f t="shared" ref="KZ67:LA67" si="1902">SUM(KZ65:KZ66)</f>
        <v>0</v>
      </c>
      <c r="LA67" s="13">
        <f t="shared" si="1902"/>
        <v>0</v>
      </c>
      <c r="LB67" s="13">
        <f t="shared" si="1452"/>
        <v>0</v>
      </c>
      <c r="LC67" s="13">
        <f t="shared" ref="LC67" si="1903">SUM(LC65:LC66)</f>
        <v>0</v>
      </c>
      <c r="LD67" s="95">
        <f t="shared" si="1453"/>
        <v>0</v>
      </c>
      <c r="LE67" s="13">
        <f t="shared" ref="LE67:LF67" si="1904">SUM(LE65:LE66)</f>
        <v>0</v>
      </c>
      <c r="LF67" s="13">
        <f t="shared" si="1904"/>
        <v>0</v>
      </c>
      <c r="LG67" s="13">
        <f t="shared" si="1454"/>
        <v>0</v>
      </c>
      <c r="LH67" s="13">
        <f t="shared" ref="LH67" si="1905">SUM(LH65:LH66)</f>
        <v>0</v>
      </c>
      <c r="LI67" s="95">
        <f t="shared" si="1455"/>
        <v>0</v>
      </c>
      <c r="LJ67" s="13">
        <f t="shared" ref="LJ67:LK67" si="1906">SUM(LJ65:LJ66)</f>
        <v>0</v>
      </c>
      <c r="LK67" s="13">
        <f t="shared" si="1906"/>
        <v>0</v>
      </c>
      <c r="LL67" s="13">
        <f t="shared" si="1456"/>
        <v>0</v>
      </c>
      <c r="LM67" s="13">
        <f t="shared" ref="LM67" si="1907">SUM(LM65:LM66)</f>
        <v>0</v>
      </c>
      <c r="LN67" s="95">
        <f t="shared" si="1457"/>
        <v>0</v>
      </c>
      <c r="LO67" s="13">
        <f t="shared" ref="LO67:LP67" si="1908">SUM(LO65:LO66)</f>
        <v>0</v>
      </c>
      <c r="LP67" s="13">
        <f t="shared" si="1908"/>
        <v>0</v>
      </c>
      <c r="LQ67" s="13">
        <f t="shared" si="1458"/>
        <v>0</v>
      </c>
      <c r="LR67" s="13">
        <f t="shared" ref="LR67" si="1909">SUM(LR65:LR66)</f>
        <v>0</v>
      </c>
      <c r="LS67" s="95">
        <f t="shared" si="1459"/>
        <v>0</v>
      </c>
      <c r="LT67" s="13">
        <f t="shared" ref="LT67:LU67" si="1910">SUM(LT65:LT66)</f>
        <v>0</v>
      </c>
      <c r="LU67" s="13">
        <f t="shared" si="1910"/>
        <v>0</v>
      </c>
      <c r="LV67" s="13">
        <f t="shared" si="1460"/>
        <v>0</v>
      </c>
      <c r="LW67" s="13">
        <f t="shared" ref="LW67" si="1911">SUM(LW65:LW66)</f>
        <v>0</v>
      </c>
      <c r="LX67" s="95">
        <f t="shared" si="1461"/>
        <v>0</v>
      </c>
      <c r="LY67" s="13">
        <f t="shared" si="1462"/>
        <v>0</v>
      </c>
      <c r="LZ67" s="13">
        <f t="shared" si="1463"/>
        <v>0</v>
      </c>
      <c r="MA67" s="13">
        <f t="shared" si="1464"/>
        <v>0</v>
      </c>
      <c r="MB67" s="13">
        <f t="shared" si="1465"/>
        <v>0</v>
      </c>
      <c r="MC67" s="95">
        <f t="shared" si="1466"/>
        <v>0</v>
      </c>
      <c r="MD67" s="13">
        <f t="shared" ref="MD67:ME67" si="1912">SUM(MD65:MD66)</f>
        <v>0</v>
      </c>
      <c r="ME67" s="13">
        <f t="shared" si="1912"/>
        <v>0</v>
      </c>
      <c r="MF67" s="13">
        <f t="shared" si="1467"/>
        <v>0</v>
      </c>
      <c r="MG67" s="13">
        <f t="shared" ref="MG67" si="1913">SUM(MG65:MG66)</f>
        <v>0</v>
      </c>
      <c r="MH67" s="95">
        <f t="shared" si="1468"/>
        <v>0</v>
      </c>
      <c r="MI67" s="13">
        <f t="shared" si="1469"/>
        <v>0</v>
      </c>
      <c r="MJ67" s="13">
        <f t="shared" si="1470"/>
        <v>0</v>
      </c>
      <c r="MK67" s="13">
        <f t="shared" si="1471"/>
        <v>0</v>
      </c>
      <c r="ML67" s="13">
        <f t="shared" si="1472"/>
        <v>0</v>
      </c>
      <c r="MM67" s="95">
        <f t="shared" si="1473"/>
        <v>0</v>
      </c>
      <c r="MN67" s="13">
        <f t="shared" ref="MN67:MO67" si="1914">SUM(MN65:MN66)</f>
        <v>0</v>
      </c>
      <c r="MO67" s="13">
        <f t="shared" si="1914"/>
        <v>0</v>
      </c>
      <c r="MP67" s="13">
        <f t="shared" si="1474"/>
        <v>0</v>
      </c>
      <c r="MQ67" s="13">
        <f t="shared" ref="MQ67" si="1915">SUM(MQ65:MQ66)</f>
        <v>0</v>
      </c>
      <c r="MR67" s="95">
        <f t="shared" si="1475"/>
        <v>0</v>
      </c>
      <c r="MS67" s="13">
        <f t="shared" ref="MS67:MT67" si="1916">SUM(MS65:MS66)</f>
        <v>0</v>
      </c>
      <c r="MT67" s="13">
        <f t="shared" si="1916"/>
        <v>0</v>
      </c>
      <c r="MU67" s="13">
        <f t="shared" si="1476"/>
        <v>0</v>
      </c>
      <c r="MV67" s="13">
        <f t="shared" ref="MV67" si="1917">SUM(MV65:MV66)</f>
        <v>0</v>
      </c>
      <c r="MW67" s="95">
        <f t="shared" si="1477"/>
        <v>0</v>
      </c>
      <c r="MX67" s="13">
        <f t="shared" si="1478"/>
        <v>0</v>
      </c>
      <c r="MY67" s="13">
        <f t="shared" si="1479"/>
        <v>0</v>
      </c>
      <c r="MZ67" s="13">
        <f t="shared" si="1480"/>
        <v>0</v>
      </c>
      <c r="NA67" s="13">
        <f t="shared" si="1481"/>
        <v>0</v>
      </c>
      <c r="NB67" s="95">
        <f t="shared" si="1482"/>
        <v>0</v>
      </c>
      <c r="NC67" s="13">
        <f t="shared" ref="NC67:ND67" si="1918">SUM(NC65:NC66)</f>
        <v>0</v>
      </c>
      <c r="ND67" s="13">
        <f t="shared" si="1918"/>
        <v>0</v>
      </c>
      <c r="NE67" s="13">
        <f t="shared" si="1483"/>
        <v>0</v>
      </c>
      <c r="NF67" s="13">
        <f t="shared" ref="NF67" si="1919">SUM(NF65:NF66)</f>
        <v>0</v>
      </c>
      <c r="NG67" s="95">
        <f t="shared" si="1484"/>
        <v>0</v>
      </c>
      <c r="NH67" s="13">
        <f t="shared" ref="NH67:NI67" si="1920">SUM(NH65:NH66)</f>
        <v>0</v>
      </c>
      <c r="NI67" s="13">
        <f t="shared" si="1920"/>
        <v>0</v>
      </c>
      <c r="NJ67" s="13">
        <f t="shared" si="1485"/>
        <v>0</v>
      </c>
      <c r="NK67" s="13">
        <f t="shared" ref="NK67" si="1921">SUM(NK65:NK66)</f>
        <v>0</v>
      </c>
      <c r="NL67" s="95">
        <f t="shared" si="1486"/>
        <v>0</v>
      </c>
      <c r="NM67" s="13">
        <f t="shared" si="1487"/>
        <v>0</v>
      </c>
      <c r="NN67" s="13">
        <f t="shared" si="1488"/>
        <v>0</v>
      </c>
      <c r="NO67" s="13">
        <f t="shared" si="1489"/>
        <v>0</v>
      </c>
      <c r="NP67" s="13">
        <f t="shared" si="1490"/>
        <v>0</v>
      </c>
      <c r="NQ67" s="95">
        <f t="shared" si="1491"/>
        <v>0</v>
      </c>
      <c r="NR67" s="13">
        <f t="shared" ref="NR67:NS67" si="1922">SUM(NR65:NR66)</f>
        <v>0</v>
      </c>
      <c r="NS67" s="13">
        <f t="shared" si="1922"/>
        <v>0</v>
      </c>
      <c r="NT67" s="13">
        <f t="shared" si="1492"/>
        <v>0</v>
      </c>
      <c r="NU67" s="13">
        <f t="shared" ref="NU67" si="1923">SUM(NU65:NU66)</f>
        <v>0</v>
      </c>
      <c r="NV67" s="95">
        <f t="shared" si="1493"/>
        <v>0</v>
      </c>
      <c r="NW67" s="13">
        <f t="shared" ref="NW67:NX67" si="1924">SUM(NW65:NW66)</f>
        <v>0</v>
      </c>
      <c r="NX67" s="13">
        <f t="shared" si="1924"/>
        <v>0</v>
      </c>
      <c r="NY67" s="13">
        <f t="shared" si="1494"/>
        <v>0</v>
      </c>
      <c r="NZ67" s="13">
        <f t="shared" ref="NZ67" si="1925">SUM(NZ65:NZ66)</f>
        <v>0</v>
      </c>
      <c r="OA67" s="95">
        <f t="shared" si="1495"/>
        <v>0</v>
      </c>
      <c r="OB67" s="13">
        <f t="shared" si="1496"/>
        <v>0</v>
      </c>
      <c r="OC67" s="13">
        <f t="shared" si="1497"/>
        <v>0</v>
      </c>
      <c r="OD67" s="13">
        <f t="shared" si="1498"/>
        <v>0</v>
      </c>
      <c r="OE67" s="13">
        <f t="shared" si="1499"/>
        <v>0</v>
      </c>
      <c r="OF67" s="95">
        <f t="shared" si="1500"/>
        <v>0</v>
      </c>
      <c r="OG67" s="13">
        <f t="shared" ref="OG67:OH67" si="1926">SUM(OG65:OG66)</f>
        <v>0</v>
      </c>
      <c r="OH67" s="13">
        <f t="shared" si="1926"/>
        <v>0</v>
      </c>
      <c r="OI67" s="13">
        <f t="shared" si="1501"/>
        <v>0</v>
      </c>
      <c r="OJ67" s="13">
        <f t="shared" ref="OJ67" si="1927">SUM(OJ65:OJ66)</f>
        <v>76600</v>
      </c>
      <c r="OK67" s="95">
        <f t="shared" si="1502"/>
        <v>76600</v>
      </c>
      <c r="OL67" s="13">
        <f t="shared" si="1503"/>
        <v>0</v>
      </c>
      <c r="OM67" s="13">
        <f t="shared" si="1504"/>
        <v>0</v>
      </c>
      <c r="ON67" s="13">
        <f t="shared" si="1505"/>
        <v>0</v>
      </c>
      <c r="OO67" s="13">
        <f t="shared" si="1506"/>
        <v>76600</v>
      </c>
      <c r="OP67" s="95">
        <f t="shared" si="1507"/>
        <v>76600</v>
      </c>
      <c r="OQ67" s="13">
        <f t="shared" si="1508"/>
        <v>0</v>
      </c>
      <c r="OR67" s="13">
        <f t="shared" si="1509"/>
        <v>0</v>
      </c>
      <c r="OS67" s="13">
        <f t="shared" si="1510"/>
        <v>0</v>
      </c>
      <c r="OT67" s="13">
        <f t="shared" si="1511"/>
        <v>76600</v>
      </c>
      <c r="OU67" s="95">
        <f t="shared" si="1512"/>
        <v>76600</v>
      </c>
      <c r="OV67" s="13">
        <f t="shared" ref="OV67:OW67" si="1928">SUM(OV65:OV66)</f>
        <v>0</v>
      </c>
      <c r="OW67" s="13">
        <f t="shared" si="1928"/>
        <v>0</v>
      </c>
      <c r="OX67" s="13">
        <f t="shared" si="1513"/>
        <v>0</v>
      </c>
      <c r="OY67" s="13">
        <f t="shared" ref="OY67" si="1929">SUM(OY65:OY66)</f>
        <v>0</v>
      </c>
      <c r="OZ67" s="95">
        <f t="shared" si="1514"/>
        <v>0</v>
      </c>
      <c r="PA67" s="13">
        <f t="shared" ref="PA67:PB67" si="1930">SUM(PA65:PA66)</f>
        <v>0</v>
      </c>
      <c r="PB67" s="13">
        <f t="shared" si="1930"/>
        <v>0</v>
      </c>
      <c r="PC67" s="13">
        <f t="shared" si="1515"/>
        <v>0</v>
      </c>
      <c r="PD67" s="13">
        <f t="shared" ref="PD67" si="1931">SUM(PD65:PD66)</f>
        <v>0</v>
      </c>
      <c r="PE67" s="95">
        <f t="shared" si="1516"/>
        <v>0</v>
      </c>
      <c r="PF67" s="13">
        <f t="shared" ref="PF67:PG67" si="1932">SUM(PF65:PF66)</f>
        <v>0</v>
      </c>
      <c r="PG67" s="13">
        <f t="shared" si="1932"/>
        <v>0</v>
      </c>
      <c r="PH67" s="13">
        <f t="shared" si="1517"/>
        <v>0</v>
      </c>
      <c r="PI67" s="13">
        <f t="shared" ref="PI67" si="1933">SUM(PI65:PI66)</f>
        <v>0</v>
      </c>
      <c r="PJ67" s="95">
        <f t="shared" si="1518"/>
        <v>0</v>
      </c>
      <c r="PK67" s="13">
        <f t="shared" si="1519"/>
        <v>0</v>
      </c>
      <c r="PL67" s="13">
        <f t="shared" si="1520"/>
        <v>0</v>
      </c>
      <c r="PM67" s="13">
        <f t="shared" si="1521"/>
        <v>0</v>
      </c>
      <c r="PN67" s="13">
        <f t="shared" si="1522"/>
        <v>0</v>
      </c>
      <c r="PO67" s="95">
        <f t="shared" si="1523"/>
        <v>0</v>
      </c>
      <c r="PP67" s="13">
        <f t="shared" ref="PP67:PQ67" si="1934">SUM(PP65:PP66)</f>
        <v>0</v>
      </c>
      <c r="PQ67" s="13">
        <f t="shared" si="1934"/>
        <v>0</v>
      </c>
      <c r="PR67" s="13">
        <f t="shared" si="1524"/>
        <v>0</v>
      </c>
      <c r="PS67" s="13">
        <f t="shared" ref="PS67" si="1935">SUM(PS65:PS66)</f>
        <v>0</v>
      </c>
      <c r="PT67" s="95">
        <f t="shared" si="1525"/>
        <v>0</v>
      </c>
      <c r="PU67" s="13">
        <f t="shared" ref="PU67:PV67" si="1936">SUM(PU65:PU66)</f>
        <v>0</v>
      </c>
      <c r="PV67" s="13">
        <f t="shared" si="1936"/>
        <v>0</v>
      </c>
      <c r="PW67" s="13">
        <f t="shared" si="1526"/>
        <v>0</v>
      </c>
      <c r="PX67" s="13">
        <f t="shared" ref="PX67" si="1937">SUM(PX65:PX66)</f>
        <v>0</v>
      </c>
      <c r="PY67" s="95">
        <f t="shared" si="1527"/>
        <v>0</v>
      </c>
      <c r="PZ67" s="13">
        <f t="shared" ref="PZ67:QA67" si="1938">SUM(PZ65:PZ66)</f>
        <v>0</v>
      </c>
      <c r="QA67" s="13">
        <f t="shared" si="1938"/>
        <v>0</v>
      </c>
      <c r="QB67" s="13">
        <f t="shared" si="1528"/>
        <v>0</v>
      </c>
      <c r="QC67" s="13">
        <f t="shared" ref="QC67" si="1939">SUM(QC65:QC66)</f>
        <v>0</v>
      </c>
      <c r="QD67" s="95">
        <f t="shared" si="1529"/>
        <v>0</v>
      </c>
      <c r="QE67" s="13">
        <f t="shared" ref="QE67:QF67" si="1940">SUM(QE65:QE66)</f>
        <v>0</v>
      </c>
      <c r="QF67" s="13">
        <f t="shared" si="1940"/>
        <v>0</v>
      </c>
      <c r="QG67" s="13">
        <f t="shared" si="1530"/>
        <v>0</v>
      </c>
      <c r="QH67" s="13">
        <f t="shared" ref="QH67" si="1941">SUM(QH65:QH66)</f>
        <v>0</v>
      </c>
      <c r="QI67" s="95">
        <f t="shared" si="1531"/>
        <v>0</v>
      </c>
      <c r="QJ67" s="13">
        <f t="shared" si="1532"/>
        <v>0</v>
      </c>
      <c r="QK67" s="13">
        <f t="shared" si="1533"/>
        <v>0</v>
      </c>
      <c r="QL67" s="13">
        <f t="shared" si="1534"/>
        <v>0</v>
      </c>
      <c r="QM67" s="13">
        <f t="shared" si="1535"/>
        <v>0</v>
      </c>
      <c r="QN67" s="95">
        <f t="shared" si="1536"/>
        <v>0</v>
      </c>
      <c r="QO67" s="13">
        <f t="shared" si="1537"/>
        <v>0</v>
      </c>
      <c r="QP67" s="13">
        <f t="shared" si="1538"/>
        <v>0</v>
      </c>
      <c r="QQ67" s="13">
        <f t="shared" si="1539"/>
        <v>0</v>
      </c>
      <c r="QR67" s="13">
        <f t="shared" si="1540"/>
        <v>0</v>
      </c>
      <c r="QS67" s="95">
        <f t="shared" si="1541"/>
        <v>0</v>
      </c>
      <c r="QT67" s="13">
        <f t="shared" ref="QT67:QU67" si="1942">SUM(QT65:QT66)</f>
        <v>0</v>
      </c>
      <c r="QU67" s="13">
        <f t="shared" si="1942"/>
        <v>0</v>
      </c>
      <c r="QV67" s="13">
        <f t="shared" si="1542"/>
        <v>0</v>
      </c>
      <c r="QW67" s="13">
        <f t="shared" ref="QW67" si="1943">SUM(QW65:QW66)</f>
        <v>0</v>
      </c>
      <c r="QX67" s="95">
        <f t="shared" si="1543"/>
        <v>0</v>
      </c>
      <c r="QY67" s="13">
        <f t="shared" ref="QY67:QZ67" si="1944">SUM(QY65:QY66)</f>
        <v>0</v>
      </c>
      <c r="QZ67" s="13">
        <f t="shared" si="1944"/>
        <v>0</v>
      </c>
      <c r="RA67" s="13">
        <f t="shared" si="1544"/>
        <v>0</v>
      </c>
      <c r="RB67" s="13">
        <f t="shared" ref="RB67" si="1945">SUM(RB65:RB66)</f>
        <v>0</v>
      </c>
      <c r="RC67" s="95">
        <f t="shared" si="1545"/>
        <v>0</v>
      </c>
      <c r="RD67" s="13">
        <f t="shared" ref="RD67:RE67" si="1946">SUM(RD65:RD66)</f>
        <v>0</v>
      </c>
      <c r="RE67" s="13">
        <f t="shared" si="1946"/>
        <v>0</v>
      </c>
      <c r="RF67" s="13">
        <f t="shared" si="1546"/>
        <v>0</v>
      </c>
      <c r="RG67" s="13">
        <f t="shared" ref="RG67" si="1947">SUM(RG65:RG66)</f>
        <v>0</v>
      </c>
      <c r="RH67" s="95">
        <f t="shared" si="1547"/>
        <v>0</v>
      </c>
      <c r="RI67" s="13">
        <f t="shared" ref="RI67:RJ67" si="1948">SUM(RI65:RI66)</f>
        <v>281316</v>
      </c>
      <c r="RJ67" s="13">
        <f t="shared" si="1948"/>
        <v>0</v>
      </c>
      <c r="RK67" s="13">
        <f t="shared" si="1548"/>
        <v>281316</v>
      </c>
      <c r="RL67" s="13">
        <f t="shared" ref="RL67" si="1949">SUM(RL65:RL66)</f>
        <v>0</v>
      </c>
      <c r="RM67" s="95">
        <f t="shared" si="1549"/>
        <v>281316</v>
      </c>
      <c r="RN67" s="13">
        <f t="shared" ref="RN67:RO67" si="1950">SUM(RN65:RN66)</f>
        <v>0</v>
      </c>
      <c r="RO67" s="13">
        <f t="shared" si="1950"/>
        <v>0</v>
      </c>
      <c r="RP67" s="13">
        <f t="shared" si="1550"/>
        <v>0</v>
      </c>
      <c r="RQ67" s="13">
        <f t="shared" ref="RQ67" si="1951">SUM(RQ65:RQ66)</f>
        <v>0</v>
      </c>
      <c r="RR67" s="95">
        <f t="shared" si="1551"/>
        <v>0</v>
      </c>
      <c r="RS67" s="13">
        <f t="shared" ref="RS67:RT67" si="1952">SUM(RS65:RS66)</f>
        <v>0</v>
      </c>
      <c r="RT67" s="13">
        <f t="shared" si="1952"/>
        <v>0</v>
      </c>
      <c r="RU67" s="13">
        <f t="shared" si="1552"/>
        <v>0</v>
      </c>
      <c r="RV67" s="13">
        <f t="shared" ref="RV67" si="1953">SUM(RV65:RV66)</f>
        <v>0</v>
      </c>
      <c r="RW67" s="95">
        <f t="shared" si="1553"/>
        <v>0</v>
      </c>
      <c r="RX67" s="13">
        <f t="shared" si="1554"/>
        <v>281316</v>
      </c>
      <c r="RY67" s="13">
        <f t="shared" si="1555"/>
        <v>0</v>
      </c>
      <c r="RZ67" s="13">
        <f t="shared" si="1556"/>
        <v>281316</v>
      </c>
      <c r="SA67" s="13">
        <f t="shared" si="1557"/>
        <v>0</v>
      </c>
      <c r="SB67" s="95">
        <f t="shared" si="1558"/>
        <v>281316</v>
      </c>
      <c r="SC67" s="13">
        <f t="shared" ref="SC67:SD67" si="1954">SUM(SC65:SC66)</f>
        <v>0</v>
      </c>
      <c r="SD67" s="13">
        <f t="shared" si="1954"/>
        <v>0</v>
      </c>
      <c r="SE67" s="13">
        <f t="shared" si="1559"/>
        <v>0</v>
      </c>
      <c r="SF67" s="13">
        <f t="shared" ref="SF67" si="1955">SUM(SF65:SF66)</f>
        <v>0</v>
      </c>
      <c r="SG67" s="95">
        <f t="shared" si="1560"/>
        <v>0</v>
      </c>
      <c r="SH67" s="13">
        <f t="shared" ref="SH67:SI67" si="1956">SUM(SH65:SH66)</f>
        <v>0</v>
      </c>
      <c r="SI67" s="13">
        <f t="shared" si="1956"/>
        <v>0</v>
      </c>
      <c r="SJ67" s="13">
        <f t="shared" si="1561"/>
        <v>0</v>
      </c>
      <c r="SK67" s="13">
        <f t="shared" ref="SK67" si="1957">SUM(SK65:SK66)</f>
        <v>0</v>
      </c>
      <c r="SL67" s="95">
        <f t="shared" si="1562"/>
        <v>0</v>
      </c>
      <c r="SM67" s="13">
        <f t="shared" si="1563"/>
        <v>0</v>
      </c>
      <c r="SN67" s="13">
        <f t="shared" si="1564"/>
        <v>0</v>
      </c>
      <c r="SO67" s="13">
        <f t="shared" si="1565"/>
        <v>0</v>
      </c>
      <c r="SP67" s="13">
        <f t="shared" si="1566"/>
        <v>0</v>
      </c>
      <c r="SQ67" s="95">
        <f t="shared" si="1567"/>
        <v>0</v>
      </c>
      <c r="SR67" s="13">
        <f t="shared" si="1568"/>
        <v>281316</v>
      </c>
      <c r="SS67" s="13">
        <f t="shared" si="1569"/>
        <v>0</v>
      </c>
      <c r="ST67" s="13">
        <f t="shared" si="1570"/>
        <v>281316</v>
      </c>
      <c r="SU67" s="13">
        <f t="shared" si="1571"/>
        <v>0</v>
      </c>
      <c r="SV67" s="95">
        <f t="shared" si="1572"/>
        <v>281316</v>
      </c>
      <c r="SW67" s="13">
        <f t="shared" ref="SW67:SX67" si="1958">SUM(SW65:SW66)</f>
        <v>5227</v>
      </c>
      <c r="SX67" s="13">
        <f t="shared" si="1958"/>
        <v>0</v>
      </c>
      <c r="SY67" s="13">
        <f t="shared" si="1573"/>
        <v>5227</v>
      </c>
      <c r="SZ67" s="13">
        <f t="shared" ref="SZ67" si="1959">SUM(SZ65:SZ66)</f>
        <v>0</v>
      </c>
      <c r="TA67" s="95">
        <f t="shared" si="1574"/>
        <v>5227</v>
      </c>
      <c r="TB67" s="13">
        <f t="shared" ref="TB67:TC67" si="1960">SUM(TB65:TB66)</f>
        <v>36151</v>
      </c>
      <c r="TC67" s="13">
        <f t="shared" si="1960"/>
        <v>0</v>
      </c>
      <c r="TD67" s="13">
        <f t="shared" si="1575"/>
        <v>36151</v>
      </c>
      <c r="TE67" s="13">
        <f t="shared" ref="TE67" si="1961">SUM(TE65:TE66)</f>
        <v>0</v>
      </c>
      <c r="TF67" s="95">
        <f t="shared" si="1576"/>
        <v>36151</v>
      </c>
      <c r="TG67" s="13">
        <f t="shared" ref="TG67:TH67" si="1962">SUM(TG65:TG66)</f>
        <v>0</v>
      </c>
      <c r="TH67" s="13">
        <f t="shared" si="1962"/>
        <v>266445</v>
      </c>
      <c r="TI67" s="13">
        <f t="shared" si="1577"/>
        <v>266445</v>
      </c>
      <c r="TJ67" s="13">
        <f t="shared" ref="TJ67" si="1963">SUM(TJ65:TJ66)</f>
        <v>0</v>
      </c>
      <c r="TK67" s="95">
        <f t="shared" si="1578"/>
        <v>266445</v>
      </c>
      <c r="TL67" s="13">
        <f t="shared" ref="TL67:TM67" si="1964">SUM(TL65:TL66)</f>
        <v>0</v>
      </c>
      <c r="TM67" s="13">
        <f t="shared" si="1964"/>
        <v>318801</v>
      </c>
      <c r="TN67" s="13">
        <f t="shared" si="1579"/>
        <v>318801</v>
      </c>
      <c r="TO67" s="13">
        <f t="shared" ref="TO67" si="1965">SUM(TO65:TO66)</f>
        <v>0</v>
      </c>
      <c r="TP67" s="95">
        <f t="shared" si="1580"/>
        <v>318801</v>
      </c>
      <c r="TQ67" s="13">
        <f t="shared" ref="TQ67:TR67" si="1966">SUM(TQ65:TQ66)</f>
        <v>0</v>
      </c>
      <c r="TR67" s="13">
        <f t="shared" si="1966"/>
        <v>286607</v>
      </c>
      <c r="TS67" s="13">
        <f t="shared" si="1581"/>
        <v>286607</v>
      </c>
      <c r="TT67" s="13">
        <f t="shared" ref="TT67" si="1967">SUM(TT65:TT66)</f>
        <v>0</v>
      </c>
      <c r="TU67" s="95">
        <f t="shared" si="1582"/>
        <v>286607</v>
      </c>
      <c r="TV67" s="13">
        <f t="shared" si="1583"/>
        <v>41378</v>
      </c>
      <c r="TW67" s="13">
        <f t="shared" si="1584"/>
        <v>871853</v>
      </c>
      <c r="TX67" s="13">
        <f t="shared" si="1585"/>
        <v>913231</v>
      </c>
      <c r="TY67" s="13">
        <f t="shared" si="1586"/>
        <v>0</v>
      </c>
      <c r="TZ67" s="95">
        <f t="shared" si="1587"/>
        <v>913231</v>
      </c>
      <c r="UA67" s="13">
        <f t="shared" ref="UA67:UB67" si="1968">SUM(UA65:UA66)</f>
        <v>0</v>
      </c>
      <c r="UB67" s="13">
        <f t="shared" si="1968"/>
        <v>0</v>
      </c>
      <c r="UC67" s="13">
        <f t="shared" si="1588"/>
        <v>0</v>
      </c>
      <c r="UD67" s="13">
        <f t="shared" ref="UD67" si="1969">SUM(UD65:UD66)</f>
        <v>0</v>
      </c>
      <c r="UE67" s="95">
        <f t="shared" si="1589"/>
        <v>0</v>
      </c>
      <c r="UF67" s="13">
        <f t="shared" si="312"/>
        <v>0</v>
      </c>
      <c r="UG67" s="13">
        <f t="shared" si="313"/>
        <v>0</v>
      </c>
      <c r="UH67" s="13">
        <f t="shared" si="314"/>
        <v>0</v>
      </c>
      <c r="UI67" s="13">
        <f t="shared" si="315"/>
        <v>0</v>
      </c>
      <c r="UJ67" s="95">
        <f t="shared" si="316"/>
        <v>0</v>
      </c>
      <c r="UK67" s="13">
        <f t="shared" si="1590"/>
        <v>41378</v>
      </c>
      <c r="UL67" s="13">
        <f t="shared" si="1591"/>
        <v>871853</v>
      </c>
      <c r="UM67" s="13">
        <f t="shared" si="1592"/>
        <v>913231</v>
      </c>
      <c r="UN67" s="13">
        <f t="shared" si="1593"/>
        <v>0</v>
      </c>
      <c r="UO67" s="95">
        <f t="shared" si="1594"/>
        <v>913231</v>
      </c>
      <c r="UP67" s="13">
        <f>SUM(UP65:UP66)</f>
        <v>492813</v>
      </c>
      <c r="UQ67" s="13">
        <f t="shared" si="1595"/>
        <v>322694</v>
      </c>
      <c r="UR67" s="13">
        <f t="shared" si="1596"/>
        <v>871853</v>
      </c>
      <c r="US67" s="13">
        <f t="shared" si="1597"/>
        <v>1194547</v>
      </c>
      <c r="UT67" s="13">
        <f t="shared" si="1598"/>
        <v>76600</v>
      </c>
      <c r="UU67" s="95">
        <f t="shared" si="1599"/>
        <v>1271147</v>
      </c>
      <c r="UV67" s="13">
        <f t="shared" si="1600"/>
        <v>492813</v>
      </c>
      <c r="UW67" s="13">
        <f t="shared" si="1601"/>
        <v>322694</v>
      </c>
      <c r="UX67" s="13">
        <f t="shared" si="1602"/>
        <v>871853</v>
      </c>
      <c r="UY67" s="13">
        <f t="shared" si="1603"/>
        <v>1194547</v>
      </c>
      <c r="UZ67" s="13">
        <f t="shared" si="1604"/>
        <v>76600</v>
      </c>
      <c r="VA67" s="95">
        <f t="shared" si="1605"/>
        <v>1271147</v>
      </c>
    </row>
    <row r="68" spans="1:573" s="15" customFormat="1" ht="16.5" thickBot="1" x14ac:dyDescent="0.3">
      <c r="A68" s="82">
        <v>58</v>
      </c>
      <c r="B68" s="11" t="s">
        <v>216</v>
      </c>
      <c r="C68" s="55" t="s">
        <v>327</v>
      </c>
      <c r="D68" s="13">
        <f>SUM(D41,D42,D48,D59,D63,D64,D67)</f>
        <v>1278565</v>
      </c>
      <c r="E68" s="13">
        <f>SUM(E41,E42,E48,E59,E63,E64,E67)</f>
        <v>1357115</v>
      </c>
      <c r="F68" s="13">
        <f>SUM(F41,F42,F48,F59,F63,F64,F67)</f>
        <v>16881</v>
      </c>
      <c r="G68" s="13">
        <f t="shared" si="134"/>
        <v>1373996</v>
      </c>
      <c r="H68" s="13">
        <f>SUM(H41,H42,H48,H59,H63,H64,H67)</f>
        <v>0</v>
      </c>
      <c r="I68" s="95">
        <f t="shared" si="135"/>
        <v>1373996</v>
      </c>
      <c r="J68" s="13">
        <f>SUM(J41,J42,J48,J59,J63,J64,J67)</f>
        <v>1689</v>
      </c>
      <c r="K68" s="13">
        <f>SUM(K41,K42,K48,K59,K63,K64,K67)</f>
        <v>1309</v>
      </c>
      <c r="L68" s="13">
        <f>SUM(L41,L42,L48,L59,L63,L64,L67)</f>
        <v>367</v>
      </c>
      <c r="M68" s="13">
        <f t="shared" si="136"/>
        <v>1676</v>
      </c>
      <c r="N68" s="13">
        <f>SUM(N41,N42,N48,N59,N63,N64,N67)</f>
        <v>0</v>
      </c>
      <c r="O68" s="95">
        <f t="shared" si="137"/>
        <v>1676</v>
      </c>
      <c r="P68" s="13">
        <f>SUM(P41,P42,P48,P59,P63,P64,P67)</f>
        <v>2860</v>
      </c>
      <c r="Q68" s="13">
        <f>SUM(Q41,Q42,Q48,Q59,Q63,Q64,Q67)</f>
        <v>2431</v>
      </c>
      <c r="R68" s="13">
        <f t="shared" ref="R68:S68" si="1970">SUM(R41,R42,R48,R59,R63,R64,R67)</f>
        <v>681</v>
      </c>
      <c r="S68" s="13">
        <f t="shared" si="1970"/>
        <v>3112</v>
      </c>
      <c r="T68" s="13">
        <f>SUM(T41,T42,T48,T59,T63,T64,T67)</f>
        <v>0</v>
      </c>
      <c r="U68" s="95">
        <f t="shared" si="139"/>
        <v>3112</v>
      </c>
      <c r="V68" s="13">
        <f>SUM(V41,V42,V48,V59,V63,V64,V67)</f>
        <v>4861</v>
      </c>
      <c r="W68" s="13">
        <f>SUM(W41,W42,W48,W59,W63,W64,W67)</f>
        <v>3553</v>
      </c>
      <c r="X68" s="13">
        <f>SUM(X41,X42,X48,X59,X63,X64,X67)</f>
        <v>995</v>
      </c>
      <c r="Y68" s="13">
        <f t="shared" si="140"/>
        <v>4548</v>
      </c>
      <c r="Z68" s="13">
        <f>SUM(Z41,Z42,Z48,Z59,Z63,Z64,Z67)</f>
        <v>0</v>
      </c>
      <c r="AA68" s="95">
        <f t="shared" si="141"/>
        <v>4548</v>
      </c>
      <c r="AB68" s="13">
        <f>SUM(AB41,AB42,AB48,AB59,AB63,AB64,AB67)</f>
        <v>466</v>
      </c>
      <c r="AC68" s="13">
        <f>SUM(AC41,AC42,AC48,AC59,AC63,AC64,AC67)</f>
        <v>468</v>
      </c>
      <c r="AD68" s="13">
        <f>SUM(AD41,AD42,AD48,AD59,AD63,AD64,AD67)</f>
        <v>131</v>
      </c>
      <c r="AE68" s="13">
        <f t="shared" si="142"/>
        <v>599</v>
      </c>
      <c r="AF68" s="13">
        <f>SUM(AF41,AF42,AF48,AF59,AF63,AF64,AF67)</f>
        <v>0</v>
      </c>
      <c r="AG68" s="95">
        <f t="shared" si="143"/>
        <v>599</v>
      </c>
      <c r="AH68" s="13">
        <f>SUM(AH41,AH42,AH48,AH59,AH63,AH64,AH67)</f>
        <v>9740</v>
      </c>
      <c r="AI68" s="13">
        <f>SUM(AI41,AI42,AI48,AI59,AI63,AI64,AI67)</f>
        <v>10566</v>
      </c>
      <c r="AJ68" s="13">
        <f>SUM(AJ41,AJ42,AJ48,AJ59,AJ63,AJ64,AJ67)</f>
        <v>2958</v>
      </c>
      <c r="AK68" s="13">
        <f t="shared" si="144"/>
        <v>13524</v>
      </c>
      <c r="AL68" s="13">
        <f>SUM(AL41,AL42,AL48,AL59,AL63,AL64,AL67)</f>
        <v>0</v>
      </c>
      <c r="AM68" s="95">
        <f t="shared" si="145"/>
        <v>13524</v>
      </c>
      <c r="AN68" s="13">
        <f>SUM(AN41,AN42,AN48,AN59,AN63,AN64,AN67)</f>
        <v>1307</v>
      </c>
      <c r="AO68" s="13">
        <f>SUM(AO41,AO42,AO48,AO59,AO63,AO64,AO67)</f>
        <v>1590</v>
      </c>
      <c r="AP68" s="13">
        <f>SUM(AP41,AP42,AP48,AP59,AP63,AP64,AP67)</f>
        <v>445</v>
      </c>
      <c r="AQ68" s="13">
        <f t="shared" si="146"/>
        <v>2035</v>
      </c>
      <c r="AR68" s="13">
        <f>SUM(AR41,AR42,AR48,AR59,AR63,AR64,AR67)</f>
        <v>0</v>
      </c>
      <c r="AS68" s="95">
        <f t="shared" si="147"/>
        <v>2035</v>
      </c>
      <c r="AT68" s="13">
        <f>SUM(AT41,AT42,AT48,AT59,AT63,AT64,AT67)</f>
        <v>3327</v>
      </c>
      <c r="AU68" s="13">
        <f>SUM(AU41,AU42,AU48,AU59,AU63,AU64,AU67)</f>
        <v>3366</v>
      </c>
      <c r="AV68" s="13">
        <f>SUM(AV41,AV42,AV48,AV59,AV63,AV64,AV67)</f>
        <v>942</v>
      </c>
      <c r="AW68" s="13">
        <f t="shared" si="148"/>
        <v>4308</v>
      </c>
      <c r="AX68" s="13">
        <f>SUM(AX41,AX42,AX48,AX59,AX63,AX64,AX67)</f>
        <v>0</v>
      </c>
      <c r="AY68" s="95">
        <f t="shared" si="149"/>
        <v>4308</v>
      </c>
      <c r="AZ68" s="13">
        <f t="shared" si="150"/>
        <v>24250</v>
      </c>
      <c r="BA68" s="13">
        <f t="shared" si="151"/>
        <v>23283</v>
      </c>
      <c r="BB68" s="13">
        <f t="shared" si="152"/>
        <v>6519</v>
      </c>
      <c r="BC68" s="13">
        <f t="shared" si="153"/>
        <v>29802</v>
      </c>
      <c r="BD68" s="13">
        <f t="shared" si="154"/>
        <v>0</v>
      </c>
      <c r="BE68" s="95">
        <f t="shared" si="155"/>
        <v>29802</v>
      </c>
      <c r="BF68" s="13">
        <f>SUM(BF41,BF42,BF48,BF59,BF63,BF64,BF67)</f>
        <v>48688</v>
      </c>
      <c r="BG68" s="13">
        <f>SUM(BG41,BG42,BG48,BG59,BG63,BG64,BG67)</f>
        <v>48730</v>
      </c>
      <c r="BH68" s="13">
        <f>SUM(BH41,BH42,BH48,BH59,BH63,BH64,BH67)</f>
        <v>0</v>
      </c>
      <c r="BI68" s="13">
        <f t="shared" si="156"/>
        <v>48730</v>
      </c>
      <c r="BJ68" s="13">
        <f>SUM(BJ41,BJ42,BJ48,BJ59,BJ63,BJ64,BJ67)</f>
        <v>0</v>
      </c>
      <c r="BK68" s="95">
        <f t="shared" si="157"/>
        <v>48730</v>
      </c>
      <c r="BL68" s="13">
        <f t="shared" si="158"/>
        <v>1351503</v>
      </c>
      <c r="BM68" s="13">
        <f t="shared" si="159"/>
        <v>1429128</v>
      </c>
      <c r="BN68" s="13">
        <f t="shared" si="160"/>
        <v>23400</v>
      </c>
      <c r="BO68" s="13">
        <f t="shared" si="161"/>
        <v>1452528</v>
      </c>
      <c r="BP68" s="13">
        <f t="shared" si="162"/>
        <v>0</v>
      </c>
      <c r="BQ68" s="95">
        <f t="shared" si="163"/>
        <v>1452528</v>
      </c>
      <c r="BR68" s="13">
        <f>SUM(BR41,BR42,BR48,BR59,BR63,BR64,BR67)</f>
        <v>49187</v>
      </c>
      <c r="BS68" s="13">
        <f>SUM(BS41,BS42,BS48,BS59,BS63,BS64,BS67)</f>
        <v>62777</v>
      </c>
      <c r="BT68" s="13">
        <f>SUM(BT41,BT42,BT48,BT59,BT63,BT64,BT67)</f>
        <v>0</v>
      </c>
      <c r="BU68" s="13">
        <f t="shared" si="164"/>
        <v>62777</v>
      </c>
      <c r="BV68" s="13">
        <f>SUM(BV41,BV42,BV48,BV59,BV63,BV64,BV67)</f>
        <v>0</v>
      </c>
      <c r="BW68" s="95">
        <f t="shared" si="165"/>
        <v>62777</v>
      </c>
      <c r="BX68" s="13">
        <f>SUM(BX41,BX42,BX48,BX59,BX63,BX64,BX67)</f>
        <v>0</v>
      </c>
      <c r="BY68" s="13">
        <f>SUM(BY41,BY42,BY48,BY59,BY63,BY64,BY67)</f>
        <v>0</v>
      </c>
      <c r="BZ68" s="13">
        <f>SUM(BZ41,BZ42,BZ48,BZ59,BZ63,BZ64,BZ67)</f>
        <v>0</v>
      </c>
      <c r="CA68" s="13">
        <f t="shared" si="166"/>
        <v>0</v>
      </c>
      <c r="CB68" s="13">
        <f>SUM(CB41,CB42,CB48,CB59,CB63,CB64,CB67)</f>
        <v>0</v>
      </c>
      <c r="CC68" s="95">
        <f t="shared" si="167"/>
        <v>0</v>
      </c>
      <c r="CD68" s="13">
        <f>SUM(CD41,CD42,CD48,CD59,CD63,CD64,CD67)</f>
        <v>0</v>
      </c>
      <c r="CE68" s="13">
        <f>SUM(CE41,CE42,CE48,CE59,CE63,CE64,CE67)</f>
        <v>0</v>
      </c>
      <c r="CF68" s="13">
        <f>SUM(CF41,CF42,CF48,CF59,CF63,CF64,CF67)</f>
        <v>0</v>
      </c>
      <c r="CG68" s="13">
        <f t="shared" si="1348"/>
        <v>0</v>
      </c>
      <c r="CH68" s="13">
        <f>SUM(CH41,CH42,CH48,CH59,CH63,CH64,CH67)</f>
        <v>29545</v>
      </c>
      <c r="CI68" s="95">
        <f t="shared" si="1349"/>
        <v>29545</v>
      </c>
      <c r="CJ68" s="13">
        <f>SUM(CJ41,CJ42,CJ48,CJ59,CJ63,CJ64,CJ67)</f>
        <v>0</v>
      </c>
      <c r="CK68" s="13">
        <f>SUM(CK41,CK42,CK48,CK59,CK63,CK64,CK67)</f>
        <v>0</v>
      </c>
      <c r="CL68" s="13">
        <f>SUM(CL41,CL42,CL48,CL59,CL63,CL64,CL67)</f>
        <v>0</v>
      </c>
      <c r="CM68" s="13">
        <f t="shared" si="1350"/>
        <v>0</v>
      </c>
      <c r="CN68" s="13">
        <f>SUM(CN41,CN42,CN48,CN59,CN63,CN64,CN67)</f>
        <v>0</v>
      </c>
      <c r="CO68" s="95">
        <f t="shared" si="1351"/>
        <v>0</v>
      </c>
      <c r="CP68" s="13">
        <f>SUM(CP41,CP42,CP48,CP59,CP63,CP64,CP67)</f>
        <v>0</v>
      </c>
      <c r="CQ68" s="13">
        <f>SUM(CQ41,CQ42,CQ48,CQ59,CQ63,CQ64,CQ67)</f>
        <v>0</v>
      </c>
      <c r="CR68" s="13"/>
      <c r="CS68" s="13">
        <f t="shared" si="1352"/>
        <v>0</v>
      </c>
      <c r="CT68" s="13">
        <f>SUM(CT41,CT42,CT48,CT59,CT63,CT64,CT67)</f>
        <v>0</v>
      </c>
      <c r="CU68" s="95">
        <f t="shared" si="1353"/>
        <v>0</v>
      </c>
      <c r="CV68" s="13">
        <f>SUM(CV41,CV42,CV48,CV59,CV63,CV64,CV67)</f>
        <v>0</v>
      </c>
      <c r="CW68" s="13">
        <f>SUM(CW41,CW42,CW48,CW59,CW63,CW64,CW67)</f>
        <v>0</v>
      </c>
      <c r="CX68" s="13">
        <f>SUM(CX41,CX42,CX48,CX59,CX63,CX64,CX67)</f>
        <v>0</v>
      </c>
      <c r="CY68" s="13">
        <f t="shared" si="1354"/>
        <v>0</v>
      </c>
      <c r="CZ68" s="13">
        <f>SUM(CZ41,CZ42,CZ48,CZ59,CZ63,CZ64,CZ67)</f>
        <v>0</v>
      </c>
      <c r="DA68" s="95">
        <f t="shared" si="1355"/>
        <v>0</v>
      </c>
      <c r="DB68" s="13">
        <f t="shared" si="176"/>
        <v>49187</v>
      </c>
      <c r="DC68" s="13">
        <f t="shared" si="177"/>
        <v>62777</v>
      </c>
      <c r="DD68" s="13">
        <f t="shared" si="178"/>
        <v>0</v>
      </c>
      <c r="DE68" s="13">
        <f t="shared" si="179"/>
        <v>62777</v>
      </c>
      <c r="DF68" s="13">
        <f t="shared" si="180"/>
        <v>29545</v>
      </c>
      <c r="DG68" s="95">
        <f t="shared" si="181"/>
        <v>92322</v>
      </c>
      <c r="DH68" s="13">
        <f>SUM(DH41,DH42,DH48,DH59,DH63,DH64,DH67)</f>
        <v>0</v>
      </c>
      <c r="DI68" s="13">
        <f>SUM(DI41,DI42,DI48,DI59,DI63,DI64,DI67)</f>
        <v>0</v>
      </c>
      <c r="DJ68" s="13">
        <f t="shared" si="182"/>
        <v>0</v>
      </c>
      <c r="DK68" s="13">
        <f>SUM(DK41,DK42,DK48,DK59,DK63,DK64,DK67)</f>
        <v>0</v>
      </c>
      <c r="DL68" s="95">
        <f t="shared" si="183"/>
        <v>0</v>
      </c>
      <c r="DM68" s="13">
        <f>SUM(DM41,DM42,DM48,DM59,DM63,DM64,DM67)</f>
        <v>0</v>
      </c>
      <c r="DN68" s="13">
        <f>SUM(DN41,DN42,DN48,DN59,DN63,DN64,DN67)</f>
        <v>0</v>
      </c>
      <c r="DO68" s="13">
        <f t="shared" si="184"/>
        <v>0</v>
      </c>
      <c r="DP68" s="13">
        <f>SUM(DP41,DP42,DP48,DP59,DP63,DP64,DP67)</f>
        <v>0</v>
      </c>
      <c r="DQ68" s="95">
        <f t="shared" si="185"/>
        <v>0</v>
      </c>
      <c r="DR68" s="13">
        <f>SUM(DR41,DR42,DR48,DR59,DR63,DR64,DR67)</f>
        <v>0</v>
      </c>
      <c r="DS68" s="13">
        <f>SUM(DS41,DS42,DS48,DS59,DS63,DS64,DS67)</f>
        <v>0</v>
      </c>
      <c r="DT68" s="13">
        <f t="shared" si="186"/>
        <v>0</v>
      </c>
      <c r="DU68" s="13">
        <f>SUM(DU41,DU42,DU48,DU59,DU63,DU64,DU67)</f>
        <v>0</v>
      </c>
      <c r="DV68" s="95">
        <f t="shared" si="187"/>
        <v>0</v>
      </c>
      <c r="DW68" s="13">
        <f>SUM(DW41,DW42,DW48,DW59,DW63,DW64,DW67)</f>
        <v>0</v>
      </c>
      <c r="DX68" s="13">
        <f>SUM(DX41,DX42,DX48,DX59,DX63,DX64,DX67)</f>
        <v>0</v>
      </c>
      <c r="DY68" s="13">
        <f t="shared" si="1356"/>
        <v>0</v>
      </c>
      <c r="DZ68" s="13">
        <f>SUM(DZ41,DZ42,DZ48,DZ59,DZ63,DZ64,DZ67)</f>
        <v>0</v>
      </c>
      <c r="EA68" s="95">
        <f t="shared" si="1357"/>
        <v>0</v>
      </c>
      <c r="EB68" s="13">
        <f>SUM(EB41,EB42,EB48,EB59,EB63,EB64,EB67)</f>
        <v>0</v>
      </c>
      <c r="EC68" s="13">
        <f>SUM(EC41,EC42,EC48,EC59,EC63,EC64,EC67)</f>
        <v>0</v>
      </c>
      <c r="ED68" s="13">
        <f t="shared" si="1358"/>
        <v>0</v>
      </c>
      <c r="EE68" s="13">
        <f>SUM(EE41,EE42,EE48,EE59,EE63,EE64,EE67)</f>
        <v>0</v>
      </c>
      <c r="EF68" s="95">
        <f t="shared" si="1359"/>
        <v>0</v>
      </c>
      <c r="EG68" s="13">
        <f>SUM(EG41,EG42,EG48,EG59,EG63,EG64,EG67)</f>
        <v>0</v>
      </c>
      <c r="EH68" s="13">
        <f>SUM(EH41,EH42,EH48,EH59,EH63,EH64,EH67)</f>
        <v>0</v>
      </c>
      <c r="EI68" s="13">
        <f t="shared" si="1360"/>
        <v>0</v>
      </c>
      <c r="EJ68" s="13">
        <f>SUM(EJ41,EJ42,EJ48,EJ59,EJ63,EJ64,EJ67)</f>
        <v>0</v>
      </c>
      <c r="EK68" s="95">
        <f t="shared" si="1361"/>
        <v>0</v>
      </c>
      <c r="EL68" s="13">
        <f>SUM(EL41,EL42,EL48,EL59,EL63,EL64,EL67)</f>
        <v>0</v>
      </c>
      <c r="EM68" s="13">
        <f>SUM(EM41,EM42,EM48,EM59,EM63,EM64,EM67)</f>
        <v>0</v>
      </c>
      <c r="EN68" s="13">
        <f t="shared" si="1362"/>
        <v>0</v>
      </c>
      <c r="EO68" s="13">
        <f>SUM(EO41,EO42,EO48,EO59,EO63,EO64,EO67)</f>
        <v>0</v>
      </c>
      <c r="EP68" s="95">
        <f t="shared" si="1363"/>
        <v>0</v>
      </c>
      <c r="EQ68" s="13">
        <f>SUM(EQ41,EQ42,EQ48,EQ59,EQ63,EQ64,EQ67)</f>
        <v>0</v>
      </c>
      <c r="ER68" s="13">
        <f>SUM(ER41,ER42,ER48,ER59,ER63,ER64,ER67)</f>
        <v>0</v>
      </c>
      <c r="ES68" s="13">
        <f t="shared" si="1364"/>
        <v>0</v>
      </c>
      <c r="ET68" s="13">
        <f>SUM(ET41,ET42,ET48,ET59,ET63,ET64,ET67)</f>
        <v>0</v>
      </c>
      <c r="EU68" s="95">
        <f t="shared" si="1365"/>
        <v>0</v>
      </c>
      <c r="EV68" s="13">
        <f t="shared" si="1366"/>
        <v>0</v>
      </c>
      <c r="EW68" s="13">
        <f t="shared" si="1367"/>
        <v>0</v>
      </c>
      <c r="EX68" s="13">
        <f t="shared" si="1368"/>
        <v>0</v>
      </c>
      <c r="EY68" s="13">
        <f t="shared" si="1369"/>
        <v>0</v>
      </c>
      <c r="EZ68" s="95">
        <f t="shared" si="1370"/>
        <v>0</v>
      </c>
      <c r="FA68" s="13">
        <f>SUM(FA41,FA42,FA48,FA59,FA63,FA64,FA67)</f>
        <v>0</v>
      </c>
      <c r="FB68" s="13">
        <f>SUM(FB41,FB42,FB48,FB59,FB63,FB64,FB67)</f>
        <v>0</v>
      </c>
      <c r="FC68" s="13">
        <f t="shared" si="1371"/>
        <v>0</v>
      </c>
      <c r="FD68" s="13">
        <f>SUM(FD41,FD42,FD48,FD59,FD63,FD64,FD67)</f>
        <v>0</v>
      </c>
      <c r="FE68" s="95">
        <f t="shared" si="1372"/>
        <v>0</v>
      </c>
      <c r="FF68" s="13">
        <f>SUM(FF41,FF42,FF48,FF59,FF63,FF64,FF67)</f>
        <v>0</v>
      </c>
      <c r="FG68" s="13">
        <f>SUM(FG41,FG42,FG48,FG59,FG63,FG64,FG67)</f>
        <v>0</v>
      </c>
      <c r="FH68" s="13">
        <f t="shared" si="1373"/>
        <v>0</v>
      </c>
      <c r="FI68" s="13">
        <f>SUM(FI41,FI42,FI48,FI59,FI63,FI64,FI67)</f>
        <v>0</v>
      </c>
      <c r="FJ68" s="95">
        <f t="shared" si="1374"/>
        <v>0</v>
      </c>
      <c r="FK68" s="13">
        <f>SUM(FK41,FK42,FK48,FK59,FK63,FK64,FK67)</f>
        <v>0</v>
      </c>
      <c r="FL68" s="13">
        <f>SUM(FL41,FL42,FL48,FL59,FL63,FL64,FL67)</f>
        <v>0</v>
      </c>
      <c r="FM68" s="13">
        <f t="shared" si="1375"/>
        <v>0</v>
      </c>
      <c r="FN68" s="13">
        <f>SUM(FN41,FN42,FN48,FN59,FN63,FN64,FN67)</f>
        <v>0</v>
      </c>
      <c r="FO68" s="95">
        <f t="shared" si="1376"/>
        <v>0</v>
      </c>
      <c r="FP68" s="13">
        <f>SUM(FP41,FP42,FP48,FP59,FP63,FP64,FP67)</f>
        <v>0</v>
      </c>
      <c r="FQ68" s="13">
        <f>SUM(FQ41,FQ42,FQ48,FQ59,FQ63,FQ64,FQ67)</f>
        <v>0</v>
      </c>
      <c r="FR68" s="13">
        <f t="shared" si="1377"/>
        <v>0</v>
      </c>
      <c r="FS68" s="13">
        <f>SUM(FS41,FS42,FS48,FS59,FS63,FS64,FS67)</f>
        <v>0</v>
      </c>
      <c r="FT68" s="95">
        <f t="shared" si="1378"/>
        <v>0</v>
      </c>
      <c r="FU68" s="13">
        <f t="shared" si="1379"/>
        <v>0</v>
      </c>
      <c r="FV68" s="13">
        <f t="shared" si="1380"/>
        <v>0</v>
      </c>
      <c r="FW68" s="13">
        <f t="shared" si="1381"/>
        <v>0</v>
      </c>
      <c r="FX68" s="13">
        <f t="shared" si="1382"/>
        <v>0</v>
      </c>
      <c r="FY68" s="95">
        <f t="shared" si="1383"/>
        <v>0</v>
      </c>
      <c r="FZ68" s="13">
        <f>SUM(FZ41,FZ42,FZ48,FZ59,FZ63,FZ64,FZ67)</f>
        <v>0</v>
      </c>
      <c r="GA68" s="13">
        <f>SUM(GA41,GA42,GA48,GA59,GA63,GA64,GA67)</f>
        <v>0</v>
      </c>
      <c r="GB68" s="13">
        <f t="shared" si="1384"/>
        <v>0</v>
      </c>
      <c r="GC68" s="13">
        <f>SUM(GC41,GC42,GC48,GC59,GC63,GC64,GC67)</f>
        <v>0</v>
      </c>
      <c r="GD68" s="95">
        <f t="shared" si="1385"/>
        <v>0</v>
      </c>
      <c r="GE68" s="13">
        <f>SUM(GE41,GE42,GE48,GE59,GE63,GE64,GE67)</f>
        <v>15321</v>
      </c>
      <c r="GF68" s="13">
        <f>SUM(GF41,GF42,GF48,GF59,GF63,GF64,GF67)</f>
        <v>0</v>
      </c>
      <c r="GG68" s="13">
        <f t="shared" si="1386"/>
        <v>15321</v>
      </c>
      <c r="GH68" s="13">
        <f>SUM(GH41,GH42,GH48,GH59,GH63,GH64,GH67)</f>
        <v>0</v>
      </c>
      <c r="GI68" s="95">
        <f t="shared" si="1387"/>
        <v>15321</v>
      </c>
      <c r="GJ68" s="13">
        <f>SUM(GJ41,GJ42,GJ48,GJ59,GJ63,GJ64,GJ67)</f>
        <v>0</v>
      </c>
      <c r="GK68" s="13">
        <f>SUM(GK41,GK42,GK48,GK59,GK63,GK64,GK67)</f>
        <v>0</v>
      </c>
      <c r="GL68" s="13">
        <f t="shared" si="1388"/>
        <v>0</v>
      </c>
      <c r="GM68" s="13">
        <f>SUM(GM41,GM42,GM48,GM59,GM63,GM64,GM67)</f>
        <v>0</v>
      </c>
      <c r="GN68" s="95">
        <f t="shared" si="1389"/>
        <v>0</v>
      </c>
      <c r="GO68" s="13">
        <f>SUM(GO41,GO42,GO48,GO59,GO63,GO64,GO67)</f>
        <v>155324</v>
      </c>
      <c r="GP68" s="13">
        <f>SUM(GP41,GP42,GP48,GP59,GP63,GP64,GP67)</f>
        <v>0</v>
      </c>
      <c r="GQ68" s="13">
        <f t="shared" si="1390"/>
        <v>155324</v>
      </c>
      <c r="GR68" s="13">
        <f>SUM(GR41,GR42,GR48,GR59,GR63,GR64,GR67)</f>
        <v>0</v>
      </c>
      <c r="GS68" s="95">
        <f t="shared" si="1391"/>
        <v>155324</v>
      </c>
      <c r="GT68" s="13">
        <f>SUM(GT41,GT42,GT48,GT59,GT63,GT64,GT67)</f>
        <v>0</v>
      </c>
      <c r="GU68" s="13">
        <f>SUM(GU41,GU42,GU48,GU59,GU63,GU64,GU67)</f>
        <v>0</v>
      </c>
      <c r="GV68" s="13">
        <f t="shared" si="1392"/>
        <v>0</v>
      </c>
      <c r="GW68" s="13">
        <f>SUM(GW41,GW42,GW48,GW59,GW63,GW64,GW67)</f>
        <v>0</v>
      </c>
      <c r="GX68" s="95">
        <f t="shared" si="1393"/>
        <v>0</v>
      </c>
      <c r="GY68" s="13">
        <f t="shared" si="1394"/>
        <v>170645</v>
      </c>
      <c r="GZ68" s="13">
        <f t="shared" si="1395"/>
        <v>0</v>
      </c>
      <c r="HA68" s="13">
        <f t="shared" si="1396"/>
        <v>170645</v>
      </c>
      <c r="HB68" s="13">
        <f t="shared" si="1397"/>
        <v>0</v>
      </c>
      <c r="HC68" s="95">
        <f t="shared" si="1398"/>
        <v>170645</v>
      </c>
      <c r="HD68" s="13">
        <f>SUM(HD41,HD42,HD48,HD59,HD63,HD64,HD67)</f>
        <v>0</v>
      </c>
      <c r="HE68" s="13">
        <f>SUM(HE41,HE42,HE48,HE59,HE63,HE64,HE67)</f>
        <v>0</v>
      </c>
      <c r="HF68" s="13">
        <f t="shared" si="1399"/>
        <v>0</v>
      </c>
      <c r="HG68" s="13">
        <f>SUM(HG41,HG42,HG48,HG59,HG63,HG64,HG67)</f>
        <v>0</v>
      </c>
      <c r="HH68" s="95">
        <f t="shared" si="1400"/>
        <v>0</v>
      </c>
      <c r="HI68" s="13">
        <f>SUM(HI41,HI42,HI48,HI59,HI63,HI64,HI67)</f>
        <v>469538</v>
      </c>
      <c r="HJ68" s="13">
        <f>SUM(HJ41,HJ42,HJ48,HJ59,HJ63,HJ64,HJ67)</f>
        <v>0</v>
      </c>
      <c r="HK68" s="13">
        <f t="shared" si="1401"/>
        <v>469538</v>
      </c>
      <c r="HL68" s="13">
        <f>SUM(HL41,HL42,HL48,HL59,HL63,HL64,HL67)</f>
        <v>0</v>
      </c>
      <c r="HM68" s="95">
        <f t="shared" si="1402"/>
        <v>469538</v>
      </c>
      <c r="HN68" s="13">
        <f>SUM(HN41,HN42,HN48,HN59,HN63,HN64,HN67)</f>
        <v>0</v>
      </c>
      <c r="HO68" s="13">
        <f>SUM(HO41,HO42,HO48,HO59,HO63,HO64,HO67)</f>
        <v>0</v>
      </c>
      <c r="HP68" s="13">
        <f t="shared" si="1403"/>
        <v>0</v>
      </c>
      <c r="HQ68" s="13">
        <f>SUM(HQ41,HQ42,HQ48,HQ59,HQ63,HQ64,HQ67)</f>
        <v>0</v>
      </c>
      <c r="HR68" s="95">
        <f t="shared" si="1404"/>
        <v>0</v>
      </c>
      <c r="HS68" s="13">
        <f t="shared" si="1405"/>
        <v>469538</v>
      </c>
      <c r="HT68" s="13">
        <f t="shared" si="1406"/>
        <v>0</v>
      </c>
      <c r="HU68" s="13">
        <f t="shared" si="1407"/>
        <v>469538</v>
      </c>
      <c r="HV68" s="13">
        <f t="shared" si="1408"/>
        <v>0</v>
      </c>
      <c r="HW68" s="95">
        <f t="shared" si="1409"/>
        <v>469538</v>
      </c>
      <c r="HX68" s="13">
        <f>SUM(HX41,HX42,HX48,HX59,HX63,HX64,HX67)</f>
        <v>0</v>
      </c>
      <c r="HY68" s="13">
        <f>SUM(HY41,HY42,HY48,HY59,HY63,HY64,HY67)</f>
        <v>0</v>
      </c>
      <c r="HZ68" s="13">
        <f t="shared" si="1410"/>
        <v>0</v>
      </c>
      <c r="IA68" s="13">
        <f>SUM(IA41,IA42,IA48,IA59,IA63,IA64,IA67)</f>
        <v>0</v>
      </c>
      <c r="IB68" s="95">
        <f t="shared" si="1411"/>
        <v>0</v>
      </c>
      <c r="IC68" s="13">
        <f>SUM(IC41,IC42,IC48,IC59,IC63,IC64,IC67)</f>
        <v>0</v>
      </c>
      <c r="ID68" s="13">
        <f>SUM(ID41,ID42,ID48,ID59,ID63,ID64,ID67)</f>
        <v>0</v>
      </c>
      <c r="IE68" s="13">
        <f t="shared" si="1412"/>
        <v>0</v>
      </c>
      <c r="IF68" s="13">
        <f>SUM(IF41,IF42,IF48,IF59,IF63,IF64,IF67)</f>
        <v>0</v>
      </c>
      <c r="IG68" s="95">
        <f t="shared" si="1413"/>
        <v>0</v>
      </c>
      <c r="IH68" s="13">
        <f>SUM(IH41,IH42,IH48,IH59,IH63,IH64,IH67)</f>
        <v>0</v>
      </c>
      <c r="II68" s="13">
        <f>SUM(II41,II42,II48,II59,II63,II64,II67)</f>
        <v>0</v>
      </c>
      <c r="IJ68" s="13">
        <f t="shared" si="1414"/>
        <v>0</v>
      </c>
      <c r="IK68" s="13">
        <f>SUM(IK41,IK42,IK48,IK59,IK63,IK64,IK67)</f>
        <v>0</v>
      </c>
      <c r="IL68" s="95">
        <f t="shared" si="1415"/>
        <v>0</v>
      </c>
      <c r="IM68" s="13">
        <f>SUM(IM41,IM42,IM48,IM59,IM63,IM64,IM67)</f>
        <v>0</v>
      </c>
      <c r="IN68" s="13">
        <f>SUM(IN41,IN42,IN48,IN59,IN63,IN64,IN67)</f>
        <v>0</v>
      </c>
      <c r="IO68" s="13">
        <f t="shared" si="1416"/>
        <v>0</v>
      </c>
      <c r="IP68" s="13">
        <f>SUM(IP41,IP42,IP48,IP59,IP63,IP64,IP67)</f>
        <v>0</v>
      </c>
      <c r="IQ68" s="95">
        <f t="shared" si="1417"/>
        <v>0</v>
      </c>
      <c r="IR68" s="13">
        <f>SUM(IR41,IR42,IR48,IR59,IR63,IR64,IR67)</f>
        <v>0</v>
      </c>
      <c r="IS68" s="13">
        <f>SUM(IS41,IS42,IS48,IS59,IS63,IS64,IS67)</f>
        <v>0</v>
      </c>
      <c r="IT68" s="13">
        <f t="shared" si="1418"/>
        <v>0</v>
      </c>
      <c r="IU68" s="13">
        <f>SUM(IU41,IU42,IU48,IU59,IU63,IU64,IU67)</f>
        <v>0</v>
      </c>
      <c r="IV68" s="95">
        <f t="shared" si="1419"/>
        <v>0</v>
      </c>
      <c r="IW68" s="13">
        <f t="shared" si="1420"/>
        <v>0</v>
      </c>
      <c r="IX68" s="13">
        <f t="shared" si="1421"/>
        <v>0</v>
      </c>
      <c r="IY68" s="13">
        <f t="shared" si="1422"/>
        <v>0</v>
      </c>
      <c r="IZ68" s="13">
        <f t="shared" si="1423"/>
        <v>0</v>
      </c>
      <c r="JA68" s="95">
        <f t="shared" si="1424"/>
        <v>0</v>
      </c>
      <c r="JB68" s="13">
        <f>SUM(JB41,JB42,JB48,JB59,JB63,JB64,JB67)</f>
        <v>0</v>
      </c>
      <c r="JC68" s="13">
        <f>SUM(JC41,JC42,JC48,JC59,JC63,JC64,JC67)</f>
        <v>0</v>
      </c>
      <c r="JD68" s="13">
        <f t="shared" si="1425"/>
        <v>0</v>
      </c>
      <c r="JE68" s="13">
        <f>SUM(JE41,JE42,JE48,JE59,JE63,JE64,JE67)</f>
        <v>0</v>
      </c>
      <c r="JF68" s="95">
        <f t="shared" si="1426"/>
        <v>0</v>
      </c>
      <c r="JG68" s="13">
        <f>SUM(JG41,JG42,JG48,JG59,JG63,JG64,JG67)</f>
        <v>0</v>
      </c>
      <c r="JH68" s="13">
        <f>SUM(JH41,JH42,JH48,JH59,JH63,JH64,JH67)</f>
        <v>0</v>
      </c>
      <c r="JI68" s="13">
        <f t="shared" si="1427"/>
        <v>0</v>
      </c>
      <c r="JJ68" s="13">
        <f>SUM(JJ41,JJ42,JJ48,JJ59,JJ63,JJ64,JJ67)</f>
        <v>0</v>
      </c>
      <c r="JK68" s="95">
        <f t="shared" si="1428"/>
        <v>0</v>
      </c>
      <c r="JL68" s="13">
        <f>SUM(JL41,JL42,JL48,JL59,JL63,JL64,JL67)</f>
        <v>4111</v>
      </c>
      <c r="JM68" s="13">
        <f>SUM(JM41,JM42,JM48,JM59,JM63,JM64,JM67)</f>
        <v>0</v>
      </c>
      <c r="JN68" s="13">
        <f t="shared" si="1429"/>
        <v>4111</v>
      </c>
      <c r="JO68" s="13">
        <f>SUM(JO41,JO42,JO48,JO59,JO63,JO64,JO67)</f>
        <v>0</v>
      </c>
      <c r="JP68" s="95">
        <f t="shared" si="1430"/>
        <v>4111</v>
      </c>
      <c r="JQ68" s="13">
        <f>SUM(JQ41,JQ42,JQ48,JQ59,JQ63,JQ64,JQ67)</f>
        <v>0</v>
      </c>
      <c r="JR68" s="13">
        <f>SUM(JR41,JR42,JR48,JR59,JR63,JR64,JR67)</f>
        <v>0</v>
      </c>
      <c r="JS68" s="13">
        <f t="shared" si="1431"/>
        <v>0</v>
      </c>
      <c r="JT68" s="13">
        <f>SUM(JT41,JT42,JT48,JT59,JT63,JT64,JT67)</f>
        <v>0</v>
      </c>
      <c r="JU68" s="95">
        <f t="shared" si="1432"/>
        <v>0</v>
      </c>
      <c r="JV68" s="13">
        <f t="shared" si="1606"/>
        <v>4111</v>
      </c>
      <c r="JW68" s="13">
        <f t="shared" si="1607"/>
        <v>0</v>
      </c>
      <c r="JX68" s="13">
        <f t="shared" si="1608"/>
        <v>4111</v>
      </c>
      <c r="JY68" s="13">
        <f t="shared" si="1609"/>
        <v>0</v>
      </c>
      <c r="JZ68" s="95">
        <f t="shared" si="1610"/>
        <v>4111</v>
      </c>
      <c r="KA68" s="13">
        <f>SUM(KA41,KA42,KA48,KA59,KA63,KA64,KA67)</f>
        <v>0</v>
      </c>
      <c r="KB68" s="13">
        <f>SUM(KB41,KB42,KB48,KB59,KB63,KB64,KB67)</f>
        <v>0</v>
      </c>
      <c r="KC68" s="13">
        <f t="shared" si="1433"/>
        <v>0</v>
      </c>
      <c r="KD68" s="13">
        <f>SUM(KD41,KD42,KD48,KD59,KD63,KD64,KD67)</f>
        <v>0</v>
      </c>
      <c r="KE68" s="95">
        <f t="shared" si="1434"/>
        <v>0</v>
      </c>
      <c r="KF68" s="13">
        <f t="shared" si="1435"/>
        <v>0</v>
      </c>
      <c r="KG68" s="13">
        <f t="shared" si="1436"/>
        <v>0</v>
      </c>
      <c r="KH68" s="13">
        <f t="shared" si="1437"/>
        <v>0</v>
      </c>
      <c r="KI68" s="13">
        <f t="shared" si="1438"/>
        <v>0</v>
      </c>
      <c r="KJ68" s="95">
        <f t="shared" si="1439"/>
        <v>0</v>
      </c>
      <c r="KK68" s="13">
        <f>SUM(KK41,KK42,KK48,KK59,KK63,KK64,KK67)</f>
        <v>0</v>
      </c>
      <c r="KL68" s="13">
        <f>SUM(KL41,KL42,KL48,KL59,KL63,KL64,KL67)</f>
        <v>0</v>
      </c>
      <c r="KM68" s="13">
        <f t="shared" si="1440"/>
        <v>0</v>
      </c>
      <c r="KN68" s="13">
        <f>SUM(KN41,KN42,KN48,KN59,KN63,KN64,KN67)</f>
        <v>0</v>
      </c>
      <c r="KO68" s="95">
        <f t="shared" si="1441"/>
        <v>0</v>
      </c>
      <c r="KP68" s="13">
        <f t="shared" si="1442"/>
        <v>0</v>
      </c>
      <c r="KQ68" s="13">
        <f t="shared" si="1443"/>
        <v>0</v>
      </c>
      <c r="KR68" s="13">
        <f t="shared" si="1444"/>
        <v>0</v>
      </c>
      <c r="KS68" s="13">
        <f t="shared" si="1445"/>
        <v>0</v>
      </c>
      <c r="KT68" s="95">
        <f t="shared" si="1446"/>
        <v>0</v>
      </c>
      <c r="KU68" s="13">
        <f t="shared" si="1447"/>
        <v>644294</v>
      </c>
      <c r="KV68" s="13">
        <f t="shared" si="1448"/>
        <v>0</v>
      </c>
      <c r="KW68" s="13">
        <f t="shared" si="1449"/>
        <v>644294</v>
      </c>
      <c r="KX68" s="13">
        <f t="shared" si="1450"/>
        <v>0</v>
      </c>
      <c r="KY68" s="95">
        <f t="shared" si="1451"/>
        <v>644294</v>
      </c>
      <c r="KZ68" s="13">
        <f>SUM(KZ41,KZ42,KZ48,KZ59,KZ63,KZ64,KZ67)</f>
        <v>0</v>
      </c>
      <c r="LA68" s="13">
        <f>SUM(LA41,LA42,LA48,LA59,LA63,LA64,LA67)</f>
        <v>0</v>
      </c>
      <c r="LB68" s="13">
        <f t="shared" si="1452"/>
        <v>0</v>
      </c>
      <c r="LC68" s="13">
        <f>SUM(LC41,LC42,LC48,LC59,LC63,LC64,LC67)</f>
        <v>0</v>
      </c>
      <c r="LD68" s="95">
        <f t="shared" si="1453"/>
        <v>0</v>
      </c>
      <c r="LE68" s="13">
        <f>SUM(LE41,LE42,LE48,LE59,LE63,LE64,LE67)</f>
        <v>0</v>
      </c>
      <c r="LF68" s="13">
        <f>SUM(LF41,LF42,LF48,LF59,LF63,LF64,LF67)</f>
        <v>0</v>
      </c>
      <c r="LG68" s="13">
        <f t="shared" si="1454"/>
        <v>0</v>
      </c>
      <c r="LH68" s="13">
        <f>SUM(LH41,LH42,LH48,LH59,LH63,LH64,LH67)</f>
        <v>0</v>
      </c>
      <c r="LI68" s="95">
        <f t="shared" si="1455"/>
        <v>0</v>
      </c>
      <c r="LJ68" s="13">
        <f>SUM(LJ41,LJ42,LJ48,LJ59,LJ63,LJ64,LJ67)</f>
        <v>0</v>
      </c>
      <c r="LK68" s="13">
        <f>SUM(LK41,LK42,LK48,LK59,LK63,LK64,LK67)</f>
        <v>0</v>
      </c>
      <c r="LL68" s="13">
        <f t="shared" si="1456"/>
        <v>0</v>
      </c>
      <c r="LM68" s="13">
        <f>SUM(LM41,LM42,LM48,LM59,LM63,LM64,LM67)</f>
        <v>0</v>
      </c>
      <c r="LN68" s="95">
        <f t="shared" si="1457"/>
        <v>0</v>
      </c>
      <c r="LO68" s="13">
        <f>SUM(LO41,LO42,LO48,LO59,LO63,LO64,LO67)</f>
        <v>0</v>
      </c>
      <c r="LP68" s="13">
        <f>SUM(LP41,LP42,LP48,LP59,LP63,LP64,LP67)</f>
        <v>0</v>
      </c>
      <c r="LQ68" s="13">
        <f t="shared" si="1458"/>
        <v>0</v>
      </c>
      <c r="LR68" s="13">
        <f>SUM(LR41,LR42,LR48,LR59,LR63,LR64,LR67)</f>
        <v>0</v>
      </c>
      <c r="LS68" s="95">
        <f t="shared" si="1459"/>
        <v>0</v>
      </c>
      <c r="LT68" s="13">
        <f>SUM(LT41,LT42,LT48,LT59,LT63,LT64,LT67)</f>
        <v>0</v>
      </c>
      <c r="LU68" s="13">
        <f>SUM(LU41,LU42,LU48,LU59,LU63,LU64,LU67)</f>
        <v>0</v>
      </c>
      <c r="LV68" s="13">
        <f t="shared" si="1460"/>
        <v>0</v>
      </c>
      <c r="LW68" s="13">
        <f>SUM(LW41,LW42,LW48,LW59,LW63,LW64,LW67)</f>
        <v>0</v>
      </c>
      <c r="LX68" s="95">
        <f t="shared" si="1461"/>
        <v>0</v>
      </c>
      <c r="LY68" s="13">
        <f t="shared" si="1462"/>
        <v>0</v>
      </c>
      <c r="LZ68" s="13">
        <f t="shared" si="1463"/>
        <v>0</v>
      </c>
      <c r="MA68" s="13">
        <f t="shared" si="1464"/>
        <v>0</v>
      </c>
      <c r="MB68" s="13">
        <f t="shared" si="1465"/>
        <v>0</v>
      </c>
      <c r="MC68" s="95">
        <f t="shared" si="1466"/>
        <v>0</v>
      </c>
      <c r="MD68" s="13">
        <f>SUM(MD41,MD42,MD48,MD59,MD63,MD64,MD67)</f>
        <v>0</v>
      </c>
      <c r="ME68" s="13">
        <f>SUM(ME41,ME42,ME48,ME59,ME63,ME64,ME67)</f>
        <v>0</v>
      </c>
      <c r="MF68" s="13">
        <f t="shared" si="1467"/>
        <v>0</v>
      </c>
      <c r="MG68" s="13">
        <f>SUM(MG41,MG42,MG48,MG59,MG63,MG64,MG67)</f>
        <v>0</v>
      </c>
      <c r="MH68" s="95">
        <f t="shared" si="1468"/>
        <v>0</v>
      </c>
      <c r="MI68" s="13">
        <f t="shared" si="1469"/>
        <v>0</v>
      </c>
      <c r="MJ68" s="13">
        <f t="shared" si="1470"/>
        <v>0</v>
      </c>
      <c r="MK68" s="13">
        <f t="shared" si="1471"/>
        <v>0</v>
      </c>
      <c r="ML68" s="13">
        <f t="shared" si="1472"/>
        <v>0</v>
      </c>
      <c r="MM68" s="95">
        <f t="shared" si="1473"/>
        <v>0</v>
      </c>
      <c r="MN68" s="13">
        <f>SUM(MN41,MN42,MN48,MN59,MN63,MN64,MN67)</f>
        <v>0</v>
      </c>
      <c r="MO68" s="13">
        <f>SUM(MO41,MO42,MO48,MO59,MO63,MO64,MO67)</f>
        <v>0</v>
      </c>
      <c r="MP68" s="13">
        <f t="shared" si="1474"/>
        <v>0</v>
      </c>
      <c r="MQ68" s="13">
        <f>SUM(MQ41,MQ42,MQ48,MQ59,MQ63,MQ64,MQ67)</f>
        <v>0</v>
      </c>
      <c r="MR68" s="95">
        <f t="shared" si="1475"/>
        <v>0</v>
      </c>
      <c r="MS68" s="13">
        <f>SUM(MS41,MS42,MS48,MS59,MS63,MS64,MS67)</f>
        <v>0</v>
      </c>
      <c r="MT68" s="13">
        <f>SUM(MT41,MT42,MT48,MT59,MT63,MT64,MT67)</f>
        <v>0</v>
      </c>
      <c r="MU68" s="13">
        <f t="shared" si="1476"/>
        <v>0</v>
      </c>
      <c r="MV68" s="13">
        <f>SUM(MV41,MV42,MV48,MV59,MV63,MV64,MV67)</f>
        <v>0</v>
      </c>
      <c r="MW68" s="95">
        <f t="shared" si="1477"/>
        <v>0</v>
      </c>
      <c r="MX68" s="13">
        <f t="shared" si="1478"/>
        <v>0</v>
      </c>
      <c r="MY68" s="13">
        <f t="shared" si="1479"/>
        <v>0</v>
      </c>
      <c r="MZ68" s="13">
        <f t="shared" si="1480"/>
        <v>0</v>
      </c>
      <c r="NA68" s="13">
        <f t="shared" si="1481"/>
        <v>0</v>
      </c>
      <c r="NB68" s="95">
        <f t="shared" si="1482"/>
        <v>0</v>
      </c>
      <c r="NC68" s="13">
        <f>SUM(NC41,NC42,NC48,NC59,NC63,NC64,NC67)</f>
        <v>0</v>
      </c>
      <c r="ND68" s="13">
        <f>SUM(ND41,ND42,ND48,ND59,ND63,ND64,ND67)</f>
        <v>0</v>
      </c>
      <c r="NE68" s="13">
        <f t="shared" si="1483"/>
        <v>0</v>
      </c>
      <c r="NF68" s="13">
        <f>SUM(NF41,NF42,NF48,NF59,NF63,NF64,NF67)</f>
        <v>0</v>
      </c>
      <c r="NG68" s="95">
        <f t="shared" si="1484"/>
        <v>0</v>
      </c>
      <c r="NH68" s="13">
        <f>SUM(NH41,NH42,NH48,NH59,NH63,NH64,NH67)</f>
        <v>0</v>
      </c>
      <c r="NI68" s="13">
        <f>SUM(NI41,NI42,NI48,NI59,NI63,NI64,NI67)</f>
        <v>0</v>
      </c>
      <c r="NJ68" s="13">
        <f t="shared" si="1485"/>
        <v>0</v>
      </c>
      <c r="NK68" s="13">
        <f>SUM(NK41,NK42,NK48,NK59,NK63,NK64,NK67)</f>
        <v>0</v>
      </c>
      <c r="NL68" s="95">
        <f t="shared" si="1486"/>
        <v>0</v>
      </c>
      <c r="NM68" s="13">
        <f t="shared" si="1487"/>
        <v>0</v>
      </c>
      <c r="NN68" s="13">
        <f t="shared" si="1488"/>
        <v>0</v>
      </c>
      <c r="NO68" s="13">
        <f t="shared" si="1489"/>
        <v>0</v>
      </c>
      <c r="NP68" s="13">
        <f t="shared" si="1490"/>
        <v>0</v>
      </c>
      <c r="NQ68" s="95">
        <f t="shared" si="1491"/>
        <v>0</v>
      </c>
      <c r="NR68" s="13">
        <f>SUM(NR41,NR42,NR48,NR59,NR63,NR64,NR67)</f>
        <v>0</v>
      </c>
      <c r="NS68" s="13">
        <f>SUM(NS41,NS42,NS48,NS59,NS63,NS64,NS67)</f>
        <v>0</v>
      </c>
      <c r="NT68" s="13">
        <f t="shared" si="1492"/>
        <v>0</v>
      </c>
      <c r="NU68" s="13">
        <f>SUM(NU41,NU42,NU48,NU59,NU63,NU64,NU67)</f>
        <v>0</v>
      </c>
      <c r="NV68" s="95">
        <f t="shared" si="1493"/>
        <v>0</v>
      </c>
      <c r="NW68" s="13">
        <f>SUM(NW41,NW42,NW48,NW59,NW63,NW64,NW67)</f>
        <v>0</v>
      </c>
      <c r="NX68" s="13">
        <f>SUM(NX41,NX42,NX48,NX59,NX63,NX64,NX67)</f>
        <v>0</v>
      </c>
      <c r="NY68" s="13">
        <f t="shared" si="1494"/>
        <v>0</v>
      </c>
      <c r="NZ68" s="13">
        <f>SUM(NZ41,NZ42,NZ48,NZ59,NZ63,NZ64,NZ67)</f>
        <v>0</v>
      </c>
      <c r="OA68" s="95">
        <f t="shared" si="1495"/>
        <v>0</v>
      </c>
      <c r="OB68" s="13">
        <f t="shared" si="1496"/>
        <v>0</v>
      </c>
      <c r="OC68" s="13">
        <f t="shared" si="1497"/>
        <v>0</v>
      </c>
      <c r="OD68" s="13">
        <f t="shared" si="1498"/>
        <v>0</v>
      </c>
      <c r="OE68" s="13">
        <f t="shared" si="1499"/>
        <v>0</v>
      </c>
      <c r="OF68" s="95">
        <f t="shared" si="1500"/>
        <v>0</v>
      </c>
      <c r="OG68" s="13">
        <f>SUM(OG41,OG42,OG48,OG59,OG63,OG64,OG67)</f>
        <v>140000</v>
      </c>
      <c r="OH68" s="13">
        <f>SUM(OH41,OH42,OH48,OH59,OH63,OH64,OH67)</f>
        <v>0</v>
      </c>
      <c r="OI68" s="13">
        <f t="shared" si="1501"/>
        <v>140000</v>
      </c>
      <c r="OJ68" s="13">
        <f>SUM(OJ41,OJ42,OJ48,OJ59,OJ63,OJ64,OJ67)</f>
        <v>76600</v>
      </c>
      <c r="OK68" s="95">
        <f t="shared" si="1502"/>
        <v>216600</v>
      </c>
      <c r="OL68" s="13">
        <f t="shared" si="1503"/>
        <v>140000</v>
      </c>
      <c r="OM68" s="13">
        <f t="shared" si="1504"/>
        <v>0</v>
      </c>
      <c r="ON68" s="13">
        <f t="shared" si="1505"/>
        <v>140000</v>
      </c>
      <c r="OO68" s="13">
        <f t="shared" si="1506"/>
        <v>76600</v>
      </c>
      <c r="OP68" s="95">
        <f t="shared" si="1507"/>
        <v>216600</v>
      </c>
      <c r="OQ68" s="13">
        <f t="shared" si="1508"/>
        <v>140000</v>
      </c>
      <c r="OR68" s="13">
        <f t="shared" si="1509"/>
        <v>0</v>
      </c>
      <c r="OS68" s="13">
        <f t="shared" si="1510"/>
        <v>140000</v>
      </c>
      <c r="OT68" s="13">
        <f t="shared" si="1511"/>
        <v>76600</v>
      </c>
      <c r="OU68" s="95">
        <f t="shared" si="1512"/>
        <v>216600</v>
      </c>
      <c r="OV68" s="13">
        <f>SUM(OV41,OV42,OV48,OV59,OV63,OV64,OV67)</f>
        <v>0</v>
      </c>
      <c r="OW68" s="13">
        <f>SUM(OW41,OW42,OW48,OW59,OW63,OW64,OW67)</f>
        <v>0</v>
      </c>
      <c r="OX68" s="13">
        <f t="shared" si="1513"/>
        <v>0</v>
      </c>
      <c r="OY68" s="13">
        <f>SUM(OY41,OY42,OY48,OY59,OY63,OY64,OY67)</f>
        <v>0</v>
      </c>
      <c r="OZ68" s="95">
        <f t="shared" si="1514"/>
        <v>0</v>
      </c>
      <c r="PA68" s="13">
        <f>SUM(PA41,PA42,PA48,PA59,PA63,PA64,PA67)</f>
        <v>0</v>
      </c>
      <c r="PB68" s="13">
        <f>SUM(PB41,PB42,PB48,PB59,PB63,PB64,PB67)</f>
        <v>0</v>
      </c>
      <c r="PC68" s="13">
        <f t="shared" si="1515"/>
        <v>0</v>
      </c>
      <c r="PD68" s="13">
        <f>SUM(PD41,PD42,PD48,PD59,PD63,PD64,PD67)</f>
        <v>0</v>
      </c>
      <c r="PE68" s="95">
        <f t="shared" si="1516"/>
        <v>0</v>
      </c>
      <c r="PF68" s="13">
        <f>SUM(PF41,PF42,PF48,PF59,PF63,PF64,PF67)</f>
        <v>0</v>
      </c>
      <c r="PG68" s="13">
        <f>SUM(PG41,PG42,PG48,PG59,PG63,PG64,PG67)</f>
        <v>0</v>
      </c>
      <c r="PH68" s="13">
        <f t="shared" si="1517"/>
        <v>0</v>
      </c>
      <c r="PI68" s="13">
        <f>SUM(PI41,PI42,PI48,PI59,PI63,PI64,PI67)</f>
        <v>0</v>
      </c>
      <c r="PJ68" s="95">
        <f t="shared" si="1518"/>
        <v>0</v>
      </c>
      <c r="PK68" s="13">
        <f t="shared" si="1519"/>
        <v>0</v>
      </c>
      <c r="PL68" s="13">
        <f t="shared" si="1520"/>
        <v>0</v>
      </c>
      <c r="PM68" s="13">
        <f t="shared" si="1521"/>
        <v>0</v>
      </c>
      <c r="PN68" s="13">
        <f t="shared" si="1522"/>
        <v>0</v>
      </c>
      <c r="PO68" s="95">
        <f t="shared" si="1523"/>
        <v>0</v>
      </c>
      <c r="PP68" s="13">
        <f>SUM(PP41,PP42,PP48,PP59,PP63,PP64,PP67)</f>
        <v>0</v>
      </c>
      <c r="PQ68" s="13">
        <f>SUM(PQ41,PQ42,PQ48,PQ59,PQ63,PQ64,PQ67)</f>
        <v>0</v>
      </c>
      <c r="PR68" s="13">
        <f t="shared" si="1524"/>
        <v>0</v>
      </c>
      <c r="PS68" s="13">
        <f>SUM(PS41,PS42,PS48,PS59,PS63,PS64,PS67)</f>
        <v>0</v>
      </c>
      <c r="PT68" s="95">
        <f t="shared" si="1525"/>
        <v>0</v>
      </c>
      <c r="PU68" s="13">
        <f>SUM(PU41,PU42,PU48,PU59,PU63,PU64,PU67)</f>
        <v>0</v>
      </c>
      <c r="PV68" s="13">
        <f>SUM(PV41,PV42,PV48,PV59,PV63,PV64,PV67)</f>
        <v>0</v>
      </c>
      <c r="PW68" s="13">
        <f t="shared" si="1526"/>
        <v>0</v>
      </c>
      <c r="PX68" s="13">
        <f>SUM(PX41,PX42,PX48,PX59,PX63,PX64,PX67)</f>
        <v>0</v>
      </c>
      <c r="PY68" s="95">
        <f t="shared" si="1527"/>
        <v>0</v>
      </c>
      <c r="PZ68" s="13">
        <f>SUM(PZ41,PZ42,PZ48,PZ59,PZ63,PZ64,PZ67)</f>
        <v>0</v>
      </c>
      <c r="QA68" s="13">
        <f>SUM(QA41,QA42,QA48,QA59,QA63,QA64,QA67)</f>
        <v>0</v>
      </c>
      <c r="QB68" s="13">
        <f t="shared" si="1528"/>
        <v>0</v>
      </c>
      <c r="QC68" s="13">
        <f>SUM(QC41,QC42,QC48,QC59,QC63,QC64,QC67)</f>
        <v>0</v>
      </c>
      <c r="QD68" s="95">
        <f t="shared" si="1529"/>
        <v>0</v>
      </c>
      <c r="QE68" s="13">
        <f>SUM(QE41,QE42,QE48,QE59,QE63,QE64,QE67)</f>
        <v>0</v>
      </c>
      <c r="QF68" s="13">
        <f>SUM(QF41,QF42,QF48,QF59,QF63,QF64,QF67)</f>
        <v>0</v>
      </c>
      <c r="QG68" s="13">
        <f t="shared" si="1530"/>
        <v>0</v>
      </c>
      <c r="QH68" s="13">
        <f>SUM(QH41,QH42,QH48,QH59,QH63,QH64,QH67)</f>
        <v>0</v>
      </c>
      <c r="QI68" s="95">
        <f t="shared" si="1531"/>
        <v>0</v>
      </c>
      <c r="QJ68" s="13">
        <f t="shared" si="1532"/>
        <v>0</v>
      </c>
      <c r="QK68" s="13">
        <f t="shared" si="1533"/>
        <v>0</v>
      </c>
      <c r="QL68" s="13">
        <f t="shared" si="1534"/>
        <v>0</v>
      </c>
      <c r="QM68" s="13">
        <f t="shared" si="1535"/>
        <v>0</v>
      </c>
      <c r="QN68" s="95">
        <f t="shared" si="1536"/>
        <v>0</v>
      </c>
      <c r="QO68" s="13">
        <f t="shared" si="1537"/>
        <v>0</v>
      </c>
      <c r="QP68" s="13">
        <f t="shared" si="1538"/>
        <v>0</v>
      </c>
      <c r="QQ68" s="13">
        <f t="shared" si="1539"/>
        <v>0</v>
      </c>
      <c r="QR68" s="13">
        <f t="shared" si="1540"/>
        <v>0</v>
      </c>
      <c r="QS68" s="95">
        <f t="shared" si="1541"/>
        <v>0</v>
      </c>
      <c r="QT68" s="13">
        <f>SUM(QT41,QT42,QT48,QT59,QT63,QT64,QT67)</f>
        <v>4302000</v>
      </c>
      <c r="QU68" s="13">
        <f>SUM(QU41,QU42,QU48,QU59,QU63,QU64,QU67)</f>
        <v>0</v>
      </c>
      <c r="QV68" s="13">
        <f t="shared" si="1542"/>
        <v>4302000</v>
      </c>
      <c r="QW68" s="13">
        <f>SUM(QW41,QW42,QW48,QW59,QW63,QW64,QW67)</f>
        <v>-800000</v>
      </c>
      <c r="QX68" s="95">
        <f t="shared" si="1543"/>
        <v>3502000</v>
      </c>
      <c r="QY68" s="13">
        <f>SUM(QY41,QY42,QY48,QY59,QY63,QY64,QY67)</f>
        <v>3571437</v>
      </c>
      <c r="QZ68" s="13">
        <f>SUM(QZ41,QZ42,QZ48,QZ59,QZ63,QZ64,QZ67)</f>
        <v>600986</v>
      </c>
      <c r="RA68" s="13">
        <f t="shared" si="1544"/>
        <v>4172423</v>
      </c>
      <c r="RB68" s="13">
        <f>SUM(RB41,RB42,RB48,RB59,RB63,RB64,RB67)</f>
        <v>240523</v>
      </c>
      <c r="RC68" s="95">
        <f t="shared" si="1545"/>
        <v>4412946</v>
      </c>
      <c r="RD68" s="13">
        <f>SUM(RD41,RD42,RD48,RD59,RD63,RD64,RD67)</f>
        <v>0</v>
      </c>
      <c r="RE68" s="13">
        <f>SUM(RE41,RE42,RE48,RE59,RE63,RE64,RE67)</f>
        <v>0</v>
      </c>
      <c r="RF68" s="13">
        <f t="shared" si="1546"/>
        <v>0</v>
      </c>
      <c r="RG68" s="13">
        <f>SUM(RG41,RG42,RG48,RG59,RG63,RG64,RG67)</f>
        <v>0</v>
      </c>
      <c r="RH68" s="95">
        <f t="shared" si="1547"/>
        <v>0</v>
      </c>
      <c r="RI68" s="13">
        <f>SUM(RI41,RI42,RI48,RI59,RI63,RI64,RI67)</f>
        <v>281316</v>
      </c>
      <c r="RJ68" s="13">
        <f>SUM(RJ41,RJ42,RJ48,RJ59,RJ63,RJ64,RJ67)</f>
        <v>0</v>
      </c>
      <c r="RK68" s="13">
        <f t="shared" si="1548"/>
        <v>281316</v>
      </c>
      <c r="RL68" s="13">
        <f>SUM(RL41,RL42,RL48,RL59,RL63,RL64,RL67)</f>
        <v>0</v>
      </c>
      <c r="RM68" s="95">
        <f t="shared" si="1549"/>
        <v>281316</v>
      </c>
      <c r="RN68" s="13">
        <f>SUM(RN41,RN42,RN48,RN59,RN63,RN64,RN67)</f>
        <v>0</v>
      </c>
      <c r="RO68" s="13">
        <f>SUM(RO41,RO42,RO48,RO59,RO63,RO64,RO67)</f>
        <v>0</v>
      </c>
      <c r="RP68" s="13">
        <f t="shared" si="1550"/>
        <v>0</v>
      </c>
      <c r="RQ68" s="13">
        <f>SUM(RQ41,RQ42,RQ48,RQ59,RQ63,RQ64,RQ67)</f>
        <v>0</v>
      </c>
      <c r="RR68" s="95">
        <f t="shared" si="1551"/>
        <v>0</v>
      </c>
      <c r="RS68" s="13">
        <f>SUM(RS41,RS42,RS48,RS59,RS63,RS64,RS67)</f>
        <v>500000</v>
      </c>
      <c r="RT68" s="13">
        <f>SUM(RT41,RT42,RT48,RT59,RT63,RT64,RT67)</f>
        <v>0</v>
      </c>
      <c r="RU68" s="13">
        <f t="shared" si="1552"/>
        <v>500000</v>
      </c>
      <c r="RV68" s="13">
        <f>SUM(RV41,RV42,RV48,RV59,RV63,RV64,RV67)</f>
        <v>0</v>
      </c>
      <c r="RW68" s="95">
        <f t="shared" si="1553"/>
        <v>500000</v>
      </c>
      <c r="RX68" s="13">
        <f t="shared" si="1554"/>
        <v>8654753</v>
      </c>
      <c r="RY68" s="13">
        <f t="shared" si="1555"/>
        <v>600986</v>
      </c>
      <c r="RZ68" s="13">
        <f t="shared" si="1556"/>
        <v>9255739</v>
      </c>
      <c r="SA68" s="13">
        <f t="shared" si="1557"/>
        <v>-559477</v>
      </c>
      <c r="SB68" s="95">
        <f t="shared" si="1558"/>
        <v>8696262</v>
      </c>
      <c r="SC68" s="13">
        <f>SUM(SC41,SC42,SC48,SC59,SC63,SC64,SC67)</f>
        <v>14303601</v>
      </c>
      <c r="SD68" s="13">
        <f>SUM(SD41,SD42,SD48,SD59,SD63,SD64,SD67)</f>
        <v>-321616</v>
      </c>
      <c r="SE68" s="13">
        <f t="shared" si="1559"/>
        <v>13981985</v>
      </c>
      <c r="SF68" s="13">
        <f>SUM(SF41,SF42,SF48,SF59,SF63,SF64,SF67)</f>
        <v>0</v>
      </c>
      <c r="SG68" s="95">
        <f t="shared" si="1560"/>
        <v>13981985</v>
      </c>
      <c r="SH68" s="13">
        <f>SUM(SH41,SH42,SH48,SH59,SH63,SH64,SH67)</f>
        <v>5609555</v>
      </c>
      <c r="SI68" s="13">
        <f>SUM(SI41,SI42,SI48,SI59,SI63,SI64,SI67)</f>
        <v>0</v>
      </c>
      <c r="SJ68" s="13">
        <f t="shared" si="1561"/>
        <v>5609555</v>
      </c>
      <c r="SK68" s="13">
        <f>SUM(SK41,SK42,SK48,SK59,SK63,SK64,SK67)</f>
        <v>96899</v>
      </c>
      <c r="SL68" s="95">
        <f t="shared" si="1562"/>
        <v>5706454</v>
      </c>
      <c r="SM68" s="13">
        <f t="shared" si="1563"/>
        <v>19913156</v>
      </c>
      <c r="SN68" s="13">
        <f t="shared" si="1564"/>
        <v>-321616</v>
      </c>
      <c r="SO68" s="13">
        <f t="shared" si="1565"/>
        <v>19591540</v>
      </c>
      <c r="SP68" s="13">
        <f t="shared" si="1566"/>
        <v>96899</v>
      </c>
      <c r="SQ68" s="95">
        <f t="shared" si="1567"/>
        <v>19688439</v>
      </c>
      <c r="SR68" s="13">
        <f t="shared" si="1568"/>
        <v>28567909</v>
      </c>
      <c r="SS68" s="13">
        <f t="shared" si="1569"/>
        <v>279370</v>
      </c>
      <c r="ST68" s="13">
        <f t="shared" si="1570"/>
        <v>28847279</v>
      </c>
      <c r="SU68" s="13">
        <f t="shared" si="1571"/>
        <v>-462578</v>
      </c>
      <c r="SV68" s="95">
        <f t="shared" si="1572"/>
        <v>28384701</v>
      </c>
      <c r="SW68" s="13">
        <f>SUM(SW41,SW42,SW48,SW59,SW63,SW64,SW67)</f>
        <v>8492</v>
      </c>
      <c r="SX68" s="13">
        <f>SUM(SX41,SX42,SX48,SX59,SX63,SX64,SX67)</f>
        <v>0</v>
      </c>
      <c r="SY68" s="13">
        <f t="shared" si="1573"/>
        <v>8492</v>
      </c>
      <c r="SZ68" s="13">
        <f>SUM(SZ41,SZ42,SZ48,SZ59,SZ63,SZ64,SZ67)</f>
        <v>0</v>
      </c>
      <c r="TA68" s="95">
        <f t="shared" si="1574"/>
        <v>8492</v>
      </c>
      <c r="TB68" s="13">
        <f>SUM(TB41,TB42,TB48,TB59,TB63,TB64,TB67)</f>
        <v>60252</v>
      </c>
      <c r="TC68" s="13">
        <f>SUM(TC41,TC42,TC48,TC59,TC63,TC64,TC67)</f>
        <v>0</v>
      </c>
      <c r="TD68" s="13">
        <f t="shared" si="1575"/>
        <v>60252</v>
      </c>
      <c r="TE68" s="13">
        <f>SUM(TE41,TE42,TE48,TE59,TE63,TE64,TE67)</f>
        <v>0</v>
      </c>
      <c r="TF68" s="95">
        <f t="shared" si="1576"/>
        <v>60252</v>
      </c>
      <c r="TG68" s="13">
        <f>SUM(TG41,TG42,TG48,TG59,TG63,TG64,TG67)</f>
        <v>0</v>
      </c>
      <c r="TH68" s="13">
        <f>SUM(TH41,TH42,TH48,TH59,TH63,TH64,TH67)</f>
        <v>749595</v>
      </c>
      <c r="TI68" s="13">
        <f t="shared" si="1577"/>
        <v>749595</v>
      </c>
      <c r="TJ68" s="13">
        <f>SUM(TJ41,TJ42,TJ48,TJ59,TJ63,TJ64,TJ67)</f>
        <v>0</v>
      </c>
      <c r="TK68" s="95">
        <f t="shared" si="1578"/>
        <v>749595</v>
      </c>
      <c r="TL68" s="13">
        <f>SUM(TL41,TL42,TL48,TL59,TL63,TL64,TL67)</f>
        <v>0</v>
      </c>
      <c r="TM68" s="13">
        <f>SUM(TM41,TM42,TM48,TM59,TM63,TM64,TM67)</f>
        <v>884261</v>
      </c>
      <c r="TN68" s="13">
        <f t="shared" si="1579"/>
        <v>884261</v>
      </c>
      <c r="TO68" s="13">
        <f>SUM(TO41,TO42,TO48,TO59,TO63,TO64,TO67)</f>
        <v>0</v>
      </c>
      <c r="TP68" s="95">
        <f t="shared" si="1580"/>
        <v>884261</v>
      </c>
      <c r="TQ68" s="13">
        <f>SUM(TQ41,TQ42,TQ48,TQ59,TQ63,TQ64,TQ67)</f>
        <v>0</v>
      </c>
      <c r="TR68" s="13">
        <f>SUM(TR41,TR42,TR48,TR59,TR63,TR64,TR67)</f>
        <v>793423</v>
      </c>
      <c r="TS68" s="13">
        <f t="shared" si="1581"/>
        <v>793423</v>
      </c>
      <c r="TT68" s="13">
        <f>SUM(TT41,TT42,TT48,TT59,TT63,TT64,TT67)</f>
        <v>0</v>
      </c>
      <c r="TU68" s="95">
        <f t="shared" si="1582"/>
        <v>793423</v>
      </c>
      <c r="TV68" s="13">
        <f t="shared" si="1583"/>
        <v>68744</v>
      </c>
      <c r="TW68" s="13">
        <f t="shared" si="1584"/>
        <v>2427279</v>
      </c>
      <c r="TX68" s="13">
        <f t="shared" si="1585"/>
        <v>2496023</v>
      </c>
      <c r="TY68" s="13">
        <f t="shared" si="1586"/>
        <v>0</v>
      </c>
      <c r="TZ68" s="95">
        <f t="shared" si="1587"/>
        <v>2496023</v>
      </c>
      <c r="UA68" s="13">
        <f>SUM(UA41,UA42,UA48,UA59,UA63,UA64,UA67)</f>
        <v>0</v>
      </c>
      <c r="UB68" s="13">
        <f>SUM(UB41,UB42,UB48,UB59,UB63,UB64,UB67)</f>
        <v>0</v>
      </c>
      <c r="UC68" s="13">
        <f t="shared" si="1588"/>
        <v>0</v>
      </c>
      <c r="UD68" s="13">
        <f>SUM(UD41,UD42,UD48,UD59,UD63,UD64,UD67)</f>
        <v>0</v>
      </c>
      <c r="UE68" s="95">
        <f t="shared" si="1589"/>
        <v>0</v>
      </c>
      <c r="UF68" s="13">
        <f t="shared" si="312"/>
        <v>0</v>
      </c>
      <c r="UG68" s="13">
        <f t="shared" si="313"/>
        <v>0</v>
      </c>
      <c r="UH68" s="13">
        <f t="shared" si="314"/>
        <v>0</v>
      </c>
      <c r="UI68" s="13">
        <f t="shared" si="315"/>
        <v>0</v>
      </c>
      <c r="UJ68" s="95">
        <f t="shared" si="316"/>
        <v>0</v>
      </c>
      <c r="UK68" s="13">
        <f t="shared" si="1590"/>
        <v>68744</v>
      </c>
      <c r="UL68" s="13">
        <f t="shared" si="1591"/>
        <v>2427279</v>
      </c>
      <c r="UM68" s="13">
        <f t="shared" si="1592"/>
        <v>2496023</v>
      </c>
      <c r="UN68" s="13">
        <f t="shared" si="1593"/>
        <v>0</v>
      </c>
      <c r="UO68" s="95">
        <f t="shared" si="1594"/>
        <v>2496023</v>
      </c>
      <c r="UP68" s="13">
        <f>UP41+UP42+UP48+UP59+UP63+UP64+UP67</f>
        <v>26461959</v>
      </c>
      <c r="UQ68" s="13">
        <f t="shared" si="1595"/>
        <v>29420947</v>
      </c>
      <c r="UR68" s="13">
        <f t="shared" si="1596"/>
        <v>2706649</v>
      </c>
      <c r="US68" s="13">
        <f t="shared" si="1597"/>
        <v>32127596</v>
      </c>
      <c r="UT68" s="13">
        <f t="shared" si="1598"/>
        <v>-385978</v>
      </c>
      <c r="UU68" s="95">
        <f t="shared" si="1599"/>
        <v>31741618</v>
      </c>
      <c r="UV68" s="13">
        <f t="shared" si="1600"/>
        <v>27862649</v>
      </c>
      <c r="UW68" s="13">
        <f t="shared" si="1601"/>
        <v>30912852</v>
      </c>
      <c r="UX68" s="13">
        <f t="shared" si="1602"/>
        <v>2730049</v>
      </c>
      <c r="UY68" s="13">
        <f t="shared" si="1603"/>
        <v>33642901</v>
      </c>
      <c r="UZ68" s="13">
        <f t="shared" si="1604"/>
        <v>-356433</v>
      </c>
      <c r="VA68" s="95">
        <f t="shared" si="1605"/>
        <v>33286468</v>
      </c>
    </row>
    <row r="69" spans="1:573" s="65" customFormat="1" x14ac:dyDescent="0.25">
      <c r="A69" s="16">
        <v>59</v>
      </c>
      <c r="B69" s="57" t="s">
        <v>319</v>
      </c>
      <c r="C69" s="58" t="s">
        <v>320</v>
      </c>
      <c r="D69" s="59"/>
      <c r="E69" s="59"/>
      <c r="F69" s="59"/>
      <c r="G69" s="59">
        <f t="shared" si="134"/>
        <v>0</v>
      </c>
      <c r="H69" s="59"/>
      <c r="I69" s="105">
        <f t="shared" si="135"/>
        <v>0</v>
      </c>
      <c r="J69" s="59"/>
      <c r="K69" s="59"/>
      <c r="L69" s="59"/>
      <c r="M69" s="59">
        <f t="shared" si="136"/>
        <v>0</v>
      </c>
      <c r="N69" s="59"/>
      <c r="O69" s="105">
        <f t="shared" si="137"/>
        <v>0</v>
      </c>
      <c r="P69" s="59"/>
      <c r="Q69" s="59"/>
      <c r="R69" s="59"/>
      <c r="S69" s="59">
        <f t="shared" si="138"/>
        <v>0</v>
      </c>
      <c r="T69" s="59"/>
      <c r="U69" s="105">
        <f t="shared" si="139"/>
        <v>0</v>
      </c>
      <c r="V69" s="59"/>
      <c r="W69" s="59"/>
      <c r="X69" s="59"/>
      <c r="Y69" s="59">
        <f t="shared" si="140"/>
        <v>0</v>
      </c>
      <c r="Z69" s="59"/>
      <c r="AA69" s="105">
        <f t="shared" si="141"/>
        <v>0</v>
      </c>
      <c r="AB69" s="59"/>
      <c r="AC69" s="59"/>
      <c r="AD69" s="59"/>
      <c r="AE69" s="59">
        <f t="shared" si="142"/>
        <v>0</v>
      </c>
      <c r="AF69" s="59"/>
      <c r="AG69" s="105">
        <f t="shared" si="143"/>
        <v>0</v>
      </c>
      <c r="AH69" s="59"/>
      <c r="AI69" s="59"/>
      <c r="AJ69" s="59"/>
      <c r="AK69" s="59">
        <f t="shared" si="144"/>
        <v>0</v>
      </c>
      <c r="AL69" s="59"/>
      <c r="AM69" s="105">
        <f t="shared" si="145"/>
        <v>0</v>
      </c>
      <c r="AN69" s="59"/>
      <c r="AO69" s="59"/>
      <c r="AP69" s="59"/>
      <c r="AQ69" s="59">
        <f t="shared" si="146"/>
        <v>0</v>
      </c>
      <c r="AR69" s="59"/>
      <c r="AS69" s="105">
        <f t="shared" si="147"/>
        <v>0</v>
      </c>
      <c r="AT69" s="59"/>
      <c r="AU69" s="59"/>
      <c r="AV69" s="59"/>
      <c r="AW69" s="59">
        <f t="shared" si="148"/>
        <v>0</v>
      </c>
      <c r="AX69" s="59"/>
      <c r="AY69" s="105">
        <f t="shared" si="149"/>
        <v>0</v>
      </c>
      <c r="AZ69" s="59">
        <f t="shared" si="150"/>
        <v>0</v>
      </c>
      <c r="BA69" s="59">
        <f t="shared" si="151"/>
        <v>0</v>
      </c>
      <c r="BB69" s="59">
        <f t="shared" si="152"/>
        <v>0</v>
      </c>
      <c r="BC69" s="59">
        <f t="shared" si="153"/>
        <v>0</v>
      </c>
      <c r="BD69" s="59">
        <f t="shared" si="154"/>
        <v>0</v>
      </c>
      <c r="BE69" s="105">
        <f t="shared" si="155"/>
        <v>0</v>
      </c>
      <c r="BF69" s="59"/>
      <c r="BG69" s="59"/>
      <c r="BH69" s="59"/>
      <c r="BI69" s="59">
        <f t="shared" si="156"/>
        <v>0</v>
      </c>
      <c r="BJ69" s="59"/>
      <c r="BK69" s="105">
        <f t="shared" si="157"/>
        <v>0</v>
      </c>
      <c r="BL69" s="59">
        <f t="shared" si="158"/>
        <v>0</v>
      </c>
      <c r="BM69" s="59">
        <f t="shared" si="159"/>
        <v>0</v>
      </c>
      <c r="BN69" s="59">
        <f t="shared" si="160"/>
        <v>0</v>
      </c>
      <c r="BO69" s="59">
        <f t="shared" si="161"/>
        <v>0</v>
      </c>
      <c r="BP69" s="59">
        <f t="shared" si="162"/>
        <v>0</v>
      </c>
      <c r="BQ69" s="105">
        <f t="shared" si="163"/>
        <v>0</v>
      </c>
      <c r="BR69" s="59"/>
      <c r="BS69" s="59"/>
      <c r="BT69" s="59"/>
      <c r="BU69" s="59">
        <f t="shared" si="164"/>
        <v>0</v>
      </c>
      <c r="BV69" s="59"/>
      <c r="BW69" s="105">
        <f t="shared" si="165"/>
        <v>0</v>
      </c>
      <c r="BX69" s="59"/>
      <c r="BY69" s="59"/>
      <c r="BZ69" s="59"/>
      <c r="CA69" s="59">
        <f t="shared" si="166"/>
        <v>0</v>
      </c>
      <c r="CB69" s="59"/>
      <c r="CC69" s="105">
        <f t="shared" si="167"/>
        <v>0</v>
      </c>
      <c r="CD69" s="59"/>
      <c r="CE69" s="59"/>
      <c r="CF69" s="59"/>
      <c r="CG69" s="59">
        <f t="shared" si="1348"/>
        <v>0</v>
      </c>
      <c r="CH69" s="59"/>
      <c r="CI69" s="105">
        <f t="shared" si="1349"/>
        <v>0</v>
      </c>
      <c r="CJ69" s="59"/>
      <c r="CK69" s="59"/>
      <c r="CL69" s="59"/>
      <c r="CM69" s="59">
        <f t="shared" si="1350"/>
        <v>0</v>
      </c>
      <c r="CN69" s="59"/>
      <c r="CO69" s="105">
        <f t="shared" si="1351"/>
        <v>0</v>
      </c>
      <c r="CP69" s="59"/>
      <c r="CQ69" s="59"/>
      <c r="CR69" s="59"/>
      <c r="CS69" s="59">
        <f t="shared" si="1352"/>
        <v>0</v>
      </c>
      <c r="CT69" s="59"/>
      <c r="CU69" s="105">
        <f t="shared" si="1353"/>
        <v>0</v>
      </c>
      <c r="CV69" s="59"/>
      <c r="CW69" s="59"/>
      <c r="CX69" s="59"/>
      <c r="CY69" s="59">
        <f t="shared" si="1354"/>
        <v>0</v>
      </c>
      <c r="CZ69" s="59"/>
      <c r="DA69" s="105">
        <f t="shared" si="1355"/>
        <v>0</v>
      </c>
      <c r="DB69" s="59">
        <f t="shared" si="176"/>
        <v>0</v>
      </c>
      <c r="DC69" s="59">
        <f t="shared" si="177"/>
        <v>0</v>
      </c>
      <c r="DD69" s="59">
        <f t="shared" si="178"/>
        <v>0</v>
      </c>
      <c r="DE69" s="59">
        <f t="shared" si="179"/>
        <v>0</v>
      </c>
      <c r="DF69" s="59">
        <f t="shared" si="180"/>
        <v>0</v>
      </c>
      <c r="DG69" s="105">
        <f t="shared" si="181"/>
        <v>0</v>
      </c>
      <c r="DH69" s="59"/>
      <c r="DI69" s="59"/>
      <c r="DJ69" s="59">
        <f t="shared" si="182"/>
        <v>0</v>
      </c>
      <c r="DK69" s="59"/>
      <c r="DL69" s="105">
        <f t="shared" si="183"/>
        <v>0</v>
      </c>
      <c r="DM69" s="59"/>
      <c r="DN69" s="59"/>
      <c r="DO69" s="59">
        <f t="shared" si="184"/>
        <v>0</v>
      </c>
      <c r="DP69" s="59"/>
      <c r="DQ69" s="105">
        <f t="shared" si="185"/>
        <v>0</v>
      </c>
      <c r="DR69" s="59"/>
      <c r="DS69" s="59"/>
      <c r="DT69" s="59">
        <f t="shared" si="186"/>
        <v>0</v>
      </c>
      <c r="DU69" s="59"/>
      <c r="DV69" s="105">
        <f t="shared" si="187"/>
        <v>0</v>
      </c>
      <c r="DW69" s="59"/>
      <c r="DX69" s="59"/>
      <c r="DY69" s="59">
        <f t="shared" si="1356"/>
        <v>0</v>
      </c>
      <c r="DZ69" s="59"/>
      <c r="EA69" s="105">
        <f t="shared" si="1357"/>
        <v>0</v>
      </c>
      <c r="EB69" s="59"/>
      <c r="EC69" s="59"/>
      <c r="ED69" s="59">
        <f t="shared" si="1358"/>
        <v>0</v>
      </c>
      <c r="EE69" s="59"/>
      <c r="EF69" s="105">
        <f t="shared" si="1359"/>
        <v>0</v>
      </c>
      <c r="EG69" s="59"/>
      <c r="EH69" s="59"/>
      <c r="EI69" s="59">
        <f t="shared" si="1360"/>
        <v>0</v>
      </c>
      <c r="EJ69" s="59"/>
      <c r="EK69" s="105">
        <f t="shared" si="1361"/>
        <v>0</v>
      </c>
      <c r="EL69" s="59"/>
      <c r="EM69" s="59"/>
      <c r="EN69" s="59">
        <f t="shared" si="1362"/>
        <v>0</v>
      </c>
      <c r="EO69" s="59"/>
      <c r="EP69" s="105">
        <f t="shared" si="1363"/>
        <v>0</v>
      </c>
      <c r="EQ69" s="59"/>
      <c r="ER69" s="59"/>
      <c r="ES69" s="59">
        <f t="shared" si="1364"/>
        <v>0</v>
      </c>
      <c r="ET69" s="59"/>
      <c r="EU69" s="105">
        <f t="shared" si="1365"/>
        <v>0</v>
      </c>
      <c r="EV69" s="59">
        <f t="shared" si="1366"/>
        <v>0</v>
      </c>
      <c r="EW69" s="59">
        <f t="shared" si="1367"/>
        <v>0</v>
      </c>
      <c r="EX69" s="59">
        <f t="shared" si="1368"/>
        <v>0</v>
      </c>
      <c r="EY69" s="59">
        <f t="shared" si="1369"/>
        <v>0</v>
      </c>
      <c r="EZ69" s="105">
        <f t="shared" si="1370"/>
        <v>0</v>
      </c>
      <c r="FA69" s="59"/>
      <c r="FB69" s="59"/>
      <c r="FC69" s="59">
        <f t="shared" si="1371"/>
        <v>0</v>
      </c>
      <c r="FD69" s="59"/>
      <c r="FE69" s="105">
        <f t="shared" si="1372"/>
        <v>0</v>
      </c>
      <c r="FF69" s="59"/>
      <c r="FG69" s="59"/>
      <c r="FH69" s="59">
        <f t="shared" si="1373"/>
        <v>0</v>
      </c>
      <c r="FI69" s="59"/>
      <c r="FJ69" s="105">
        <f t="shared" si="1374"/>
        <v>0</v>
      </c>
      <c r="FK69" s="59"/>
      <c r="FL69" s="59"/>
      <c r="FM69" s="59">
        <f t="shared" si="1375"/>
        <v>0</v>
      </c>
      <c r="FN69" s="59"/>
      <c r="FO69" s="105">
        <f t="shared" si="1376"/>
        <v>0</v>
      </c>
      <c r="FP69" s="59"/>
      <c r="FQ69" s="59"/>
      <c r="FR69" s="59">
        <f t="shared" si="1377"/>
        <v>0</v>
      </c>
      <c r="FS69" s="59"/>
      <c r="FT69" s="105">
        <f t="shared" si="1378"/>
        <v>0</v>
      </c>
      <c r="FU69" s="59">
        <f t="shared" si="1379"/>
        <v>0</v>
      </c>
      <c r="FV69" s="59">
        <f t="shared" si="1380"/>
        <v>0</v>
      </c>
      <c r="FW69" s="59">
        <f t="shared" si="1381"/>
        <v>0</v>
      </c>
      <c r="FX69" s="59">
        <f t="shared" si="1382"/>
        <v>0</v>
      </c>
      <c r="FY69" s="105">
        <f t="shared" si="1383"/>
        <v>0</v>
      </c>
      <c r="FZ69" s="59"/>
      <c r="GA69" s="59"/>
      <c r="GB69" s="59">
        <f t="shared" si="1384"/>
        <v>0</v>
      </c>
      <c r="GC69" s="59"/>
      <c r="GD69" s="105">
        <f t="shared" si="1385"/>
        <v>0</v>
      </c>
      <c r="GE69" s="59"/>
      <c r="GF69" s="59"/>
      <c r="GG69" s="59">
        <f t="shared" si="1386"/>
        <v>0</v>
      </c>
      <c r="GH69" s="59"/>
      <c r="GI69" s="105">
        <f t="shared" si="1387"/>
        <v>0</v>
      </c>
      <c r="GJ69" s="59"/>
      <c r="GK69" s="59"/>
      <c r="GL69" s="59">
        <f t="shared" si="1388"/>
        <v>0</v>
      </c>
      <c r="GM69" s="59"/>
      <c r="GN69" s="105">
        <f t="shared" si="1389"/>
        <v>0</v>
      </c>
      <c r="GO69" s="59"/>
      <c r="GP69" s="59"/>
      <c r="GQ69" s="59">
        <f t="shared" si="1390"/>
        <v>0</v>
      </c>
      <c r="GR69" s="59"/>
      <c r="GS69" s="105">
        <f t="shared" si="1391"/>
        <v>0</v>
      </c>
      <c r="GT69" s="59"/>
      <c r="GU69" s="59"/>
      <c r="GV69" s="59">
        <f t="shared" si="1392"/>
        <v>0</v>
      </c>
      <c r="GW69" s="59"/>
      <c r="GX69" s="105">
        <f t="shared" si="1393"/>
        <v>0</v>
      </c>
      <c r="GY69" s="59">
        <f t="shared" si="1394"/>
        <v>0</v>
      </c>
      <c r="GZ69" s="59">
        <f t="shared" si="1395"/>
        <v>0</v>
      </c>
      <c r="HA69" s="59">
        <f t="shared" si="1396"/>
        <v>0</v>
      </c>
      <c r="HB69" s="59">
        <f t="shared" si="1397"/>
        <v>0</v>
      </c>
      <c r="HC69" s="105">
        <f t="shared" si="1398"/>
        <v>0</v>
      </c>
      <c r="HD69" s="59"/>
      <c r="HE69" s="59"/>
      <c r="HF69" s="59">
        <f t="shared" si="1399"/>
        <v>0</v>
      </c>
      <c r="HG69" s="59"/>
      <c r="HH69" s="105">
        <f t="shared" si="1400"/>
        <v>0</v>
      </c>
      <c r="HI69" s="59"/>
      <c r="HJ69" s="59"/>
      <c r="HK69" s="59">
        <f t="shared" si="1401"/>
        <v>0</v>
      </c>
      <c r="HL69" s="59"/>
      <c r="HM69" s="105">
        <f t="shared" si="1402"/>
        <v>0</v>
      </c>
      <c r="HN69" s="59"/>
      <c r="HO69" s="59"/>
      <c r="HP69" s="59">
        <f t="shared" si="1403"/>
        <v>0</v>
      </c>
      <c r="HQ69" s="59"/>
      <c r="HR69" s="105">
        <f t="shared" si="1404"/>
        <v>0</v>
      </c>
      <c r="HS69" s="59">
        <f t="shared" si="1405"/>
        <v>0</v>
      </c>
      <c r="HT69" s="59">
        <f t="shared" si="1406"/>
        <v>0</v>
      </c>
      <c r="HU69" s="59">
        <f t="shared" si="1407"/>
        <v>0</v>
      </c>
      <c r="HV69" s="59">
        <f t="shared" si="1408"/>
        <v>0</v>
      </c>
      <c r="HW69" s="105">
        <f t="shared" si="1409"/>
        <v>0</v>
      </c>
      <c r="HX69" s="59"/>
      <c r="HY69" s="59"/>
      <c r="HZ69" s="59">
        <f t="shared" si="1410"/>
        <v>0</v>
      </c>
      <c r="IA69" s="59"/>
      <c r="IB69" s="105">
        <f t="shared" si="1411"/>
        <v>0</v>
      </c>
      <c r="IC69" s="59"/>
      <c r="ID69" s="59"/>
      <c r="IE69" s="59">
        <f t="shared" si="1412"/>
        <v>0</v>
      </c>
      <c r="IF69" s="59"/>
      <c r="IG69" s="105">
        <f t="shared" si="1413"/>
        <v>0</v>
      </c>
      <c r="IH69" s="59"/>
      <c r="II69" s="59"/>
      <c r="IJ69" s="59">
        <f t="shared" si="1414"/>
        <v>0</v>
      </c>
      <c r="IK69" s="59"/>
      <c r="IL69" s="105">
        <f t="shared" si="1415"/>
        <v>0</v>
      </c>
      <c r="IM69" s="59"/>
      <c r="IN69" s="59"/>
      <c r="IO69" s="59">
        <f t="shared" si="1416"/>
        <v>0</v>
      </c>
      <c r="IP69" s="59"/>
      <c r="IQ69" s="105">
        <f t="shared" si="1417"/>
        <v>0</v>
      </c>
      <c r="IR69" s="59"/>
      <c r="IS69" s="59"/>
      <c r="IT69" s="59">
        <f t="shared" si="1418"/>
        <v>0</v>
      </c>
      <c r="IU69" s="59"/>
      <c r="IV69" s="105">
        <f t="shared" si="1419"/>
        <v>0</v>
      </c>
      <c r="IW69" s="59">
        <f t="shared" si="1420"/>
        <v>0</v>
      </c>
      <c r="IX69" s="59">
        <f t="shared" si="1421"/>
        <v>0</v>
      </c>
      <c r="IY69" s="59">
        <f t="shared" si="1422"/>
        <v>0</v>
      </c>
      <c r="IZ69" s="59">
        <f t="shared" si="1423"/>
        <v>0</v>
      </c>
      <c r="JA69" s="105">
        <f t="shared" si="1424"/>
        <v>0</v>
      </c>
      <c r="JB69" s="59"/>
      <c r="JC69" s="59"/>
      <c r="JD69" s="59">
        <f t="shared" si="1425"/>
        <v>0</v>
      </c>
      <c r="JE69" s="59"/>
      <c r="JF69" s="105">
        <f t="shared" si="1426"/>
        <v>0</v>
      </c>
      <c r="JG69" s="59"/>
      <c r="JH69" s="59"/>
      <c r="JI69" s="59">
        <f t="shared" si="1427"/>
        <v>0</v>
      </c>
      <c r="JJ69" s="59"/>
      <c r="JK69" s="105">
        <f t="shared" si="1428"/>
        <v>0</v>
      </c>
      <c r="JL69" s="59"/>
      <c r="JM69" s="59"/>
      <c r="JN69" s="59">
        <f t="shared" si="1429"/>
        <v>0</v>
      </c>
      <c r="JO69" s="59"/>
      <c r="JP69" s="105">
        <f t="shared" si="1430"/>
        <v>0</v>
      </c>
      <c r="JQ69" s="59"/>
      <c r="JR69" s="59"/>
      <c r="JS69" s="59">
        <f t="shared" si="1431"/>
        <v>0</v>
      </c>
      <c r="JT69" s="59"/>
      <c r="JU69" s="105">
        <f t="shared" si="1432"/>
        <v>0</v>
      </c>
      <c r="JV69" s="59">
        <f t="shared" si="1606"/>
        <v>0</v>
      </c>
      <c r="JW69" s="59">
        <f t="shared" si="1607"/>
        <v>0</v>
      </c>
      <c r="JX69" s="59">
        <f t="shared" si="1608"/>
        <v>0</v>
      </c>
      <c r="JY69" s="59">
        <f t="shared" si="1609"/>
        <v>0</v>
      </c>
      <c r="JZ69" s="105">
        <f t="shared" si="1610"/>
        <v>0</v>
      </c>
      <c r="KA69" s="59"/>
      <c r="KB69" s="59"/>
      <c r="KC69" s="59">
        <f t="shared" si="1433"/>
        <v>0</v>
      </c>
      <c r="KD69" s="59"/>
      <c r="KE69" s="105">
        <f t="shared" si="1434"/>
        <v>0</v>
      </c>
      <c r="KF69" s="59">
        <f t="shared" si="1435"/>
        <v>0</v>
      </c>
      <c r="KG69" s="59">
        <f t="shared" si="1436"/>
        <v>0</v>
      </c>
      <c r="KH69" s="59">
        <f t="shared" si="1437"/>
        <v>0</v>
      </c>
      <c r="KI69" s="59">
        <f t="shared" si="1438"/>
        <v>0</v>
      </c>
      <c r="KJ69" s="105">
        <f t="shared" si="1439"/>
        <v>0</v>
      </c>
      <c r="KK69" s="59"/>
      <c r="KL69" s="59"/>
      <c r="KM69" s="59">
        <f t="shared" si="1440"/>
        <v>0</v>
      </c>
      <c r="KN69" s="59"/>
      <c r="KO69" s="105">
        <f t="shared" si="1441"/>
        <v>0</v>
      </c>
      <c r="KP69" s="59">
        <f t="shared" si="1442"/>
        <v>0</v>
      </c>
      <c r="KQ69" s="59">
        <f t="shared" si="1443"/>
        <v>0</v>
      </c>
      <c r="KR69" s="59">
        <f t="shared" si="1444"/>
        <v>0</v>
      </c>
      <c r="KS69" s="59">
        <f t="shared" si="1445"/>
        <v>0</v>
      </c>
      <c r="KT69" s="105">
        <f t="shared" si="1446"/>
        <v>0</v>
      </c>
      <c r="KU69" s="59">
        <f t="shared" si="1447"/>
        <v>0</v>
      </c>
      <c r="KV69" s="59">
        <f t="shared" si="1448"/>
        <v>0</v>
      </c>
      <c r="KW69" s="59">
        <f t="shared" si="1449"/>
        <v>0</v>
      </c>
      <c r="KX69" s="59">
        <f t="shared" si="1450"/>
        <v>0</v>
      </c>
      <c r="KY69" s="105">
        <f t="shared" si="1451"/>
        <v>0</v>
      </c>
      <c r="KZ69" s="59"/>
      <c r="LA69" s="59"/>
      <c r="LB69" s="59">
        <f t="shared" si="1452"/>
        <v>0</v>
      </c>
      <c r="LC69" s="59"/>
      <c r="LD69" s="105">
        <f t="shared" si="1453"/>
        <v>0</v>
      </c>
      <c r="LE69" s="59"/>
      <c r="LF69" s="59"/>
      <c r="LG69" s="59">
        <f t="shared" si="1454"/>
        <v>0</v>
      </c>
      <c r="LH69" s="59"/>
      <c r="LI69" s="105">
        <f t="shared" si="1455"/>
        <v>0</v>
      </c>
      <c r="LJ69" s="59"/>
      <c r="LK69" s="59"/>
      <c r="LL69" s="59">
        <f t="shared" si="1456"/>
        <v>0</v>
      </c>
      <c r="LM69" s="59"/>
      <c r="LN69" s="105">
        <f t="shared" si="1457"/>
        <v>0</v>
      </c>
      <c r="LO69" s="59"/>
      <c r="LP69" s="59"/>
      <c r="LQ69" s="59">
        <f t="shared" si="1458"/>
        <v>0</v>
      </c>
      <c r="LR69" s="59"/>
      <c r="LS69" s="105">
        <f t="shared" si="1459"/>
        <v>0</v>
      </c>
      <c r="LT69" s="59"/>
      <c r="LU69" s="59"/>
      <c r="LV69" s="59">
        <f t="shared" si="1460"/>
        <v>0</v>
      </c>
      <c r="LW69" s="59"/>
      <c r="LX69" s="105">
        <f t="shared" si="1461"/>
        <v>0</v>
      </c>
      <c r="LY69" s="59">
        <f t="shared" si="1462"/>
        <v>0</v>
      </c>
      <c r="LZ69" s="59">
        <f t="shared" si="1463"/>
        <v>0</v>
      </c>
      <c r="MA69" s="59">
        <f t="shared" si="1464"/>
        <v>0</v>
      </c>
      <c r="MB69" s="59">
        <f t="shared" si="1465"/>
        <v>0</v>
      </c>
      <c r="MC69" s="105">
        <f t="shared" si="1466"/>
        <v>0</v>
      </c>
      <c r="MD69" s="59"/>
      <c r="ME69" s="59"/>
      <c r="MF69" s="59">
        <f t="shared" si="1467"/>
        <v>0</v>
      </c>
      <c r="MG69" s="59"/>
      <c r="MH69" s="105">
        <f t="shared" si="1468"/>
        <v>0</v>
      </c>
      <c r="MI69" s="59">
        <f t="shared" si="1469"/>
        <v>0</v>
      </c>
      <c r="MJ69" s="59">
        <f t="shared" si="1470"/>
        <v>0</v>
      </c>
      <c r="MK69" s="59">
        <f t="shared" si="1471"/>
        <v>0</v>
      </c>
      <c r="ML69" s="59">
        <f t="shared" si="1472"/>
        <v>0</v>
      </c>
      <c r="MM69" s="105">
        <f t="shared" si="1473"/>
        <v>0</v>
      </c>
      <c r="MN69" s="59"/>
      <c r="MO69" s="59"/>
      <c r="MP69" s="59">
        <f t="shared" si="1474"/>
        <v>0</v>
      </c>
      <c r="MQ69" s="59"/>
      <c r="MR69" s="105">
        <f t="shared" si="1475"/>
        <v>0</v>
      </c>
      <c r="MS69" s="59"/>
      <c r="MT69" s="59"/>
      <c r="MU69" s="59">
        <f t="shared" si="1476"/>
        <v>0</v>
      </c>
      <c r="MV69" s="59"/>
      <c r="MW69" s="105">
        <f t="shared" si="1477"/>
        <v>0</v>
      </c>
      <c r="MX69" s="59">
        <f t="shared" si="1478"/>
        <v>0</v>
      </c>
      <c r="MY69" s="59">
        <f t="shared" si="1479"/>
        <v>0</v>
      </c>
      <c r="MZ69" s="59">
        <f t="shared" si="1480"/>
        <v>0</v>
      </c>
      <c r="NA69" s="59">
        <f t="shared" si="1481"/>
        <v>0</v>
      </c>
      <c r="NB69" s="105">
        <f t="shared" si="1482"/>
        <v>0</v>
      </c>
      <c r="NC69" s="59"/>
      <c r="ND69" s="59"/>
      <c r="NE69" s="59">
        <f t="shared" si="1483"/>
        <v>0</v>
      </c>
      <c r="NF69" s="59"/>
      <c r="NG69" s="105">
        <f t="shared" si="1484"/>
        <v>0</v>
      </c>
      <c r="NH69" s="59"/>
      <c r="NI69" s="59"/>
      <c r="NJ69" s="59">
        <f t="shared" si="1485"/>
        <v>0</v>
      </c>
      <c r="NK69" s="59"/>
      <c r="NL69" s="105">
        <f t="shared" si="1486"/>
        <v>0</v>
      </c>
      <c r="NM69" s="59">
        <f t="shared" si="1487"/>
        <v>0</v>
      </c>
      <c r="NN69" s="59">
        <f t="shared" si="1488"/>
        <v>0</v>
      </c>
      <c r="NO69" s="59">
        <f t="shared" si="1489"/>
        <v>0</v>
      </c>
      <c r="NP69" s="59">
        <f t="shared" si="1490"/>
        <v>0</v>
      </c>
      <c r="NQ69" s="105">
        <f t="shared" si="1491"/>
        <v>0</v>
      </c>
      <c r="NR69" s="59"/>
      <c r="NS69" s="59"/>
      <c r="NT69" s="59">
        <f t="shared" si="1492"/>
        <v>0</v>
      </c>
      <c r="NU69" s="59"/>
      <c r="NV69" s="105">
        <f t="shared" si="1493"/>
        <v>0</v>
      </c>
      <c r="NW69" s="59"/>
      <c r="NX69" s="59"/>
      <c r="NY69" s="59">
        <f t="shared" si="1494"/>
        <v>0</v>
      </c>
      <c r="NZ69" s="59"/>
      <c r="OA69" s="105">
        <f t="shared" si="1495"/>
        <v>0</v>
      </c>
      <c r="OB69" s="59">
        <f t="shared" si="1496"/>
        <v>0</v>
      </c>
      <c r="OC69" s="59">
        <f t="shared" si="1497"/>
        <v>0</v>
      </c>
      <c r="OD69" s="59">
        <f t="shared" si="1498"/>
        <v>0</v>
      </c>
      <c r="OE69" s="59">
        <f t="shared" si="1499"/>
        <v>0</v>
      </c>
      <c r="OF69" s="105">
        <f t="shared" si="1500"/>
        <v>0</v>
      </c>
      <c r="OG69" s="59">
        <v>7600000</v>
      </c>
      <c r="OH69" s="59"/>
      <c r="OI69" s="59">
        <f t="shared" si="1501"/>
        <v>7600000</v>
      </c>
      <c r="OJ69" s="59"/>
      <c r="OK69" s="105">
        <f t="shared" si="1502"/>
        <v>7600000</v>
      </c>
      <c r="OL69" s="59">
        <f t="shared" si="1503"/>
        <v>7600000</v>
      </c>
      <c r="OM69" s="59">
        <f t="shared" si="1504"/>
        <v>0</v>
      </c>
      <c r="ON69" s="59">
        <f t="shared" si="1505"/>
        <v>7600000</v>
      </c>
      <c r="OO69" s="59">
        <f t="shared" si="1506"/>
        <v>0</v>
      </c>
      <c r="OP69" s="105">
        <f t="shared" si="1507"/>
        <v>7600000</v>
      </c>
      <c r="OQ69" s="59">
        <f t="shared" si="1508"/>
        <v>7600000</v>
      </c>
      <c r="OR69" s="59">
        <f t="shared" si="1509"/>
        <v>0</v>
      </c>
      <c r="OS69" s="59">
        <f t="shared" si="1510"/>
        <v>7600000</v>
      </c>
      <c r="OT69" s="59">
        <f t="shared" si="1511"/>
        <v>0</v>
      </c>
      <c r="OU69" s="105">
        <f t="shared" si="1512"/>
        <v>7600000</v>
      </c>
      <c r="OV69" s="59"/>
      <c r="OW69" s="59"/>
      <c r="OX69" s="59">
        <f t="shared" si="1513"/>
        <v>0</v>
      </c>
      <c r="OY69" s="59"/>
      <c r="OZ69" s="105">
        <f t="shared" si="1514"/>
        <v>0</v>
      </c>
      <c r="PA69" s="59"/>
      <c r="PB69" s="59"/>
      <c r="PC69" s="59">
        <f t="shared" si="1515"/>
        <v>0</v>
      </c>
      <c r="PD69" s="59"/>
      <c r="PE69" s="105">
        <f t="shared" si="1516"/>
        <v>0</v>
      </c>
      <c r="PF69" s="59"/>
      <c r="PG69" s="59"/>
      <c r="PH69" s="59">
        <f t="shared" si="1517"/>
        <v>0</v>
      </c>
      <c r="PI69" s="59"/>
      <c r="PJ69" s="105">
        <f t="shared" si="1518"/>
        <v>0</v>
      </c>
      <c r="PK69" s="59">
        <f t="shared" si="1519"/>
        <v>0</v>
      </c>
      <c r="PL69" s="59">
        <f t="shared" si="1520"/>
        <v>0</v>
      </c>
      <c r="PM69" s="59">
        <f t="shared" si="1521"/>
        <v>0</v>
      </c>
      <c r="PN69" s="59">
        <f t="shared" si="1522"/>
        <v>0</v>
      </c>
      <c r="PO69" s="105">
        <f t="shared" si="1523"/>
        <v>0</v>
      </c>
      <c r="PP69" s="59"/>
      <c r="PQ69" s="59"/>
      <c r="PR69" s="59">
        <f t="shared" si="1524"/>
        <v>0</v>
      </c>
      <c r="PS69" s="59"/>
      <c r="PT69" s="105">
        <f t="shared" si="1525"/>
        <v>0</v>
      </c>
      <c r="PU69" s="59"/>
      <c r="PV69" s="59"/>
      <c r="PW69" s="59">
        <f t="shared" si="1526"/>
        <v>0</v>
      </c>
      <c r="PX69" s="59"/>
      <c r="PY69" s="105">
        <f t="shared" si="1527"/>
        <v>0</v>
      </c>
      <c r="PZ69" s="59"/>
      <c r="QA69" s="59"/>
      <c r="QB69" s="59">
        <f t="shared" si="1528"/>
        <v>0</v>
      </c>
      <c r="QC69" s="59"/>
      <c r="QD69" s="105">
        <f t="shared" si="1529"/>
        <v>0</v>
      </c>
      <c r="QE69" s="59"/>
      <c r="QF69" s="59"/>
      <c r="QG69" s="59">
        <f t="shared" si="1530"/>
        <v>0</v>
      </c>
      <c r="QH69" s="59"/>
      <c r="QI69" s="105">
        <f t="shared" si="1531"/>
        <v>0</v>
      </c>
      <c r="QJ69" s="59">
        <f t="shared" si="1532"/>
        <v>0</v>
      </c>
      <c r="QK69" s="59">
        <f t="shared" si="1533"/>
        <v>0</v>
      </c>
      <c r="QL69" s="59">
        <f t="shared" si="1534"/>
        <v>0</v>
      </c>
      <c r="QM69" s="59">
        <f t="shared" si="1535"/>
        <v>0</v>
      </c>
      <c r="QN69" s="105">
        <f t="shared" si="1536"/>
        <v>0</v>
      </c>
      <c r="QO69" s="59">
        <f t="shared" si="1537"/>
        <v>0</v>
      </c>
      <c r="QP69" s="59">
        <f t="shared" si="1538"/>
        <v>0</v>
      </c>
      <c r="QQ69" s="59">
        <f t="shared" si="1539"/>
        <v>0</v>
      </c>
      <c r="QR69" s="59">
        <f t="shared" si="1540"/>
        <v>0</v>
      </c>
      <c r="QS69" s="105">
        <f t="shared" si="1541"/>
        <v>0</v>
      </c>
      <c r="QT69" s="59"/>
      <c r="QU69" s="59"/>
      <c r="QV69" s="59">
        <f t="shared" si="1542"/>
        <v>0</v>
      </c>
      <c r="QW69" s="59"/>
      <c r="QX69" s="105">
        <f t="shared" si="1543"/>
        <v>0</v>
      </c>
      <c r="QY69" s="59"/>
      <c r="QZ69" s="59"/>
      <c r="RA69" s="59">
        <f t="shared" si="1544"/>
        <v>0</v>
      </c>
      <c r="RB69" s="59"/>
      <c r="RC69" s="105">
        <f t="shared" si="1545"/>
        <v>0</v>
      </c>
      <c r="RD69" s="59"/>
      <c r="RE69" s="59"/>
      <c r="RF69" s="59">
        <f t="shared" si="1546"/>
        <v>0</v>
      </c>
      <c r="RG69" s="59"/>
      <c r="RH69" s="105">
        <f t="shared" si="1547"/>
        <v>0</v>
      </c>
      <c r="RI69" s="59"/>
      <c r="RJ69" s="59"/>
      <c r="RK69" s="59">
        <f t="shared" si="1548"/>
        <v>0</v>
      </c>
      <c r="RL69" s="59"/>
      <c r="RM69" s="105">
        <f t="shared" si="1549"/>
        <v>0</v>
      </c>
      <c r="RN69" s="59"/>
      <c r="RO69" s="59"/>
      <c r="RP69" s="59">
        <f t="shared" si="1550"/>
        <v>0</v>
      </c>
      <c r="RQ69" s="59"/>
      <c r="RR69" s="105">
        <f t="shared" si="1551"/>
        <v>0</v>
      </c>
      <c r="RS69" s="59"/>
      <c r="RT69" s="59"/>
      <c r="RU69" s="59">
        <f t="shared" si="1552"/>
        <v>0</v>
      </c>
      <c r="RV69" s="59"/>
      <c r="RW69" s="105">
        <f t="shared" si="1553"/>
        <v>0</v>
      </c>
      <c r="RX69" s="59">
        <f t="shared" si="1554"/>
        <v>0</v>
      </c>
      <c r="RY69" s="59">
        <f t="shared" si="1555"/>
        <v>0</v>
      </c>
      <c r="RZ69" s="59">
        <f t="shared" si="1556"/>
        <v>0</v>
      </c>
      <c r="SA69" s="59">
        <f t="shared" si="1557"/>
        <v>0</v>
      </c>
      <c r="SB69" s="105">
        <f t="shared" si="1558"/>
        <v>0</v>
      </c>
      <c r="SC69" s="59"/>
      <c r="SD69" s="59"/>
      <c r="SE69" s="59">
        <f t="shared" si="1559"/>
        <v>0</v>
      </c>
      <c r="SF69" s="59"/>
      <c r="SG69" s="105">
        <f t="shared" si="1560"/>
        <v>0</v>
      </c>
      <c r="SH69" s="59"/>
      <c r="SI69" s="59"/>
      <c r="SJ69" s="59">
        <f t="shared" si="1561"/>
        <v>0</v>
      </c>
      <c r="SK69" s="59"/>
      <c r="SL69" s="105">
        <f t="shared" si="1562"/>
        <v>0</v>
      </c>
      <c r="SM69" s="59">
        <f t="shared" si="1563"/>
        <v>0</v>
      </c>
      <c r="SN69" s="59">
        <f t="shared" si="1564"/>
        <v>0</v>
      </c>
      <c r="SO69" s="59">
        <f t="shared" si="1565"/>
        <v>0</v>
      </c>
      <c r="SP69" s="59">
        <f t="shared" si="1566"/>
        <v>0</v>
      </c>
      <c r="SQ69" s="105">
        <f t="shared" si="1567"/>
        <v>0</v>
      </c>
      <c r="SR69" s="59">
        <f t="shared" si="1568"/>
        <v>0</v>
      </c>
      <c r="SS69" s="59">
        <f t="shared" si="1569"/>
        <v>0</v>
      </c>
      <c r="ST69" s="59">
        <f t="shared" si="1570"/>
        <v>0</v>
      </c>
      <c r="SU69" s="59">
        <f t="shared" si="1571"/>
        <v>0</v>
      </c>
      <c r="SV69" s="105">
        <f t="shared" si="1572"/>
        <v>0</v>
      </c>
      <c r="SW69" s="59"/>
      <c r="SX69" s="59"/>
      <c r="SY69" s="59">
        <f t="shared" si="1573"/>
        <v>0</v>
      </c>
      <c r="SZ69" s="59"/>
      <c r="TA69" s="105">
        <f t="shared" si="1574"/>
        <v>0</v>
      </c>
      <c r="TB69" s="59"/>
      <c r="TC69" s="59"/>
      <c r="TD69" s="59">
        <f t="shared" si="1575"/>
        <v>0</v>
      </c>
      <c r="TE69" s="59"/>
      <c r="TF69" s="105">
        <f t="shared" si="1576"/>
        <v>0</v>
      </c>
      <c r="TG69" s="59"/>
      <c r="TH69" s="59"/>
      <c r="TI69" s="59">
        <f t="shared" si="1577"/>
        <v>0</v>
      </c>
      <c r="TJ69" s="59"/>
      <c r="TK69" s="105">
        <f t="shared" si="1578"/>
        <v>0</v>
      </c>
      <c r="TL69" s="59"/>
      <c r="TM69" s="59"/>
      <c r="TN69" s="59">
        <f t="shared" si="1579"/>
        <v>0</v>
      </c>
      <c r="TO69" s="59"/>
      <c r="TP69" s="105">
        <f t="shared" si="1580"/>
        <v>0</v>
      </c>
      <c r="TQ69" s="59"/>
      <c r="TR69" s="59"/>
      <c r="TS69" s="59">
        <f t="shared" si="1581"/>
        <v>0</v>
      </c>
      <c r="TT69" s="59"/>
      <c r="TU69" s="105">
        <f t="shared" si="1582"/>
        <v>0</v>
      </c>
      <c r="TV69" s="59">
        <f t="shared" si="1583"/>
        <v>0</v>
      </c>
      <c r="TW69" s="59">
        <f t="shared" si="1584"/>
        <v>0</v>
      </c>
      <c r="TX69" s="59">
        <f t="shared" si="1585"/>
        <v>0</v>
      </c>
      <c r="TY69" s="59">
        <f t="shared" si="1586"/>
        <v>0</v>
      </c>
      <c r="TZ69" s="105">
        <f t="shared" si="1587"/>
        <v>0</v>
      </c>
      <c r="UA69" s="59"/>
      <c r="UB69" s="59"/>
      <c r="UC69" s="59">
        <f t="shared" si="1588"/>
        <v>0</v>
      </c>
      <c r="UD69" s="59"/>
      <c r="UE69" s="105">
        <f t="shared" si="1589"/>
        <v>0</v>
      </c>
      <c r="UF69" s="59">
        <f t="shared" si="312"/>
        <v>0</v>
      </c>
      <c r="UG69" s="59">
        <f t="shared" si="313"/>
        <v>0</v>
      </c>
      <c r="UH69" s="59">
        <f t="shared" si="314"/>
        <v>0</v>
      </c>
      <c r="UI69" s="59">
        <f t="shared" si="315"/>
        <v>0</v>
      </c>
      <c r="UJ69" s="105">
        <f t="shared" si="316"/>
        <v>0</v>
      </c>
      <c r="UK69" s="59">
        <f t="shared" si="1590"/>
        <v>0</v>
      </c>
      <c r="UL69" s="59">
        <f t="shared" si="1591"/>
        <v>0</v>
      </c>
      <c r="UM69" s="59">
        <f t="shared" si="1592"/>
        <v>0</v>
      </c>
      <c r="UN69" s="59">
        <f t="shared" si="1593"/>
        <v>0</v>
      </c>
      <c r="UO69" s="105">
        <f t="shared" si="1594"/>
        <v>0</v>
      </c>
      <c r="UP69" s="59">
        <v>1000000</v>
      </c>
      <c r="UQ69" s="59">
        <f t="shared" si="1595"/>
        <v>7600000</v>
      </c>
      <c r="UR69" s="59">
        <f t="shared" si="1596"/>
        <v>0</v>
      </c>
      <c r="US69" s="59">
        <f t="shared" si="1597"/>
        <v>7600000</v>
      </c>
      <c r="UT69" s="59">
        <f t="shared" si="1598"/>
        <v>0</v>
      </c>
      <c r="UU69" s="105">
        <f t="shared" si="1599"/>
        <v>7600000</v>
      </c>
      <c r="UV69" s="59">
        <f t="shared" si="1600"/>
        <v>1000000</v>
      </c>
      <c r="UW69" s="59">
        <f t="shared" si="1601"/>
        <v>7600000</v>
      </c>
      <c r="UX69" s="59">
        <f t="shared" si="1602"/>
        <v>0</v>
      </c>
      <c r="UY69" s="59">
        <f t="shared" si="1603"/>
        <v>7600000</v>
      </c>
      <c r="UZ69" s="59">
        <f t="shared" si="1604"/>
        <v>0</v>
      </c>
      <c r="VA69" s="105">
        <f t="shared" si="1605"/>
        <v>7600000</v>
      </c>
    </row>
    <row r="70" spans="1:573" s="26" customFormat="1" x14ac:dyDescent="0.25">
      <c r="A70" s="21">
        <v>60</v>
      </c>
      <c r="B70" s="22" t="s">
        <v>217</v>
      </c>
      <c r="C70" s="50" t="s">
        <v>173</v>
      </c>
      <c r="D70" s="24">
        <v>100112</v>
      </c>
      <c r="E70" s="24"/>
      <c r="F70" s="24"/>
      <c r="G70" s="24">
        <f t="shared" si="134"/>
        <v>0</v>
      </c>
      <c r="H70" s="24">
        <f>8561</f>
        <v>8561</v>
      </c>
      <c r="I70" s="97">
        <f t="shared" si="135"/>
        <v>8561</v>
      </c>
      <c r="J70" s="24">
        <v>4087</v>
      </c>
      <c r="K70" s="24"/>
      <c r="L70" s="24"/>
      <c r="M70" s="24">
        <f t="shared" si="136"/>
        <v>0</v>
      </c>
      <c r="N70" s="24">
        <f>865</f>
        <v>865</v>
      </c>
      <c r="O70" s="97">
        <f t="shared" si="137"/>
        <v>865</v>
      </c>
      <c r="P70" s="24">
        <v>3074</v>
      </c>
      <c r="Q70" s="24"/>
      <c r="R70" s="24"/>
      <c r="S70" s="24">
        <f t="shared" si="138"/>
        <v>0</v>
      </c>
      <c r="T70" s="24">
        <f>662</f>
        <v>662</v>
      </c>
      <c r="U70" s="97">
        <f t="shared" si="139"/>
        <v>662</v>
      </c>
      <c r="V70" s="24">
        <v>4087</v>
      </c>
      <c r="W70" s="24"/>
      <c r="X70" s="24"/>
      <c r="Y70" s="24">
        <f t="shared" si="140"/>
        <v>0</v>
      </c>
      <c r="Z70" s="24">
        <f>140</f>
        <v>140</v>
      </c>
      <c r="AA70" s="97">
        <f t="shared" si="141"/>
        <v>140</v>
      </c>
      <c r="AB70" s="24">
        <v>4982</v>
      </c>
      <c r="AC70" s="24"/>
      <c r="AD70" s="24"/>
      <c r="AE70" s="24">
        <f t="shared" si="142"/>
        <v>0</v>
      </c>
      <c r="AF70" s="24">
        <f>220</f>
        <v>220</v>
      </c>
      <c r="AG70" s="97">
        <f t="shared" si="143"/>
        <v>220</v>
      </c>
      <c r="AH70" s="24">
        <v>3398</v>
      </c>
      <c r="AI70" s="24"/>
      <c r="AJ70" s="24"/>
      <c r="AK70" s="24">
        <f t="shared" si="144"/>
        <v>0</v>
      </c>
      <c r="AL70" s="24">
        <f>740</f>
        <v>740</v>
      </c>
      <c r="AM70" s="97">
        <f t="shared" si="145"/>
        <v>740</v>
      </c>
      <c r="AN70" s="24">
        <v>5151</v>
      </c>
      <c r="AO70" s="24"/>
      <c r="AP70" s="24"/>
      <c r="AQ70" s="24">
        <f t="shared" si="146"/>
        <v>0</v>
      </c>
      <c r="AR70" s="24">
        <f>990</f>
        <v>990</v>
      </c>
      <c r="AS70" s="97">
        <f t="shared" si="147"/>
        <v>990</v>
      </c>
      <c r="AT70" s="24">
        <v>7300</v>
      </c>
      <c r="AU70" s="24"/>
      <c r="AV70" s="24"/>
      <c r="AW70" s="24">
        <f t="shared" si="148"/>
        <v>0</v>
      </c>
      <c r="AX70" s="24">
        <f>1198</f>
        <v>1198</v>
      </c>
      <c r="AY70" s="97">
        <f t="shared" si="149"/>
        <v>1198</v>
      </c>
      <c r="AZ70" s="24">
        <f t="shared" si="150"/>
        <v>32079</v>
      </c>
      <c r="BA70" s="24">
        <f t="shared" si="151"/>
        <v>0</v>
      </c>
      <c r="BB70" s="24">
        <f t="shared" si="152"/>
        <v>0</v>
      </c>
      <c r="BC70" s="24">
        <f t="shared" si="153"/>
        <v>0</v>
      </c>
      <c r="BD70" s="24">
        <f t="shared" si="154"/>
        <v>4815</v>
      </c>
      <c r="BE70" s="97">
        <f t="shared" si="155"/>
        <v>4815</v>
      </c>
      <c r="BF70" s="24">
        <v>8223</v>
      </c>
      <c r="BG70" s="24"/>
      <c r="BH70" s="24"/>
      <c r="BI70" s="24">
        <f t="shared" si="156"/>
        <v>0</v>
      </c>
      <c r="BJ70" s="24">
        <f>3162</f>
        <v>3162</v>
      </c>
      <c r="BK70" s="97">
        <f t="shared" si="157"/>
        <v>3162</v>
      </c>
      <c r="BL70" s="24">
        <f t="shared" si="158"/>
        <v>140414</v>
      </c>
      <c r="BM70" s="24">
        <f t="shared" si="159"/>
        <v>0</v>
      </c>
      <c r="BN70" s="24">
        <f t="shared" si="160"/>
        <v>0</v>
      </c>
      <c r="BO70" s="24">
        <f t="shared" si="161"/>
        <v>0</v>
      </c>
      <c r="BP70" s="24">
        <f t="shared" si="162"/>
        <v>16538</v>
      </c>
      <c r="BQ70" s="97">
        <f t="shared" si="163"/>
        <v>16538</v>
      </c>
      <c r="BR70" s="24">
        <v>99683</v>
      </c>
      <c r="BS70" s="24"/>
      <c r="BT70" s="24"/>
      <c r="BU70" s="24">
        <f t="shared" si="164"/>
        <v>0</v>
      </c>
      <c r="BV70" s="24">
        <f>2445</f>
        <v>2445</v>
      </c>
      <c r="BW70" s="97">
        <f t="shared" si="165"/>
        <v>2445</v>
      </c>
      <c r="BX70" s="24"/>
      <c r="BY70" s="24"/>
      <c r="BZ70" s="24"/>
      <c r="CA70" s="24">
        <f t="shared" si="166"/>
        <v>0</v>
      </c>
      <c r="CB70" s="24"/>
      <c r="CC70" s="97">
        <f t="shared" si="167"/>
        <v>0</v>
      </c>
      <c r="CD70" s="24"/>
      <c r="CE70" s="24"/>
      <c r="CF70" s="24"/>
      <c r="CG70" s="24">
        <f t="shared" si="1348"/>
        <v>0</v>
      </c>
      <c r="CH70" s="24"/>
      <c r="CI70" s="97">
        <f t="shared" si="1349"/>
        <v>0</v>
      </c>
      <c r="CJ70" s="24"/>
      <c r="CK70" s="24"/>
      <c r="CL70" s="24"/>
      <c r="CM70" s="24">
        <f t="shared" si="1350"/>
        <v>0</v>
      </c>
      <c r="CN70" s="24"/>
      <c r="CO70" s="97">
        <f t="shared" si="1351"/>
        <v>0</v>
      </c>
      <c r="CP70" s="24"/>
      <c r="CQ70" s="24"/>
      <c r="CR70" s="24"/>
      <c r="CS70" s="24">
        <f t="shared" si="1352"/>
        <v>0</v>
      </c>
      <c r="CT70" s="24"/>
      <c r="CU70" s="97">
        <f t="shared" si="1353"/>
        <v>0</v>
      </c>
      <c r="CV70" s="24"/>
      <c r="CW70" s="24"/>
      <c r="CX70" s="24"/>
      <c r="CY70" s="24">
        <f t="shared" si="1354"/>
        <v>0</v>
      </c>
      <c r="CZ70" s="24"/>
      <c r="DA70" s="97">
        <f t="shared" si="1355"/>
        <v>0</v>
      </c>
      <c r="DB70" s="24">
        <f t="shared" si="176"/>
        <v>99683</v>
      </c>
      <c r="DC70" s="24">
        <f t="shared" si="177"/>
        <v>0</v>
      </c>
      <c r="DD70" s="24">
        <f t="shared" si="178"/>
        <v>0</v>
      </c>
      <c r="DE70" s="24">
        <f t="shared" si="179"/>
        <v>0</v>
      </c>
      <c r="DF70" s="24">
        <f t="shared" si="180"/>
        <v>2445</v>
      </c>
      <c r="DG70" s="97">
        <f t="shared" si="181"/>
        <v>2445</v>
      </c>
      <c r="DH70" s="24"/>
      <c r="DI70" s="24"/>
      <c r="DJ70" s="24">
        <f t="shared" si="182"/>
        <v>0</v>
      </c>
      <c r="DK70" s="24"/>
      <c r="DL70" s="97">
        <f t="shared" si="183"/>
        <v>0</v>
      </c>
      <c r="DM70" s="24"/>
      <c r="DN70" s="24"/>
      <c r="DO70" s="24">
        <f t="shared" si="184"/>
        <v>0</v>
      </c>
      <c r="DP70" s="24"/>
      <c r="DQ70" s="97">
        <f t="shared" si="185"/>
        <v>0</v>
      </c>
      <c r="DR70" s="24"/>
      <c r="DS70" s="24"/>
      <c r="DT70" s="24">
        <f t="shared" si="186"/>
        <v>0</v>
      </c>
      <c r="DU70" s="24"/>
      <c r="DV70" s="97">
        <f t="shared" si="187"/>
        <v>0</v>
      </c>
      <c r="DW70" s="24"/>
      <c r="DX70" s="24"/>
      <c r="DY70" s="24">
        <f t="shared" si="1356"/>
        <v>0</v>
      </c>
      <c r="DZ70" s="24"/>
      <c r="EA70" s="97">
        <f t="shared" si="1357"/>
        <v>0</v>
      </c>
      <c r="EB70" s="24"/>
      <c r="EC70" s="24"/>
      <c r="ED70" s="24">
        <f t="shared" si="1358"/>
        <v>0</v>
      </c>
      <c r="EE70" s="24"/>
      <c r="EF70" s="97">
        <f t="shared" si="1359"/>
        <v>0</v>
      </c>
      <c r="EG70" s="24"/>
      <c r="EH70" s="24"/>
      <c r="EI70" s="24">
        <f t="shared" si="1360"/>
        <v>0</v>
      </c>
      <c r="EJ70" s="24"/>
      <c r="EK70" s="97">
        <f t="shared" si="1361"/>
        <v>0</v>
      </c>
      <c r="EL70" s="24"/>
      <c r="EM70" s="24"/>
      <c r="EN70" s="24">
        <f t="shared" si="1362"/>
        <v>0</v>
      </c>
      <c r="EO70" s="24"/>
      <c r="EP70" s="97">
        <f t="shared" si="1363"/>
        <v>0</v>
      </c>
      <c r="EQ70" s="24"/>
      <c r="ER70" s="24"/>
      <c r="ES70" s="24">
        <f t="shared" si="1364"/>
        <v>0</v>
      </c>
      <c r="ET70" s="24"/>
      <c r="EU70" s="97">
        <f t="shared" si="1365"/>
        <v>0</v>
      </c>
      <c r="EV70" s="24">
        <f t="shared" si="1366"/>
        <v>0</v>
      </c>
      <c r="EW70" s="24">
        <f t="shared" si="1367"/>
        <v>0</v>
      </c>
      <c r="EX70" s="24">
        <f t="shared" si="1368"/>
        <v>0</v>
      </c>
      <c r="EY70" s="24">
        <f t="shared" si="1369"/>
        <v>0</v>
      </c>
      <c r="EZ70" s="97">
        <f t="shared" si="1370"/>
        <v>0</v>
      </c>
      <c r="FA70" s="24"/>
      <c r="FB70" s="24"/>
      <c r="FC70" s="24">
        <f t="shared" si="1371"/>
        <v>0</v>
      </c>
      <c r="FD70" s="24"/>
      <c r="FE70" s="97">
        <f t="shared" si="1372"/>
        <v>0</v>
      </c>
      <c r="FF70" s="24"/>
      <c r="FG70" s="24"/>
      <c r="FH70" s="24">
        <f t="shared" si="1373"/>
        <v>0</v>
      </c>
      <c r="FI70" s="24"/>
      <c r="FJ70" s="97">
        <f t="shared" si="1374"/>
        <v>0</v>
      </c>
      <c r="FK70" s="24"/>
      <c r="FL70" s="24"/>
      <c r="FM70" s="24">
        <f t="shared" si="1375"/>
        <v>0</v>
      </c>
      <c r="FN70" s="24"/>
      <c r="FO70" s="97">
        <f t="shared" si="1376"/>
        <v>0</v>
      </c>
      <c r="FP70" s="24"/>
      <c r="FQ70" s="24"/>
      <c r="FR70" s="24">
        <f t="shared" si="1377"/>
        <v>0</v>
      </c>
      <c r="FS70" s="24"/>
      <c r="FT70" s="97">
        <f t="shared" si="1378"/>
        <v>0</v>
      </c>
      <c r="FU70" s="24">
        <f t="shared" si="1379"/>
        <v>0</v>
      </c>
      <c r="FV70" s="24">
        <f t="shared" si="1380"/>
        <v>0</v>
      </c>
      <c r="FW70" s="24">
        <f t="shared" si="1381"/>
        <v>0</v>
      </c>
      <c r="FX70" s="24">
        <f t="shared" si="1382"/>
        <v>0</v>
      </c>
      <c r="FY70" s="97">
        <f t="shared" si="1383"/>
        <v>0</v>
      </c>
      <c r="FZ70" s="24"/>
      <c r="GA70" s="24"/>
      <c r="GB70" s="24">
        <f t="shared" si="1384"/>
        <v>0</v>
      </c>
      <c r="GC70" s="24"/>
      <c r="GD70" s="97">
        <f t="shared" si="1385"/>
        <v>0</v>
      </c>
      <c r="GE70" s="24"/>
      <c r="GF70" s="24"/>
      <c r="GG70" s="24">
        <f t="shared" si="1386"/>
        <v>0</v>
      </c>
      <c r="GH70" s="24"/>
      <c r="GI70" s="97">
        <f t="shared" si="1387"/>
        <v>0</v>
      </c>
      <c r="GJ70" s="24"/>
      <c r="GK70" s="24"/>
      <c r="GL70" s="24">
        <f t="shared" si="1388"/>
        <v>0</v>
      </c>
      <c r="GM70" s="24"/>
      <c r="GN70" s="97">
        <f t="shared" si="1389"/>
        <v>0</v>
      </c>
      <c r="GO70" s="24"/>
      <c r="GP70" s="24"/>
      <c r="GQ70" s="24">
        <f t="shared" si="1390"/>
        <v>0</v>
      </c>
      <c r="GR70" s="24"/>
      <c r="GS70" s="97">
        <f t="shared" si="1391"/>
        <v>0</v>
      </c>
      <c r="GT70" s="24"/>
      <c r="GU70" s="24"/>
      <c r="GV70" s="24">
        <f t="shared" si="1392"/>
        <v>0</v>
      </c>
      <c r="GW70" s="24"/>
      <c r="GX70" s="97">
        <f t="shared" si="1393"/>
        <v>0</v>
      </c>
      <c r="GY70" s="24">
        <f t="shared" si="1394"/>
        <v>0</v>
      </c>
      <c r="GZ70" s="24">
        <f t="shared" si="1395"/>
        <v>0</v>
      </c>
      <c r="HA70" s="24">
        <f t="shared" si="1396"/>
        <v>0</v>
      </c>
      <c r="HB70" s="24">
        <f t="shared" si="1397"/>
        <v>0</v>
      </c>
      <c r="HC70" s="97">
        <f t="shared" si="1398"/>
        <v>0</v>
      </c>
      <c r="HD70" s="24"/>
      <c r="HE70" s="24"/>
      <c r="HF70" s="24">
        <f t="shared" si="1399"/>
        <v>0</v>
      </c>
      <c r="HG70" s="24"/>
      <c r="HH70" s="97">
        <f t="shared" si="1400"/>
        <v>0</v>
      </c>
      <c r="HI70" s="24"/>
      <c r="HJ70" s="24"/>
      <c r="HK70" s="24">
        <f t="shared" si="1401"/>
        <v>0</v>
      </c>
      <c r="HL70" s="24"/>
      <c r="HM70" s="97">
        <f t="shared" si="1402"/>
        <v>0</v>
      </c>
      <c r="HN70" s="24"/>
      <c r="HO70" s="24"/>
      <c r="HP70" s="24">
        <f t="shared" si="1403"/>
        <v>0</v>
      </c>
      <c r="HQ70" s="24"/>
      <c r="HR70" s="97">
        <f t="shared" si="1404"/>
        <v>0</v>
      </c>
      <c r="HS70" s="24">
        <f t="shared" si="1405"/>
        <v>0</v>
      </c>
      <c r="HT70" s="24">
        <f t="shared" si="1406"/>
        <v>0</v>
      </c>
      <c r="HU70" s="24">
        <f t="shared" si="1407"/>
        <v>0</v>
      </c>
      <c r="HV70" s="24">
        <f t="shared" si="1408"/>
        <v>0</v>
      </c>
      <c r="HW70" s="97">
        <f t="shared" si="1409"/>
        <v>0</v>
      </c>
      <c r="HX70" s="24"/>
      <c r="HY70" s="24"/>
      <c r="HZ70" s="24">
        <f t="shared" si="1410"/>
        <v>0</v>
      </c>
      <c r="IA70" s="24"/>
      <c r="IB70" s="97">
        <f t="shared" si="1411"/>
        <v>0</v>
      </c>
      <c r="IC70" s="24"/>
      <c r="ID70" s="24"/>
      <c r="IE70" s="24">
        <f t="shared" si="1412"/>
        <v>0</v>
      </c>
      <c r="IF70" s="24"/>
      <c r="IG70" s="97">
        <f t="shared" si="1413"/>
        <v>0</v>
      </c>
      <c r="IH70" s="24"/>
      <c r="II70" s="24"/>
      <c r="IJ70" s="24">
        <f t="shared" si="1414"/>
        <v>0</v>
      </c>
      <c r="IK70" s="24"/>
      <c r="IL70" s="97">
        <f t="shared" si="1415"/>
        <v>0</v>
      </c>
      <c r="IM70" s="24"/>
      <c r="IN70" s="24"/>
      <c r="IO70" s="24">
        <f t="shared" si="1416"/>
        <v>0</v>
      </c>
      <c r="IP70" s="24"/>
      <c r="IQ70" s="97">
        <f t="shared" si="1417"/>
        <v>0</v>
      </c>
      <c r="IR70" s="24"/>
      <c r="IS70" s="24"/>
      <c r="IT70" s="24">
        <f t="shared" si="1418"/>
        <v>0</v>
      </c>
      <c r="IU70" s="24"/>
      <c r="IV70" s="97">
        <f t="shared" si="1419"/>
        <v>0</v>
      </c>
      <c r="IW70" s="24">
        <f t="shared" si="1420"/>
        <v>0</v>
      </c>
      <c r="IX70" s="24">
        <f t="shared" si="1421"/>
        <v>0</v>
      </c>
      <c r="IY70" s="24">
        <f t="shared" si="1422"/>
        <v>0</v>
      </c>
      <c r="IZ70" s="24">
        <f t="shared" si="1423"/>
        <v>0</v>
      </c>
      <c r="JA70" s="97">
        <f t="shared" si="1424"/>
        <v>0</v>
      </c>
      <c r="JB70" s="24"/>
      <c r="JC70" s="24"/>
      <c r="JD70" s="24">
        <f t="shared" si="1425"/>
        <v>0</v>
      </c>
      <c r="JE70" s="24"/>
      <c r="JF70" s="97">
        <f t="shared" si="1426"/>
        <v>0</v>
      </c>
      <c r="JG70" s="24"/>
      <c r="JH70" s="24"/>
      <c r="JI70" s="24">
        <f t="shared" si="1427"/>
        <v>0</v>
      </c>
      <c r="JJ70" s="24"/>
      <c r="JK70" s="97">
        <f t="shared" si="1428"/>
        <v>0</v>
      </c>
      <c r="JL70" s="24"/>
      <c r="JM70" s="24"/>
      <c r="JN70" s="24">
        <f t="shared" si="1429"/>
        <v>0</v>
      </c>
      <c r="JO70" s="24"/>
      <c r="JP70" s="97">
        <f t="shared" si="1430"/>
        <v>0</v>
      </c>
      <c r="JQ70" s="24"/>
      <c r="JR70" s="24"/>
      <c r="JS70" s="24">
        <f t="shared" si="1431"/>
        <v>0</v>
      </c>
      <c r="JT70" s="24"/>
      <c r="JU70" s="97">
        <f t="shared" si="1432"/>
        <v>0</v>
      </c>
      <c r="JV70" s="24">
        <f t="shared" si="1606"/>
        <v>0</v>
      </c>
      <c r="JW70" s="24">
        <f t="shared" si="1607"/>
        <v>0</v>
      </c>
      <c r="JX70" s="24">
        <f t="shared" si="1608"/>
        <v>0</v>
      </c>
      <c r="JY70" s="24">
        <f t="shared" si="1609"/>
        <v>0</v>
      </c>
      <c r="JZ70" s="97">
        <f t="shared" si="1610"/>
        <v>0</v>
      </c>
      <c r="KA70" s="24"/>
      <c r="KB70" s="24"/>
      <c r="KC70" s="24">
        <f t="shared" si="1433"/>
        <v>0</v>
      </c>
      <c r="KD70" s="24"/>
      <c r="KE70" s="97">
        <f t="shared" si="1434"/>
        <v>0</v>
      </c>
      <c r="KF70" s="24">
        <f t="shared" si="1435"/>
        <v>0</v>
      </c>
      <c r="KG70" s="24">
        <f t="shared" si="1436"/>
        <v>0</v>
      </c>
      <c r="KH70" s="24">
        <f t="shared" si="1437"/>
        <v>0</v>
      </c>
      <c r="KI70" s="24">
        <f t="shared" si="1438"/>
        <v>0</v>
      </c>
      <c r="KJ70" s="97">
        <f t="shared" si="1439"/>
        <v>0</v>
      </c>
      <c r="KK70" s="24"/>
      <c r="KL70" s="24"/>
      <c r="KM70" s="24">
        <f t="shared" si="1440"/>
        <v>0</v>
      </c>
      <c r="KN70" s="24"/>
      <c r="KO70" s="97">
        <f t="shared" si="1441"/>
        <v>0</v>
      </c>
      <c r="KP70" s="24">
        <f t="shared" si="1442"/>
        <v>0</v>
      </c>
      <c r="KQ70" s="24">
        <f t="shared" si="1443"/>
        <v>0</v>
      </c>
      <c r="KR70" s="24">
        <f t="shared" si="1444"/>
        <v>0</v>
      </c>
      <c r="KS70" s="24">
        <f t="shared" si="1445"/>
        <v>0</v>
      </c>
      <c r="KT70" s="97">
        <f t="shared" si="1446"/>
        <v>0</v>
      </c>
      <c r="KU70" s="24">
        <f t="shared" si="1447"/>
        <v>0</v>
      </c>
      <c r="KV70" s="24">
        <f t="shared" si="1448"/>
        <v>0</v>
      </c>
      <c r="KW70" s="24">
        <f t="shared" si="1449"/>
        <v>0</v>
      </c>
      <c r="KX70" s="24">
        <f t="shared" si="1450"/>
        <v>0</v>
      </c>
      <c r="KY70" s="97">
        <f t="shared" si="1451"/>
        <v>0</v>
      </c>
      <c r="KZ70" s="24"/>
      <c r="LA70" s="24"/>
      <c r="LB70" s="24">
        <f t="shared" si="1452"/>
        <v>0</v>
      </c>
      <c r="LC70" s="24"/>
      <c r="LD70" s="97">
        <f t="shared" si="1453"/>
        <v>0</v>
      </c>
      <c r="LE70" s="24"/>
      <c r="LF70" s="24"/>
      <c r="LG70" s="24">
        <f t="shared" si="1454"/>
        <v>0</v>
      </c>
      <c r="LH70" s="24"/>
      <c r="LI70" s="97">
        <f t="shared" si="1455"/>
        <v>0</v>
      </c>
      <c r="LJ70" s="24"/>
      <c r="LK70" s="24"/>
      <c r="LL70" s="24">
        <f t="shared" si="1456"/>
        <v>0</v>
      </c>
      <c r="LM70" s="24"/>
      <c r="LN70" s="97">
        <f t="shared" si="1457"/>
        <v>0</v>
      </c>
      <c r="LO70" s="24"/>
      <c r="LP70" s="24"/>
      <c r="LQ70" s="24">
        <f t="shared" si="1458"/>
        <v>0</v>
      </c>
      <c r="LR70" s="24"/>
      <c r="LS70" s="97">
        <f t="shared" si="1459"/>
        <v>0</v>
      </c>
      <c r="LT70" s="24"/>
      <c r="LU70" s="24"/>
      <c r="LV70" s="24">
        <f t="shared" si="1460"/>
        <v>0</v>
      </c>
      <c r="LW70" s="24"/>
      <c r="LX70" s="97">
        <f t="shared" si="1461"/>
        <v>0</v>
      </c>
      <c r="LY70" s="24">
        <f t="shared" si="1462"/>
        <v>0</v>
      </c>
      <c r="LZ70" s="24">
        <f t="shared" si="1463"/>
        <v>0</v>
      </c>
      <c r="MA70" s="24">
        <f t="shared" si="1464"/>
        <v>0</v>
      </c>
      <c r="MB70" s="24">
        <f t="shared" si="1465"/>
        <v>0</v>
      </c>
      <c r="MC70" s="97">
        <f t="shared" si="1466"/>
        <v>0</v>
      </c>
      <c r="MD70" s="24"/>
      <c r="ME70" s="24"/>
      <c r="MF70" s="24">
        <f t="shared" si="1467"/>
        <v>0</v>
      </c>
      <c r="MG70" s="24"/>
      <c r="MH70" s="97">
        <f t="shared" si="1468"/>
        <v>0</v>
      </c>
      <c r="MI70" s="24">
        <f t="shared" si="1469"/>
        <v>0</v>
      </c>
      <c r="MJ70" s="24">
        <f t="shared" si="1470"/>
        <v>0</v>
      </c>
      <c r="MK70" s="24">
        <f t="shared" si="1471"/>
        <v>0</v>
      </c>
      <c r="ML70" s="24">
        <f t="shared" si="1472"/>
        <v>0</v>
      </c>
      <c r="MM70" s="97">
        <f t="shared" si="1473"/>
        <v>0</v>
      </c>
      <c r="MN70" s="24"/>
      <c r="MO70" s="24"/>
      <c r="MP70" s="24">
        <f t="shared" si="1474"/>
        <v>0</v>
      </c>
      <c r="MQ70" s="24"/>
      <c r="MR70" s="97">
        <f t="shared" si="1475"/>
        <v>0</v>
      </c>
      <c r="MS70" s="24"/>
      <c r="MT70" s="24"/>
      <c r="MU70" s="24">
        <f t="shared" si="1476"/>
        <v>0</v>
      </c>
      <c r="MV70" s="24"/>
      <c r="MW70" s="97">
        <f t="shared" si="1477"/>
        <v>0</v>
      </c>
      <c r="MX70" s="24">
        <f t="shared" si="1478"/>
        <v>0</v>
      </c>
      <c r="MY70" s="24">
        <f t="shared" si="1479"/>
        <v>0</v>
      </c>
      <c r="MZ70" s="24">
        <f t="shared" si="1480"/>
        <v>0</v>
      </c>
      <c r="NA70" s="24">
        <f t="shared" si="1481"/>
        <v>0</v>
      </c>
      <c r="NB70" s="97">
        <f t="shared" si="1482"/>
        <v>0</v>
      </c>
      <c r="NC70" s="24"/>
      <c r="ND70" s="24"/>
      <c r="NE70" s="24">
        <f t="shared" si="1483"/>
        <v>0</v>
      </c>
      <c r="NF70" s="24"/>
      <c r="NG70" s="97">
        <f t="shared" si="1484"/>
        <v>0</v>
      </c>
      <c r="NH70" s="24"/>
      <c r="NI70" s="24"/>
      <c r="NJ70" s="24">
        <f t="shared" si="1485"/>
        <v>0</v>
      </c>
      <c r="NK70" s="24"/>
      <c r="NL70" s="97">
        <f t="shared" si="1486"/>
        <v>0</v>
      </c>
      <c r="NM70" s="24">
        <f t="shared" si="1487"/>
        <v>0</v>
      </c>
      <c r="NN70" s="24">
        <f t="shared" si="1488"/>
        <v>0</v>
      </c>
      <c r="NO70" s="24">
        <f t="shared" si="1489"/>
        <v>0</v>
      </c>
      <c r="NP70" s="24">
        <f t="shared" si="1490"/>
        <v>0</v>
      </c>
      <c r="NQ70" s="97">
        <f t="shared" si="1491"/>
        <v>0</v>
      </c>
      <c r="NR70" s="24"/>
      <c r="NS70" s="24"/>
      <c r="NT70" s="24">
        <f t="shared" si="1492"/>
        <v>0</v>
      </c>
      <c r="NU70" s="24"/>
      <c r="NV70" s="97">
        <f t="shared" si="1493"/>
        <v>0</v>
      </c>
      <c r="NW70" s="24"/>
      <c r="NX70" s="24"/>
      <c r="NY70" s="24">
        <f t="shared" si="1494"/>
        <v>0</v>
      </c>
      <c r="NZ70" s="24"/>
      <c r="OA70" s="97">
        <f t="shared" si="1495"/>
        <v>0</v>
      </c>
      <c r="OB70" s="24">
        <f t="shared" si="1496"/>
        <v>0</v>
      </c>
      <c r="OC70" s="24">
        <f t="shared" si="1497"/>
        <v>0</v>
      </c>
      <c r="OD70" s="24">
        <f t="shared" si="1498"/>
        <v>0</v>
      </c>
      <c r="OE70" s="24">
        <f t="shared" si="1499"/>
        <v>0</v>
      </c>
      <c r="OF70" s="97">
        <f t="shared" si="1500"/>
        <v>0</v>
      </c>
      <c r="OG70" s="24"/>
      <c r="OH70" s="24"/>
      <c r="OI70" s="24">
        <f t="shared" si="1501"/>
        <v>0</v>
      </c>
      <c r="OJ70" s="24"/>
      <c r="OK70" s="97">
        <f t="shared" si="1502"/>
        <v>0</v>
      </c>
      <c r="OL70" s="24">
        <f t="shared" si="1503"/>
        <v>0</v>
      </c>
      <c r="OM70" s="24">
        <f t="shared" si="1504"/>
        <v>0</v>
      </c>
      <c r="ON70" s="24">
        <f t="shared" si="1505"/>
        <v>0</v>
      </c>
      <c r="OO70" s="24">
        <f t="shared" si="1506"/>
        <v>0</v>
      </c>
      <c r="OP70" s="97">
        <f t="shared" si="1507"/>
        <v>0</v>
      </c>
      <c r="OQ70" s="24">
        <f t="shared" si="1508"/>
        <v>0</v>
      </c>
      <c r="OR70" s="24">
        <f t="shared" si="1509"/>
        <v>0</v>
      </c>
      <c r="OS70" s="24">
        <f t="shared" si="1510"/>
        <v>0</v>
      </c>
      <c r="OT70" s="24">
        <f t="shared" si="1511"/>
        <v>0</v>
      </c>
      <c r="OU70" s="97">
        <f t="shared" si="1512"/>
        <v>0</v>
      </c>
      <c r="OV70" s="24"/>
      <c r="OW70" s="24"/>
      <c r="OX70" s="24">
        <f t="shared" si="1513"/>
        <v>0</v>
      </c>
      <c r="OY70" s="24"/>
      <c r="OZ70" s="97">
        <f t="shared" si="1514"/>
        <v>0</v>
      </c>
      <c r="PA70" s="24"/>
      <c r="PB70" s="24"/>
      <c r="PC70" s="24">
        <f t="shared" si="1515"/>
        <v>0</v>
      </c>
      <c r="PD70" s="24"/>
      <c r="PE70" s="97">
        <f t="shared" si="1516"/>
        <v>0</v>
      </c>
      <c r="PF70" s="24"/>
      <c r="PG70" s="24"/>
      <c r="PH70" s="24">
        <f t="shared" si="1517"/>
        <v>0</v>
      </c>
      <c r="PI70" s="24"/>
      <c r="PJ70" s="97">
        <f t="shared" si="1518"/>
        <v>0</v>
      </c>
      <c r="PK70" s="24">
        <f t="shared" si="1519"/>
        <v>0</v>
      </c>
      <c r="PL70" s="24">
        <f t="shared" si="1520"/>
        <v>0</v>
      </c>
      <c r="PM70" s="24">
        <f t="shared" si="1521"/>
        <v>0</v>
      </c>
      <c r="PN70" s="24">
        <f t="shared" si="1522"/>
        <v>0</v>
      </c>
      <c r="PO70" s="97">
        <f t="shared" si="1523"/>
        <v>0</v>
      </c>
      <c r="PP70" s="24"/>
      <c r="PQ70" s="24"/>
      <c r="PR70" s="24">
        <f t="shared" si="1524"/>
        <v>0</v>
      </c>
      <c r="PS70" s="24"/>
      <c r="PT70" s="97">
        <f t="shared" si="1525"/>
        <v>0</v>
      </c>
      <c r="PU70" s="24"/>
      <c r="PV70" s="24"/>
      <c r="PW70" s="24">
        <f t="shared" si="1526"/>
        <v>0</v>
      </c>
      <c r="PX70" s="24"/>
      <c r="PY70" s="97">
        <f t="shared" si="1527"/>
        <v>0</v>
      </c>
      <c r="PZ70" s="24"/>
      <c r="QA70" s="24"/>
      <c r="QB70" s="24">
        <f t="shared" si="1528"/>
        <v>0</v>
      </c>
      <c r="QC70" s="24"/>
      <c r="QD70" s="97">
        <f t="shared" si="1529"/>
        <v>0</v>
      </c>
      <c r="QE70" s="24"/>
      <c r="QF70" s="24"/>
      <c r="QG70" s="24">
        <f t="shared" si="1530"/>
        <v>0</v>
      </c>
      <c r="QH70" s="24"/>
      <c r="QI70" s="97">
        <f t="shared" si="1531"/>
        <v>0</v>
      </c>
      <c r="QJ70" s="24">
        <f t="shared" si="1532"/>
        <v>0</v>
      </c>
      <c r="QK70" s="24">
        <f t="shared" si="1533"/>
        <v>0</v>
      </c>
      <c r="QL70" s="24">
        <f t="shared" si="1534"/>
        <v>0</v>
      </c>
      <c r="QM70" s="24">
        <f t="shared" si="1535"/>
        <v>0</v>
      </c>
      <c r="QN70" s="97">
        <f t="shared" si="1536"/>
        <v>0</v>
      </c>
      <c r="QO70" s="24">
        <f t="shared" si="1537"/>
        <v>0</v>
      </c>
      <c r="QP70" s="24">
        <f t="shared" si="1538"/>
        <v>0</v>
      </c>
      <c r="QQ70" s="24">
        <f t="shared" si="1539"/>
        <v>0</v>
      </c>
      <c r="QR70" s="24">
        <f t="shared" si="1540"/>
        <v>0</v>
      </c>
      <c r="QS70" s="97">
        <f t="shared" si="1541"/>
        <v>0</v>
      </c>
      <c r="QT70" s="24"/>
      <c r="QU70" s="24"/>
      <c r="QV70" s="24">
        <f t="shared" si="1542"/>
        <v>0</v>
      </c>
      <c r="QW70" s="24"/>
      <c r="QX70" s="97">
        <f t="shared" si="1543"/>
        <v>0</v>
      </c>
      <c r="QY70" s="24"/>
      <c r="QZ70" s="24"/>
      <c r="RA70" s="24">
        <f t="shared" si="1544"/>
        <v>0</v>
      </c>
      <c r="RB70" s="24"/>
      <c r="RC70" s="97">
        <f t="shared" si="1545"/>
        <v>0</v>
      </c>
      <c r="RD70" s="24"/>
      <c r="RE70" s="24"/>
      <c r="RF70" s="24">
        <f t="shared" si="1546"/>
        <v>0</v>
      </c>
      <c r="RG70" s="24"/>
      <c r="RH70" s="97">
        <f t="shared" si="1547"/>
        <v>0</v>
      </c>
      <c r="RI70" s="24"/>
      <c r="RJ70" s="24"/>
      <c r="RK70" s="24">
        <f t="shared" si="1548"/>
        <v>0</v>
      </c>
      <c r="RL70" s="24"/>
      <c r="RM70" s="97">
        <f t="shared" si="1549"/>
        <v>0</v>
      </c>
      <c r="RN70" s="24"/>
      <c r="RO70" s="24">
        <f>330465</f>
        <v>330465</v>
      </c>
      <c r="RP70" s="24">
        <f t="shared" si="1550"/>
        <v>330465</v>
      </c>
      <c r="RQ70" s="24">
        <f>6271848</f>
        <v>6271848</v>
      </c>
      <c r="RR70" s="97">
        <f t="shared" si="1551"/>
        <v>6602313</v>
      </c>
      <c r="RS70" s="24"/>
      <c r="RT70" s="24"/>
      <c r="RU70" s="24">
        <f t="shared" si="1552"/>
        <v>0</v>
      </c>
      <c r="RV70" s="24"/>
      <c r="RW70" s="97">
        <f t="shared" si="1553"/>
        <v>0</v>
      </c>
      <c r="RX70" s="24">
        <f t="shared" si="1554"/>
        <v>0</v>
      </c>
      <c r="RY70" s="24">
        <f t="shared" si="1555"/>
        <v>330465</v>
      </c>
      <c r="RZ70" s="24">
        <f t="shared" si="1556"/>
        <v>330465</v>
      </c>
      <c r="SA70" s="24">
        <f t="shared" si="1557"/>
        <v>6271848</v>
      </c>
      <c r="SB70" s="97">
        <f t="shared" si="1558"/>
        <v>6602313</v>
      </c>
      <c r="SC70" s="24"/>
      <c r="SD70" s="24"/>
      <c r="SE70" s="24">
        <f t="shared" si="1559"/>
        <v>0</v>
      </c>
      <c r="SF70" s="24"/>
      <c r="SG70" s="97">
        <f t="shared" si="1560"/>
        <v>0</v>
      </c>
      <c r="SH70" s="24"/>
      <c r="SI70" s="24"/>
      <c r="SJ70" s="24">
        <f t="shared" si="1561"/>
        <v>0</v>
      </c>
      <c r="SK70" s="24"/>
      <c r="SL70" s="97">
        <f t="shared" si="1562"/>
        <v>0</v>
      </c>
      <c r="SM70" s="24">
        <f t="shared" si="1563"/>
        <v>0</v>
      </c>
      <c r="SN70" s="24">
        <f t="shared" si="1564"/>
        <v>0</v>
      </c>
      <c r="SO70" s="24">
        <f t="shared" si="1565"/>
        <v>0</v>
      </c>
      <c r="SP70" s="24">
        <f t="shared" si="1566"/>
        <v>0</v>
      </c>
      <c r="SQ70" s="97">
        <f t="shared" si="1567"/>
        <v>0</v>
      </c>
      <c r="SR70" s="24">
        <f t="shared" si="1568"/>
        <v>0</v>
      </c>
      <c r="SS70" s="24">
        <f t="shared" si="1569"/>
        <v>330465</v>
      </c>
      <c r="ST70" s="24">
        <f t="shared" si="1570"/>
        <v>330465</v>
      </c>
      <c r="SU70" s="24">
        <f t="shared" si="1571"/>
        <v>6271848</v>
      </c>
      <c r="SV70" s="97">
        <f t="shared" si="1572"/>
        <v>6602313</v>
      </c>
      <c r="SW70" s="24"/>
      <c r="SX70" s="24"/>
      <c r="SY70" s="24">
        <f t="shared" si="1573"/>
        <v>0</v>
      </c>
      <c r="SZ70" s="24"/>
      <c r="TA70" s="97">
        <f t="shared" si="1574"/>
        <v>0</v>
      </c>
      <c r="TB70" s="24"/>
      <c r="TC70" s="24"/>
      <c r="TD70" s="24">
        <f t="shared" si="1575"/>
        <v>0</v>
      </c>
      <c r="TE70" s="24"/>
      <c r="TF70" s="97">
        <f t="shared" si="1576"/>
        <v>0</v>
      </c>
      <c r="TG70" s="24"/>
      <c r="TH70" s="24"/>
      <c r="TI70" s="24">
        <f t="shared" si="1577"/>
        <v>0</v>
      </c>
      <c r="TJ70" s="24"/>
      <c r="TK70" s="97">
        <f t="shared" si="1578"/>
        <v>0</v>
      </c>
      <c r="TL70" s="24"/>
      <c r="TM70" s="24"/>
      <c r="TN70" s="24">
        <f t="shared" si="1579"/>
        <v>0</v>
      </c>
      <c r="TO70" s="24"/>
      <c r="TP70" s="97">
        <f t="shared" si="1580"/>
        <v>0</v>
      </c>
      <c r="TQ70" s="24"/>
      <c r="TR70" s="24"/>
      <c r="TS70" s="24">
        <f t="shared" si="1581"/>
        <v>0</v>
      </c>
      <c r="TT70" s="24"/>
      <c r="TU70" s="97">
        <f t="shared" si="1582"/>
        <v>0</v>
      </c>
      <c r="TV70" s="24">
        <f t="shared" si="1583"/>
        <v>0</v>
      </c>
      <c r="TW70" s="24">
        <f t="shared" si="1584"/>
        <v>0</v>
      </c>
      <c r="TX70" s="24">
        <f t="shared" si="1585"/>
        <v>0</v>
      </c>
      <c r="TY70" s="24">
        <f t="shared" si="1586"/>
        <v>0</v>
      </c>
      <c r="TZ70" s="97">
        <f t="shared" si="1587"/>
        <v>0</v>
      </c>
      <c r="UA70" s="24"/>
      <c r="UB70" s="24"/>
      <c r="UC70" s="24">
        <f t="shared" si="1588"/>
        <v>0</v>
      </c>
      <c r="UD70" s="24"/>
      <c r="UE70" s="97">
        <f t="shared" si="1589"/>
        <v>0</v>
      </c>
      <c r="UF70" s="24">
        <f t="shared" si="312"/>
        <v>0</v>
      </c>
      <c r="UG70" s="24">
        <f t="shared" si="313"/>
        <v>0</v>
      </c>
      <c r="UH70" s="24">
        <f t="shared" si="314"/>
        <v>0</v>
      </c>
      <c r="UI70" s="24">
        <f t="shared" si="315"/>
        <v>0</v>
      </c>
      <c r="UJ70" s="97">
        <f t="shared" si="316"/>
        <v>0</v>
      </c>
      <c r="UK70" s="24">
        <f t="shared" si="1590"/>
        <v>0</v>
      </c>
      <c r="UL70" s="24">
        <f t="shared" si="1591"/>
        <v>0</v>
      </c>
      <c r="UM70" s="24">
        <f t="shared" si="1592"/>
        <v>0</v>
      </c>
      <c r="UN70" s="24">
        <f t="shared" si="1593"/>
        <v>0</v>
      </c>
      <c r="UO70" s="97">
        <f t="shared" si="1594"/>
        <v>0</v>
      </c>
      <c r="UP70" s="24">
        <v>2445549</v>
      </c>
      <c r="UQ70" s="24">
        <f t="shared" si="1595"/>
        <v>0</v>
      </c>
      <c r="UR70" s="24">
        <f t="shared" si="1596"/>
        <v>330465</v>
      </c>
      <c r="US70" s="24">
        <f t="shared" si="1597"/>
        <v>330465</v>
      </c>
      <c r="UT70" s="24">
        <f t="shared" si="1598"/>
        <v>6271848</v>
      </c>
      <c r="UU70" s="97">
        <f t="shared" si="1599"/>
        <v>6602313</v>
      </c>
      <c r="UV70" s="24">
        <f t="shared" si="1600"/>
        <v>2685646</v>
      </c>
      <c r="UW70" s="24">
        <f t="shared" si="1601"/>
        <v>0</v>
      </c>
      <c r="UX70" s="24">
        <f t="shared" si="1602"/>
        <v>330465</v>
      </c>
      <c r="UY70" s="24">
        <f t="shared" si="1603"/>
        <v>330465</v>
      </c>
      <c r="UZ70" s="24">
        <f t="shared" si="1604"/>
        <v>6290831</v>
      </c>
      <c r="VA70" s="97">
        <f t="shared" si="1605"/>
        <v>6621296</v>
      </c>
    </row>
    <row r="71" spans="1:573" s="26" customFormat="1" x14ac:dyDescent="0.25">
      <c r="A71" s="21">
        <v>61</v>
      </c>
      <c r="B71" s="22" t="s">
        <v>298</v>
      </c>
      <c r="C71" s="50" t="s">
        <v>299</v>
      </c>
      <c r="D71" s="24"/>
      <c r="E71" s="24"/>
      <c r="F71" s="24"/>
      <c r="G71" s="24">
        <f t="shared" si="134"/>
        <v>0</v>
      </c>
      <c r="H71" s="24"/>
      <c r="I71" s="97">
        <f t="shared" si="135"/>
        <v>0</v>
      </c>
      <c r="J71" s="24"/>
      <c r="K71" s="24"/>
      <c r="L71" s="24"/>
      <c r="M71" s="24">
        <f t="shared" si="136"/>
        <v>0</v>
      </c>
      <c r="N71" s="24"/>
      <c r="O71" s="97">
        <f t="shared" si="137"/>
        <v>0</v>
      </c>
      <c r="P71" s="24"/>
      <c r="Q71" s="24"/>
      <c r="R71" s="24"/>
      <c r="S71" s="24">
        <f t="shared" si="138"/>
        <v>0</v>
      </c>
      <c r="T71" s="24"/>
      <c r="U71" s="97">
        <f t="shared" si="139"/>
        <v>0</v>
      </c>
      <c r="V71" s="24"/>
      <c r="W71" s="24"/>
      <c r="X71" s="24"/>
      <c r="Y71" s="24">
        <f t="shared" si="140"/>
        <v>0</v>
      </c>
      <c r="Z71" s="24"/>
      <c r="AA71" s="97">
        <f t="shared" si="141"/>
        <v>0</v>
      </c>
      <c r="AB71" s="24"/>
      <c r="AC71" s="24"/>
      <c r="AD71" s="24"/>
      <c r="AE71" s="24">
        <f t="shared" si="142"/>
        <v>0</v>
      </c>
      <c r="AF71" s="24"/>
      <c r="AG71" s="97">
        <f t="shared" si="143"/>
        <v>0</v>
      </c>
      <c r="AH71" s="24"/>
      <c r="AI71" s="24"/>
      <c r="AJ71" s="24"/>
      <c r="AK71" s="24">
        <f t="shared" si="144"/>
        <v>0</v>
      </c>
      <c r="AL71" s="24"/>
      <c r="AM71" s="97">
        <f t="shared" si="145"/>
        <v>0</v>
      </c>
      <c r="AN71" s="24"/>
      <c r="AO71" s="24"/>
      <c r="AP71" s="24"/>
      <c r="AQ71" s="24">
        <f t="shared" si="146"/>
        <v>0</v>
      </c>
      <c r="AR71" s="24"/>
      <c r="AS71" s="97">
        <f t="shared" si="147"/>
        <v>0</v>
      </c>
      <c r="AT71" s="24"/>
      <c r="AU71" s="24"/>
      <c r="AV71" s="24"/>
      <c r="AW71" s="24">
        <f t="shared" si="148"/>
        <v>0</v>
      </c>
      <c r="AX71" s="24"/>
      <c r="AY71" s="97">
        <f t="shared" si="149"/>
        <v>0</v>
      </c>
      <c r="AZ71" s="24">
        <f t="shared" si="150"/>
        <v>0</v>
      </c>
      <c r="BA71" s="24">
        <f t="shared" si="151"/>
        <v>0</v>
      </c>
      <c r="BB71" s="24">
        <f t="shared" si="152"/>
        <v>0</v>
      </c>
      <c r="BC71" s="24">
        <f t="shared" si="153"/>
        <v>0</v>
      </c>
      <c r="BD71" s="24">
        <f t="shared" si="154"/>
        <v>0</v>
      </c>
      <c r="BE71" s="97">
        <f t="shared" si="155"/>
        <v>0</v>
      </c>
      <c r="BF71" s="24"/>
      <c r="BG71" s="24"/>
      <c r="BH71" s="24"/>
      <c r="BI71" s="24">
        <f t="shared" si="156"/>
        <v>0</v>
      </c>
      <c r="BJ71" s="24"/>
      <c r="BK71" s="97">
        <f t="shared" si="157"/>
        <v>0</v>
      </c>
      <c r="BL71" s="24">
        <f t="shared" si="158"/>
        <v>0</v>
      </c>
      <c r="BM71" s="24">
        <f t="shared" si="159"/>
        <v>0</v>
      </c>
      <c r="BN71" s="24">
        <f t="shared" si="160"/>
        <v>0</v>
      </c>
      <c r="BO71" s="24">
        <f t="shared" si="161"/>
        <v>0</v>
      </c>
      <c r="BP71" s="24">
        <f t="shared" si="162"/>
        <v>0</v>
      </c>
      <c r="BQ71" s="97">
        <f t="shared" si="163"/>
        <v>0</v>
      </c>
      <c r="BR71" s="24"/>
      <c r="BS71" s="24"/>
      <c r="BT71" s="24"/>
      <c r="BU71" s="24">
        <f t="shared" si="164"/>
        <v>0</v>
      </c>
      <c r="BV71" s="24"/>
      <c r="BW71" s="97">
        <f t="shared" si="165"/>
        <v>0</v>
      </c>
      <c r="BX71" s="24"/>
      <c r="BY71" s="24"/>
      <c r="BZ71" s="24"/>
      <c r="CA71" s="24">
        <f t="shared" si="166"/>
        <v>0</v>
      </c>
      <c r="CB71" s="24"/>
      <c r="CC71" s="97">
        <f t="shared" si="167"/>
        <v>0</v>
      </c>
      <c r="CD71" s="24"/>
      <c r="CE71" s="24"/>
      <c r="CF71" s="24"/>
      <c r="CG71" s="24">
        <f t="shared" si="1348"/>
        <v>0</v>
      </c>
      <c r="CH71" s="24"/>
      <c r="CI71" s="97">
        <f t="shared" si="1349"/>
        <v>0</v>
      </c>
      <c r="CJ71" s="24"/>
      <c r="CK71" s="24"/>
      <c r="CL71" s="24"/>
      <c r="CM71" s="24">
        <f t="shared" si="1350"/>
        <v>0</v>
      </c>
      <c r="CN71" s="24"/>
      <c r="CO71" s="97">
        <f t="shared" si="1351"/>
        <v>0</v>
      </c>
      <c r="CP71" s="24"/>
      <c r="CQ71" s="24"/>
      <c r="CR71" s="24"/>
      <c r="CS71" s="24">
        <f t="shared" si="1352"/>
        <v>0</v>
      </c>
      <c r="CT71" s="24"/>
      <c r="CU71" s="97">
        <f t="shared" si="1353"/>
        <v>0</v>
      </c>
      <c r="CV71" s="24"/>
      <c r="CW71" s="24"/>
      <c r="CX71" s="24"/>
      <c r="CY71" s="24">
        <f t="shared" si="1354"/>
        <v>0</v>
      </c>
      <c r="CZ71" s="24"/>
      <c r="DA71" s="97">
        <f t="shared" si="1355"/>
        <v>0</v>
      </c>
      <c r="DB71" s="24">
        <f t="shared" si="176"/>
        <v>0</v>
      </c>
      <c r="DC71" s="24">
        <f t="shared" si="177"/>
        <v>0</v>
      </c>
      <c r="DD71" s="24">
        <f t="shared" si="178"/>
        <v>0</v>
      </c>
      <c r="DE71" s="24">
        <f t="shared" si="179"/>
        <v>0</v>
      </c>
      <c r="DF71" s="24">
        <f t="shared" si="180"/>
        <v>0</v>
      </c>
      <c r="DG71" s="97">
        <f t="shared" si="181"/>
        <v>0</v>
      </c>
      <c r="DH71" s="24"/>
      <c r="DI71" s="24"/>
      <c r="DJ71" s="24">
        <f t="shared" si="182"/>
        <v>0</v>
      </c>
      <c r="DK71" s="24"/>
      <c r="DL71" s="97">
        <f t="shared" si="183"/>
        <v>0</v>
      </c>
      <c r="DM71" s="24"/>
      <c r="DN71" s="24"/>
      <c r="DO71" s="24">
        <f t="shared" si="184"/>
        <v>0</v>
      </c>
      <c r="DP71" s="24"/>
      <c r="DQ71" s="97">
        <f t="shared" si="185"/>
        <v>0</v>
      </c>
      <c r="DR71" s="24"/>
      <c r="DS71" s="24"/>
      <c r="DT71" s="24">
        <f t="shared" si="186"/>
        <v>0</v>
      </c>
      <c r="DU71" s="24"/>
      <c r="DV71" s="97">
        <f t="shared" si="187"/>
        <v>0</v>
      </c>
      <c r="DW71" s="24"/>
      <c r="DX71" s="24"/>
      <c r="DY71" s="24">
        <f t="shared" si="1356"/>
        <v>0</v>
      </c>
      <c r="DZ71" s="24"/>
      <c r="EA71" s="97">
        <f t="shared" si="1357"/>
        <v>0</v>
      </c>
      <c r="EB71" s="24"/>
      <c r="EC71" s="24"/>
      <c r="ED71" s="24">
        <f t="shared" si="1358"/>
        <v>0</v>
      </c>
      <c r="EE71" s="24"/>
      <c r="EF71" s="97">
        <f t="shared" si="1359"/>
        <v>0</v>
      </c>
      <c r="EG71" s="24"/>
      <c r="EH71" s="24"/>
      <c r="EI71" s="24">
        <f t="shared" si="1360"/>
        <v>0</v>
      </c>
      <c r="EJ71" s="24"/>
      <c r="EK71" s="97">
        <f t="shared" si="1361"/>
        <v>0</v>
      </c>
      <c r="EL71" s="24"/>
      <c r="EM71" s="24"/>
      <c r="EN71" s="24">
        <f t="shared" si="1362"/>
        <v>0</v>
      </c>
      <c r="EO71" s="24"/>
      <c r="EP71" s="97">
        <f t="shared" si="1363"/>
        <v>0</v>
      </c>
      <c r="EQ71" s="24"/>
      <c r="ER71" s="24"/>
      <c r="ES71" s="24">
        <f t="shared" si="1364"/>
        <v>0</v>
      </c>
      <c r="ET71" s="24"/>
      <c r="EU71" s="97">
        <f t="shared" si="1365"/>
        <v>0</v>
      </c>
      <c r="EV71" s="24">
        <f t="shared" si="1366"/>
        <v>0</v>
      </c>
      <c r="EW71" s="24">
        <f t="shared" si="1367"/>
        <v>0</v>
      </c>
      <c r="EX71" s="24">
        <f t="shared" si="1368"/>
        <v>0</v>
      </c>
      <c r="EY71" s="24">
        <f t="shared" si="1369"/>
        <v>0</v>
      </c>
      <c r="EZ71" s="97">
        <f t="shared" si="1370"/>
        <v>0</v>
      </c>
      <c r="FA71" s="24"/>
      <c r="FB71" s="24"/>
      <c r="FC71" s="24">
        <f t="shared" si="1371"/>
        <v>0</v>
      </c>
      <c r="FD71" s="24"/>
      <c r="FE71" s="97">
        <f t="shared" si="1372"/>
        <v>0</v>
      </c>
      <c r="FF71" s="24"/>
      <c r="FG71" s="24"/>
      <c r="FH71" s="24">
        <f t="shared" si="1373"/>
        <v>0</v>
      </c>
      <c r="FI71" s="24"/>
      <c r="FJ71" s="97">
        <f t="shared" si="1374"/>
        <v>0</v>
      </c>
      <c r="FK71" s="24"/>
      <c r="FL71" s="24"/>
      <c r="FM71" s="24">
        <f t="shared" si="1375"/>
        <v>0</v>
      </c>
      <c r="FN71" s="24"/>
      <c r="FO71" s="97">
        <f t="shared" si="1376"/>
        <v>0</v>
      </c>
      <c r="FP71" s="24"/>
      <c r="FQ71" s="24"/>
      <c r="FR71" s="24">
        <f t="shared" si="1377"/>
        <v>0</v>
      </c>
      <c r="FS71" s="24"/>
      <c r="FT71" s="97">
        <f t="shared" si="1378"/>
        <v>0</v>
      </c>
      <c r="FU71" s="24">
        <f t="shared" si="1379"/>
        <v>0</v>
      </c>
      <c r="FV71" s="24">
        <f t="shared" si="1380"/>
        <v>0</v>
      </c>
      <c r="FW71" s="24">
        <f t="shared" si="1381"/>
        <v>0</v>
      </c>
      <c r="FX71" s="24">
        <f t="shared" si="1382"/>
        <v>0</v>
      </c>
      <c r="FY71" s="97">
        <f t="shared" si="1383"/>
        <v>0</v>
      </c>
      <c r="FZ71" s="24"/>
      <c r="GA71" s="24"/>
      <c r="GB71" s="24">
        <f t="shared" si="1384"/>
        <v>0</v>
      </c>
      <c r="GC71" s="24"/>
      <c r="GD71" s="97">
        <f t="shared" si="1385"/>
        <v>0</v>
      </c>
      <c r="GE71" s="24"/>
      <c r="GF71" s="24"/>
      <c r="GG71" s="24">
        <f t="shared" si="1386"/>
        <v>0</v>
      </c>
      <c r="GH71" s="24"/>
      <c r="GI71" s="97">
        <f t="shared" si="1387"/>
        <v>0</v>
      </c>
      <c r="GJ71" s="24"/>
      <c r="GK71" s="24"/>
      <c r="GL71" s="24">
        <f t="shared" si="1388"/>
        <v>0</v>
      </c>
      <c r="GM71" s="24"/>
      <c r="GN71" s="97">
        <f t="shared" si="1389"/>
        <v>0</v>
      </c>
      <c r="GO71" s="24"/>
      <c r="GP71" s="24"/>
      <c r="GQ71" s="24">
        <f t="shared" si="1390"/>
        <v>0</v>
      </c>
      <c r="GR71" s="24"/>
      <c r="GS71" s="97">
        <f t="shared" si="1391"/>
        <v>0</v>
      </c>
      <c r="GT71" s="24"/>
      <c r="GU71" s="24"/>
      <c r="GV71" s="24">
        <f t="shared" si="1392"/>
        <v>0</v>
      </c>
      <c r="GW71" s="24"/>
      <c r="GX71" s="97">
        <f t="shared" si="1393"/>
        <v>0</v>
      </c>
      <c r="GY71" s="24">
        <f t="shared" si="1394"/>
        <v>0</v>
      </c>
      <c r="GZ71" s="24">
        <f t="shared" si="1395"/>
        <v>0</v>
      </c>
      <c r="HA71" s="24">
        <f t="shared" si="1396"/>
        <v>0</v>
      </c>
      <c r="HB71" s="24">
        <f t="shared" si="1397"/>
        <v>0</v>
      </c>
      <c r="HC71" s="97">
        <f t="shared" si="1398"/>
        <v>0</v>
      </c>
      <c r="HD71" s="24"/>
      <c r="HE71" s="24"/>
      <c r="HF71" s="24">
        <f t="shared" si="1399"/>
        <v>0</v>
      </c>
      <c r="HG71" s="24"/>
      <c r="HH71" s="97">
        <f t="shared" si="1400"/>
        <v>0</v>
      </c>
      <c r="HI71" s="24"/>
      <c r="HJ71" s="24"/>
      <c r="HK71" s="24">
        <f t="shared" si="1401"/>
        <v>0</v>
      </c>
      <c r="HL71" s="24"/>
      <c r="HM71" s="97">
        <f t="shared" si="1402"/>
        <v>0</v>
      </c>
      <c r="HN71" s="24"/>
      <c r="HO71" s="24"/>
      <c r="HP71" s="24">
        <f t="shared" si="1403"/>
        <v>0</v>
      </c>
      <c r="HQ71" s="24"/>
      <c r="HR71" s="97">
        <f t="shared" si="1404"/>
        <v>0</v>
      </c>
      <c r="HS71" s="24">
        <f t="shared" si="1405"/>
        <v>0</v>
      </c>
      <c r="HT71" s="24">
        <f t="shared" si="1406"/>
        <v>0</v>
      </c>
      <c r="HU71" s="24">
        <f t="shared" si="1407"/>
        <v>0</v>
      </c>
      <c r="HV71" s="24">
        <f t="shared" si="1408"/>
        <v>0</v>
      </c>
      <c r="HW71" s="97">
        <f t="shared" si="1409"/>
        <v>0</v>
      </c>
      <c r="HX71" s="24"/>
      <c r="HY71" s="24"/>
      <c r="HZ71" s="24">
        <f t="shared" si="1410"/>
        <v>0</v>
      </c>
      <c r="IA71" s="24"/>
      <c r="IB71" s="97">
        <f t="shared" si="1411"/>
        <v>0</v>
      </c>
      <c r="IC71" s="24"/>
      <c r="ID71" s="24"/>
      <c r="IE71" s="24">
        <f t="shared" si="1412"/>
        <v>0</v>
      </c>
      <c r="IF71" s="24"/>
      <c r="IG71" s="97">
        <f t="shared" si="1413"/>
        <v>0</v>
      </c>
      <c r="IH71" s="24"/>
      <c r="II71" s="24"/>
      <c r="IJ71" s="24">
        <f t="shared" si="1414"/>
        <v>0</v>
      </c>
      <c r="IK71" s="24"/>
      <c r="IL71" s="97">
        <f t="shared" si="1415"/>
        <v>0</v>
      </c>
      <c r="IM71" s="24"/>
      <c r="IN71" s="24"/>
      <c r="IO71" s="24">
        <f t="shared" si="1416"/>
        <v>0</v>
      </c>
      <c r="IP71" s="24"/>
      <c r="IQ71" s="97">
        <f t="shared" si="1417"/>
        <v>0</v>
      </c>
      <c r="IR71" s="24"/>
      <c r="IS71" s="24"/>
      <c r="IT71" s="24">
        <f t="shared" si="1418"/>
        <v>0</v>
      </c>
      <c r="IU71" s="24"/>
      <c r="IV71" s="97">
        <f t="shared" si="1419"/>
        <v>0</v>
      </c>
      <c r="IW71" s="24">
        <f t="shared" si="1420"/>
        <v>0</v>
      </c>
      <c r="IX71" s="24">
        <f t="shared" si="1421"/>
        <v>0</v>
      </c>
      <c r="IY71" s="24">
        <f t="shared" si="1422"/>
        <v>0</v>
      </c>
      <c r="IZ71" s="24">
        <f t="shared" si="1423"/>
        <v>0</v>
      </c>
      <c r="JA71" s="97">
        <f t="shared" si="1424"/>
        <v>0</v>
      </c>
      <c r="JB71" s="24"/>
      <c r="JC71" s="24"/>
      <c r="JD71" s="24">
        <f t="shared" si="1425"/>
        <v>0</v>
      </c>
      <c r="JE71" s="24"/>
      <c r="JF71" s="97">
        <f t="shared" si="1426"/>
        <v>0</v>
      </c>
      <c r="JG71" s="24"/>
      <c r="JH71" s="24"/>
      <c r="JI71" s="24">
        <f t="shared" si="1427"/>
        <v>0</v>
      </c>
      <c r="JJ71" s="24"/>
      <c r="JK71" s="97">
        <f t="shared" si="1428"/>
        <v>0</v>
      </c>
      <c r="JL71" s="24"/>
      <c r="JM71" s="24"/>
      <c r="JN71" s="24">
        <f t="shared" si="1429"/>
        <v>0</v>
      </c>
      <c r="JO71" s="24"/>
      <c r="JP71" s="97">
        <f t="shared" si="1430"/>
        <v>0</v>
      </c>
      <c r="JQ71" s="24"/>
      <c r="JR71" s="24"/>
      <c r="JS71" s="24">
        <f t="shared" si="1431"/>
        <v>0</v>
      </c>
      <c r="JT71" s="24"/>
      <c r="JU71" s="97">
        <f t="shared" si="1432"/>
        <v>0</v>
      </c>
      <c r="JV71" s="24">
        <f t="shared" si="1606"/>
        <v>0</v>
      </c>
      <c r="JW71" s="24">
        <f t="shared" si="1607"/>
        <v>0</v>
      </c>
      <c r="JX71" s="24">
        <f t="shared" si="1608"/>
        <v>0</v>
      </c>
      <c r="JY71" s="24">
        <f t="shared" si="1609"/>
        <v>0</v>
      </c>
      <c r="JZ71" s="97">
        <f t="shared" si="1610"/>
        <v>0</v>
      </c>
      <c r="KA71" s="24"/>
      <c r="KB71" s="24"/>
      <c r="KC71" s="24">
        <f t="shared" si="1433"/>
        <v>0</v>
      </c>
      <c r="KD71" s="24"/>
      <c r="KE71" s="97">
        <f t="shared" si="1434"/>
        <v>0</v>
      </c>
      <c r="KF71" s="24">
        <f t="shared" si="1435"/>
        <v>0</v>
      </c>
      <c r="KG71" s="24">
        <f t="shared" si="1436"/>
        <v>0</v>
      </c>
      <c r="KH71" s="24">
        <f t="shared" si="1437"/>
        <v>0</v>
      </c>
      <c r="KI71" s="24">
        <f t="shared" si="1438"/>
        <v>0</v>
      </c>
      <c r="KJ71" s="97">
        <f t="shared" si="1439"/>
        <v>0</v>
      </c>
      <c r="KK71" s="24"/>
      <c r="KL71" s="24"/>
      <c r="KM71" s="24">
        <f t="shared" si="1440"/>
        <v>0</v>
      </c>
      <c r="KN71" s="24"/>
      <c r="KO71" s="97">
        <f t="shared" si="1441"/>
        <v>0</v>
      </c>
      <c r="KP71" s="24">
        <f t="shared" si="1442"/>
        <v>0</v>
      </c>
      <c r="KQ71" s="24">
        <f t="shared" si="1443"/>
        <v>0</v>
      </c>
      <c r="KR71" s="24">
        <f t="shared" si="1444"/>
        <v>0</v>
      </c>
      <c r="KS71" s="24">
        <f t="shared" si="1445"/>
        <v>0</v>
      </c>
      <c r="KT71" s="97">
        <f t="shared" si="1446"/>
        <v>0</v>
      </c>
      <c r="KU71" s="24">
        <f t="shared" si="1447"/>
        <v>0</v>
      </c>
      <c r="KV71" s="24">
        <f t="shared" si="1448"/>
        <v>0</v>
      </c>
      <c r="KW71" s="24">
        <f t="shared" si="1449"/>
        <v>0</v>
      </c>
      <c r="KX71" s="24">
        <f t="shared" si="1450"/>
        <v>0</v>
      </c>
      <c r="KY71" s="97">
        <f t="shared" si="1451"/>
        <v>0</v>
      </c>
      <c r="KZ71" s="24"/>
      <c r="LA71" s="24"/>
      <c r="LB71" s="24">
        <f t="shared" si="1452"/>
        <v>0</v>
      </c>
      <c r="LC71" s="24"/>
      <c r="LD71" s="97">
        <f t="shared" si="1453"/>
        <v>0</v>
      </c>
      <c r="LE71" s="24"/>
      <c r="LF71" s="24"/>
      <c r="LG71" s="24">
        <f t="shared" si="1454"/>
        <v>0</v>
      </c>
      <c r="LH71" s="24"/>
      <c r="LI71" s="97">
        <f t="shared" si="1455"/>
        <v>0</v>
      </c>
      <c r="LJ71" s="24"/>
      <c r="LK71" s="24"/>
      <c r="LL71" s="24">
        <f t="shared" si="1456"/>
        <v>0</v>
      </c>
      <c r="LM71" s="24"/>
      <c r="LN71" s="97">
        <f t="shared" si="1457"/>
        <v>0</v>
      </c>
      <c r="LO71" s="24"/>
      <c r="LP71" s="24"/>
      <c r="LQ71" s="24">
        <f t="shared" si="1458"/>
        <v>0</v>
      </c>
      <c r="LR71" s="24"/>
      <c r="LS71" s="97">
        <f t="shared" si="1459"/>
        <v>0</v>
      </c>
      <c r="LT71" s="24"/>
      <c r="LU71" s="24"/>
      <c r="LV71" s="24">
        <f t="shared" si="1460"/>
        <v>0</v>
      </c>
      <c r="LW71" s="24"/>
      <c r="LX71" s="97">
        <f t="shared" si="1461"/>
        <v>0</v>
      </c>
      <c r="LY71" s="24">
        <f t="shared" si="1462"/>
        <v>0</v>
      </c>
      <c r="LZ71" s="24">
        <f t="shared" si="1463"/>
        <v>0</v>
      </c>
      <c r="MA71" s="24">
        <f t="shared" si="1464"/>
        <v>0</v>
      </c>
      <c r="MB71" s="24">
        <f t="shared" si="1465"/>
        <v>0</v>
      </c>
      <c r="MC71" s="97">
        <f t="shared" si="1466"/>
        <v>0</v>
      </c>
      <c r="MD71" s="24"/>
      <c r="ME71" s="24"/>
      <c r="MF71" s="24">
        <f t="shared" si="1467"/>
        <v>0</v>
      </c>
      <c r="MG71" s="24"/>
      <c r="MH71" s="97">
        <f t="shared" si="1468"/>
        <v>0</v>
      </c>
      <c r="MI71" s="24">
        <f t="shared" si="1469"/>
        <v>0</v>
      </c>
      <c r="MJ71" s="24">
        <f t="shared" si="1470"/>
        <v>0</v>
      </c>
      <c r="MK71" s="24">
        <f t="shared" si="1471"/>
        <v>0</v>
      </c>
      <c r="ML71" s="24">
        <f t="shared" si="1472"/>
        <v>0</v>
      </c>
      <c r="MM71" s="97">
        <f t="shared" si="1473"/>
        <v>0</v>
      </c>
      <c r="MN71" s="24"/>
      <c r="MO71" s="24"/>
      <c r="MP71" s="24">
        <f t="shared" si="1474"/>
        <v>0</v>
      </c>
      <c r="MQ71" s="24"/>
      <c r="MR71" s="97">
        <f t="shared" si="1475"/>
        <v>0</v>
      </c>
      <c r="MS71" s="24"/>
      <c r="MT71" s="24"/>
      <c r="MU71" s="24">
        <f t="shared" si="1476"/>
        <v>0</v>
      </c>
      <c r="MV71" s="24"/>
      <c r="MW71" s="97">
        <f t="shared" si="1477"/>
        <v>0</v>
      </c>
      <c r="MX71" s="24">
        <f t="shared" si="1478"/>
        <v>0</v>
      </c>
      <c r="MY71" s="24">
        <f t="shared" si="1479"/>
        <v>0</v>
      </c>
      <c r="MZ71" s="24">
        <f t="shared" si="1480"/>
        <v>0</v>
      </c>
      <c r="NA71" s="24">
        <f t="shared" si="1481"/>
        <v>0</v>
      </c>
      <c r="NB71" s="97">
        <f t="shared" si="1482"/>
        <v>0</v>
      </c>
      <c r="NC71" s="24"/>
      <c r="ND71" s="24"/>
      <c r="NE71" s="24">
        <f t="shared" si="1483"/>
        <v>0</v>
      </c>
      <c r="NF71" s="24"/>
      <c r="NG71" s="97">
        <f t="shared" si="1484"/>
        <v>0</v>
      </c>
      <c r="NH71" s="24"/>
      <c r="NI71" s="24"/>
      <c r="NJ71" s="24">
        <f t="shared" si="1485"/>
        <v>0</v>
      </c>
      <c r="NK71" s="24"/>
      <c r="NL71" s="97">
        <f t="shared" si="1486"/>
        <v>0</v>
      </c>
      <c r="NM71" s="24">
        <f t="shared" si="1487"/>
        <v>0</v>
      </c>
      <c r="NN71" s="24">
        <f t="shared" si="1488"/>
        <v>0</v>
      </c>
      <c r="NO71" s="24">
        <f t="shared" si="1489"/>
        <v>0</v>
      </c>
      <c r="NP71" s="24">
        <f t="shared" si="1490"/>
        <v>0</v>
      </c>
      <c r="NQ71" s="97">
        <f t="shared" si="1491"/>
        <v>0</v>
      </c>
      <c r="NR71" s="24"/>
      <c r="NS71" s="24"/>
      <c r="NT71" s="24">
        <f t="shared" si="1492"/>
        <v>0</v>
      </c>
      <c r="NU71" s="24"/>
      <c r="NV71" s="97">
        <f t="shared" si="1493"/>
        <v>0</v>
      </c>
      <c r="NW71" s="24"/>
      <c r="NX71" s="24"/>
      <c r="NY71" s="24">
        <f t="shared" si="1494"/>
        <v>0</v>
      </c>
      <c r="NZ71" s="24"/>
      <c r="OA71" s="97">
        <f t="shared" si="1495"/>
        <v>0</v>
      </c>
      <c r="OB71" s="24">
        <f t="shared" si="1496"/>
        <v>0</v>
      </c>
      <c r="OC71" s="24">
        <f t="shared" si="1497"/>
        <v>0</v>
      </c>
      <c r="OD71" s="24">
        <f t="shared" si="1498"/>
        <v>0</v>
      </c>
      <c r="OE71" s="24">
        <f t="shared" si="1499"/>
        <v>0</v>
      </c>
      <c r="OF71" s="97">
        <f t="shared" si="1500"/>
        <v>0</v>
      </c>
      <c r="OG71" s="24"/>
      <c r="OH71" s="24"/>
      <c r="OI71" s="24">
        <f t="shared" si="1501"/>
        <v>0</v>
      </c>
      <c r="OJ71" s="24"/>
      <c r="OK71" s="97">
        <f t="shared" si="1502"/>
        <v>0</v>
      </c>
      <c r="OL71" s="24">
        <f t="shared" si="1503"/>
        <v>0</v>
      </c>
      <c r="OM71" s="24">
        <f t="shared" si="1504"/>
        <v>0</v>
      </c>
      <c r="ON71" s="24">
        <f t="shared" si="1505"/>
        <v>0</v>
      </c>
      <c r="OO71" s="24">
        <f t="shared" si="1506"/>
        <v>0</v>
      </c>
      <c r="OP71" s="97">
        <f t="shared" si="1507"/>
        <v>0</v>
      </c>
      <c r="OQ71" s="24">
        <f t="shared" si="1508"/>
        <v>0</v>
      </c>
      <c r="OR71" s="24">
        <f t="shared" si="1509"/>
        <v>0</v>
      </c>
      <c r="OS71" s="24">
        <f t="shared" si="1510"/>
        <v>0</v>
      </c>
      <c r="OT71" s="24">
        <f t="shared" si="1511"/>
        <v>0</v>
      </c>
      <c r="OU71" s="97">
        <f t="shared" si="1512"/>
        <v>0</v>
      </c>
      <c r="OV71" s="24"/>
      <c r="OW71" s="24"/>
      <c r="OX71" s="24">
        <f t="shared" si="1513"/>
        <v>0</v>
      </c>
      <c r="OY71" s="24"/>
      <c r="OZ71" s="97">
        <f t="shared" si="1514"/>
        <v>0</v>
      </c>
      <c r="PA71" s="24"/>
      <c r="PB71" s="24"/>
      <c r="PC71" s="24">
        <f t="shared" si="1515"/>
        <v>0</v>
      </c>
      <c r="PD71" s="24"/>
      <c r="PE71" s="97">
        <f t="shared" si="1516"/>
        <v>0</v>
      </c>
      <c r="PF71" s="24"/>
      <c r="PG71" s="24"/>
      <c r="PH71" s="24">
        <f t="shared" si="1517"/>
        <v>0</v>
      </c>
      <c r="PI71" s="24"/>
      <c r="PJ71" s="97">
        <f t="shared" si="1518"/>
        <v>0</v>
      </c>
      <c r="PK71" s="24">
        <f t="shared" si="1519"/>
        <v>0</v>
      </c>
      <c r="PL71" s="24">
        <f t="shared" si="1520"/>
        <v>0</v>
      </c>
      <c r="PM71" s="24">
        <f t="shared" si="1521"/>
        <v>0</v>
      </c>
      <c r="PN71" s="24">
        <f t="shared" si="1522"/>
        <v>0</v>
      </c>
      <c r="PO71" s="97">
        <f t="shared" si="1523"/>
        <v>0</v>
      </c>
      <c r="PP71" s="24"/>
      <c r="PQ71" s="24"/>
      <c r="PR71" s="24">
        <f t="shared" si="1524"/>
        <v>0</v>
      </c>
      <c r="PS71" s="24"/>
      <c r="PT71" s="97">
        <f t="shared" si="1525"/>
        <v>0</v>
      </c>
      <c r="PU71" s="24"/>
      <c r="PV71" s="24"/>
      <c r="PW71" s="24">
        <f t="shared" si="1526"/>
        <v>0</v>
      </c>
      <c r="PX71" s="24"/>
      <c r="PY71" s="97">
        <f t="shared" si="1527"/>
        <v>0</v>
      </c>
      <c r="PZ71" s="24"/>
      <c r="QA71" s="24"/>
      <c r="QB71" s="24">
        <f t="shared" si="1528"/>
        <v>0</v>
      </c>
      <c r="QC71" s="24"/>
      <c r="QD71" s="97">
        <f t="shared" si="1529"/>
        <v>0</v>
      </c>
      <c r="QE71" s="24"/>
      <c r="QF71" s="24"/>
      <c r="QG71" s="24">
        <f t="shared" si="1530"/>
        <v>0</v>
      </c>
      <c r="QH71" s="24"/>
      <c r="QI71" s="97">
        <f t="shared" si="1531"/>
        <v>0</v>
      </c>
      <c r="QJ71" s="24">
        <f t="shared" si="1532"/>
        <v>0</v>
      </c>
      <c r="QK71" s="24">
        <f t="shared" si="1533"/>
        <v>0</v>
      </c>
      <c r="QL71" s="24">
        <f t="shared" si="1534"/>
        <v>0</v>
      </c>
      <c r="QM71" s="24">
        <f t="shared" si="1535"/>
        <v>0</v>
      </c>
      <c r="QN71" s="97">
        <f t="shared" si="1536"/>
        <v>0</v>
      </c>
      <c r="QO71" s="24">
        <f t="shared" si="1537"/>
        <v>0</v>
      </c>
      <c r="QP71" s="24">
        <f t="shared" si="1538"/>
        <v>0</v>
      </c>
      <c r="QQ71" s="24">
        <f t="shared" si="1539"/>
        <v>0</v>
      </c>
      <c r="QR71" s="24">
        <f t="shared" si="1540"/>
        <v>0</v>
      </c>
      <c r="QS71" s="97">
        <f t="shared" si="1541"/>
        <v>0</v>
      </c>
      <c r="QT71" s="24"/>
      <c r="QU71" s="24"/>
      <c r="QV71" s="24">
        <f t="shared" si="1542"/>
        <v>0</v>
      </c>
      <c r="QW71" s="24"/>
      <c r="QX71" s="97">
        <f t="shared" si="1543"/>
        <v>0</v>
      </c>
      <c r="QY71" s="24"/>
      <c r="QZ71" s="24"/>
      <c r="RA71" s="24">
        <f t="shared" si="1544"/>
        <v>0</v>
      </c>
      <c r="RB71" s="24"/>
      <c r="RC71" s="97">
        <f t="shared" si="1545"/>
        <v>0</v>
      </c>
      <c r="RD71" s="24"/>
      <c r="RE71" s="24"/>
      <c r="RF71" s="24">
        <f t="shared" si="1546"/>
        <v>0</v>
      </c>
      <c r="RG71" s="24"/>
      <c r="RH71" s="97">
        <f t="shared" si="1547"/>
        <v>0</v>
      </c>
      <c r="RI71" s="24"/>
      <c r="RJ71" s="24"/>
      <c r="RK71" s="24">
        <f t="shared" si="1548"/>
        <v>0</v>
      </c>
      <c r="RL71" s="24"/>
      <c r="RM71" s="97">
        <f t="shared" si="1549"/>
        <v>0</v>
      </c>
      <c r="RN71" s="24"/>
      <c r="RO71" s="24"/>
      <c r="RP71" s="24">
        <f t="shared" si="1550"/>
        <v>0</v>
      </c>
      <c r="RQ71" s="24"/>
      <c r="RR71" s="97">
        <f t="shared" si="1551"/>
        <v>0</v>
      </c>
      <c r="RS71" s="24"/>
      <c r="RT71" s="24"/>
      <c r="RU71" s="24">
        <f t="shared" si="1552"/>
        <v>0</v>
      </c>
      <c r="RV71" s="24"/>
      <c r="RW71" s="97">
        <f t="shared" si="1553"/>
        <v>0</v>
      </c>
      <c r="RX71" s="24">
        <f t="shared" si="1554"/>
        <v>0</v>
      </c>
      <c r="RY71" s="24">
        <f t="shared" si="1555"/>
        <v>0</v>
      </c>
      <c r="RZ71" s="24">
        <f t="shared" si="1556"/>
        <v>0</v>
      </c>
      <c r="SA71" s="24">
        <f t="shared" si="1557"/>
        <v>0</v>
      </c>
      <c r="SB71" s="97">
        <f t="shared" si="1558"/>
        <v>0</v>
      </c>
      <c r="SC71" s="24"/>
      <c r="SD71" s="24"/>
      <c r="SE71" s="24">
        <f t="shared" si="1559"/>
        <v>0</v>
      </c>
      <c r="SF71" s="24"/>
      <c r="SG71" s="97">
        <f t="shared" si="1560"/>
        <v>0</v>
      </c>
      <c r="SH71" s="24"/>
      <c r="SI71" s="24"/>
      <c r="SJ71" s="24">
        <f t="shared" si="1561"/>
        <v>0</v>
      </c>
      <c r="SK71" s="24"/>
      <c r="SL71" s="97">
        <f t="shared" si="1562"/>
        <v>0</v>
      </c>
      <c r="SM71" s="24">
        <f t="shared" si="1563"/>
        <v>0</v>
      </c>
      <c r="SN71" s="24">
        <f t="shared" si="1564"/>
        <v>0</v>
      </c>
      <c r="SO71" s="24">
        <f t="shared" si="1565"/>
        <v>0</v>
      </c>
      <c r="SP71" s="24">
        <f t="shared" si="1566"/>
        <v>0</v>
      </c>
      <c r="SQ71" s="97">
        <f t="shared" si="1567"/>
        <v>0</v>
      </c>
      <c r="SR71" s="24">
        <f t="shared" si="1568"/>
        <v>0</v>
      </c>
      <c r="SS71" s="24">
        <f t="shared" si="1569"/>
        <v>0</v>
      </c>
      <c r="ST71" s="24">
        <f t="shared" si="1570"/>
        <v>0</v>
      </c>
      <c r="SU71" s="24">
        <f t="shared" si="1571"/>
        <v>0</v>
      </c>
      <c r="SV71" s="97">
        <f t="shared" si="1572"/>
        <v>0</v>
      </c>
      <c r="SW71" s="24"/>
      <c r="SX71" s="24"/>
      <c r="SY71" s="24">
        <f t="shared" si="1573"/>
        <v>0</v>
      </c>
      <c r="SZ71" s="24"/>
      <c r="TA71" s="97">
        <f t="shared" si="1574"/>
        <v>0</v>
      </c>
      <c r="TB71" s="24"/>
      <c r="TC71" s="24"/>
      <c r="TD71" s="24">
        <f t="shared" si="1575"/>
        <v>0</v>
      </c>
      <c r="TE71" s="24"/>
      <c r="TF71" s="97">
        <f t="shared" si="1576"/>
        <v>0</v>
      </c>
      <c r="TG71" s="24"/>
      <c r="TH71" s="24"/>
      <c r="TI71" s="24">
        <f t="shared" si="1577"/>
        <v>0</v>
      </c>
      <c r="TJ71" s="24"/>
      <c r="TK71" s="97">
        <f t="shared" si="1578"/>
        <v>0</v>
      </c>
      <c r="TL71" s="24"/>
      <c r="TM71" s="24"/>
      <c r="TN71" s="24">
        <f t="shared" si="1579"/>
        <v>0</v>
      </c>
      <c r="TO71" s="24"/>
      <c r="TP71" s="97">
        <f t="shared" si="1580"/>
        <v>0</v>
      </c>
      <c r="TQ71" s="24"/>
      <c r="TR71" s="24"/>
      <c r="TS71" s="24">
        <f t="shared" si="1581"/>
        <v>0</v>
      </c>
      <c r="TT71" s="24"/>
      <c r="TU71" s="97">
        <f t="shared" si="1582"/>
        <v>0</v>
      </c>
      <c r="TV71" s="24">
        <f t="shared" si="1583"/>
        <v>0</v>
      </c>
      <c r="TW71" s="24">
        <f t="shared" si="1584"/>
        <v>0</v>
      </c>
      <c r="TX71" s="24">
        <f t="shared" si="1585"/>
        <v>0</v>
      </c>
      <c r="TY71" s="24">
        <f t="shared" si="1586"/>
        <v>0</v>
      </c>
      <c r="TZ71" s="97">
        <f t="shared" si="1587"/>
        <v>0</v>
      </c>
      <c r="UA71" s="24"/>
      <c r="UB71" s="24"/>
      <c r="UC71" s="24">
        <f t="shared" si="1588"/>
        <v>0</v>
      </c>
      <c r="UD71" s="24"/>
      <c r="UE71" s="97">
        <f t="shared" si="1589"/>
        <v>0</v>
      </c>
      <c r="UF71" s="24">
        <f t="shared" si="312"/>
        <v>0</v>
      </c>
      <c r="UG71" s="24">
        <f t="shared" si="313"/>
        <v>0</v>
      </c>
      <c r="UH71" s="24">
        <f t="shared" si="314"/>
        <v>0</v>
      </c>
      <c r="UI71" s="24">
        <f t="shared" si="315"/>
        <v>0</v>
      </c>
      <c r="UJ71" s="97">
        <f t="shared" si="316"/>
        <v>0</v>
      </c>
      <c r="UK71" s="24">
        <f t="shared" si="1590"/>
        <v>0</v>
      </c>
      <c r="UL71" s="24">
        <f t="shared" si="1591"/>
        <v>0</v>
      </c>
      <c r="UM71" s="24">
        <f t="shared" si="1592"/>
        <v>0</v>
      </c>
      <c r="UN71" s="24">
        <f t="shared" si="1593"/>
        <v>0</v>
      </c>
      <c r="UO71" s="97">
        <f t="shared" si="1594"/>
        <v>0</v>
      </c>
      <c r="UP71" s="24">
        <v>2721606</v>
      </c>
      <c r="UQ71" s="24">
        <f t="shared" si="1595"/>
        <v>0</v>
      </c>
      <c r="UR71" s="24">
        <f t="shared" si="1596"/>
        <v>0</v>
      </c>
      <c r="US71" s="24">
        <f t="shared" si="1597"/>
        <v>0</v>
      </c>
      <c r="UT71" s="24">
        <f t="shared" si="1598"/>
        <v>0</v>
      </c>
      <c r="UU71" s="97">
        <f t="shared" si="1599"/>
        <v>0</v>
      </c>
      <c r="UV71" s="24">
        <f t="shared" si="1600"/>
        <v>2721606</v>
      </c>
      <c r="UW71" s="24">
        <f t="shared" si="1601"/>
        <v>0</v>
      </c>
      <c r="UX71" s="24">
        <f t="shared" si="1602"/>
        <v>0</v>
      </c>
      <c r="UY71" s="24">
        <f t="shared" si="1603"/>
        <v>0</v>
      </c>
      <c r="UZ71" s="24">
        <f t="shared" si="1604"/>
        <v>0</v>
      </c>
      <c r="VA71" s="97">
        <f t="shared" si="1605"/>
        <v>0</v>
      </c>
    </row>
    <row r="72" spans="1:573" s="26" customFormat="1" x14ac:dyDescent="0.25">
      <c r="A72" s="21">
        <v>62</v>
      </c>
      <c r="B72" s="22" t="s">
        <v>218</v>
      </c>
      <c r="C72" s="50" t="s">
        <v>174</v>
      </c>
      <c r="D72" s="24">
        <v>3816167</v>
      </c>
      <c r="E72" s="24">
        <v>3871484</v>
      </c>
      <c r="F72" s="24">
        <f>5164-16881+216232</f>
        <v>204515</v>
      </c>
      <c r="G72" s="24">
        <f t="shared" si="134"/>
        <v>4075999</v>
      </c>
      <c r="H72" s="24">
        <f>62140+22000+5000+1500+4501+2560+51250</f>
        <v>148951</v>
      </c>
      <c r="I72" s="97">
        <f t="shared" si="135"/>
        <v>4224950</v>
      </c>
      <c r="J72" s="24">
        <v>387149</v>
      </c>
      <c r="K72" s="24">
        <v>444745</v>
      </c>
      <c r="L72" s="24">
        <f>-367+29141</f>
        <v>28774</v>
      </c>
      <c r="M72" s="24">
        <f t="shared" si="136"/>
        <v>473519</v>
      </c>
      <c r="N72" s="24">
        <f>7680+1854+2152+10774</f>
        <v>22460</v>
      </c>
      <c r="O72" s="97">
        <f t="shared" si="137"/>
        <v>495979</v>
      </c>
      <c r="P72" s="24">
        <v>347668</v>
      </c>
      <c r="Q72" s="24">
        <v>400208</v>
      </c>
      <c r="R72" s="24">
        <f>-681+27869</f>
        <v>27188</v>
      </c>
      <c r="S72" s="24">
        <f t="shared" si="138"/>
        <v>427396</v>
      </c>
      <c r="T72" s="24">
        <f>7680+964+7762</f>
        <v>16406</v>
      </c>
      <c r="U72" s="97">
        <f t="shared" si="139"/>
        <v>443802</v>
      </c>
      <c r="V72" s="24">
        <v>219912</v>
      </c>
      <c r="W72" s="24">
        <v>245655</v>
      </c>
      <c r="X72" s="24">
        <f>-995+15310</f>
        <v>14315</v>
      </c>
      <c r="Y72" s="24">
        <f t="shared" si="140"/>
        <v>259970</v>
      </c>
      <c r="Z72" s="24">
        <f>6400+1500+7008</f>
        <v>14908</v>
      </c>
      <c r="AA72" s="97">
        <f t="shared" si="141"/>
        <v>274878</v>
      </c>
      <c r="AB72" s="24">
        <v>256414</v>
      </c>
      <c r="AC72" s="24">
        <v>306266</v>
      </c>
      <c r="AD72" s="24">
        <f>-131+20910</f>
        <v>20779</v>
      </c>
      <c r="AE72" s="24">
        <f t="shared" si="142"/>
        <v>327045</v>
      </c>
      <c r="AF72" s="24">
        <f>3840+7197</f>
        <v>11037</v>
      </c>
      <c r="AG72" s="97">
        <f t="shared" si="143"/>
        <v>338082</v>
      </c>
      <c r="AH72" s="24">
        <v>390874</v>
      </c>
      <c r="AI72" s="24">
        <v>439145</v>
      </c>
      <c r="AJ72" s="24">
        <f>-2958+27848</f>
        <v>24890</v>
      </c>
      <c r="AK72" s="24">
        <f t="shared" si="144"/>
        <v>464035</v>
      </c>
      <c r="AL72" s="24">
        <f>10240+1280+11501</f>
        <v>23021</v>
      </c>
      <c r="AM72" s="97">
        <f t="shared" si="145"/>
        <v>487056</v>
      </c>
      <c r="AN72" s="24">
        <v>284187</v>
      </c>
      <c r="AO72" s="24">
        <v>308534</v>
      </c>
      <c r="AP72" s="24">
        <f>12608-445+20006</f>
        <v>32169</v>
      </c>
      <c r="AQ72" s="24">
        <f t="shared" si="146"/>
        <v>340703</v>
      </c>
      <c r="AR72" s="24">
        <f>1280+658+7963+8009+7737</f>
        <v>25647</v>
      </c>
      <c r="AS72" s="97">
        <f t="shared" si="147"/>
        <v>366350</v>
      </c>
      <c r="AT72" s="24">
        <v>453529</v>
      </c>
      <c r="AU72" s="24">
        <v>468492</v>
      </c>
      <c r="AV72" s="24">
        <f>-942+29223</f>
        <v>28281</v>
      </c>
      <c r="AW72" s="24">
        <f t="shared" si="148"/>
        <v>496773</v>
      </c>
      <c r="AX72" s="24">
        <f>8960+11189</f>
        <v>20149</v>
      </c>
      <c r="AY72" s="97">
        <f t="shared" si="149"/>
        <v>516922</v>
      </c>
      <c r="AZ72" s="24">
        <f t="shared" si="150"/>
        <v>2339733</v>
      </c>
      <c r="BA72" s="24">
        <f t="shared" si="151"/>
        <v>2613045</v>
      </c>
      <c r="BB72" s="24">
        <f t="shared" si="152"/>
        <v>176396</v>
      </c>
      <c r="BC72" s="24">
        <f t="shared" si="153"/>
        <v>2789441</v>
      </c>
      <c r="BD72" s="24">
        <f t="shared" si="154"/>
        <v>133628</v>
      </c>
      <c r="BE72" s="97">
        <f t="shared" si="155"/>
        <v>2923069</v>
      </c>
      <c r="BF72" s="24">
        <v>902379</v>
      </c>
      <c r="BG72" s="24">
        <v>875432</v>
      </c>
      <c r="BH72" s="24">
        <f>43609</f>
        <v>43609</v>
      </c>
      <c r="BI72" s="24">
        <f t="shared" si="156"/>
        <v>919041</v>
      </c>
      <c r="BJ72" s="24">
        <f>3840+478+3550+1270+18722+4584+9225</f>
        <v>41669</v>
      </c>
      <c r="BK72" s="97">
        <f t="shared" si="157"/>
        <v>960710</v>
      </c>
      <c r="BL72" s="24">
        <f t="shared" si="158"/>
        <v>7058279</v>
      </c>
      <c r="BM72" s="24">
        <f t="shared" si="159"/>
        <v>7359961</v>
      </c>
      <c r="BN72" s="24">
        <f t="shared" si="160"/>
        <v>424520</v>
      </c>
      <c r="BO72" s="24">
        <f t="shared" si="161"/>
        <v>7784481</v>
      </c>
      <c r="BP72" s="24">
        <f t="shared" si="162"/>
        <v>324248</v>
      </c>
      <c r="BQ72" s="97">
        <f t="shared" si="163"/>
        <v>8108729</v>
      </c>
      <c r="BR72" s="24">
        <v>3092833</v>
      </c>
      <c r="BS72" s="24">
        <v>3783507</v>
      </c>
      <c r="BT72" s="24">
        <f>2000+119266+1950</f>
        <v>123216</v>
      </c>
      <c r="BU72" s="24">
        <f t="shared" si="164"/>
        <v>3906723</v>
      </c>
      <c r="BV72" s="24">
        <f>44806+84+600+2505+15000+6017+58241+15055</f>
        <v>142308</v>
      </c>
      <c r="BW72" s="97">
        <f t="shared" si="165"/>
        <v>4049031</v>
      </c>
      <c r="BX72" s="24"/>
      <c r="BY72" s="24"/>
      <c r="BZ72" s="24"/>
      <c r="CA72" s="24">
        <f t="shared" si="166"/>
        <v>0</v>
      </c>
      <c r="CB72" s="24"/>
      <c r="CC72" s="97">
        <f t="shared" si="167"/>
        <v>0</v>
      </c>
      <c r="CD72" s="24"/>
      <c r="CE72" s="24"/>
      <c r="CF72" s="24"/>
      <c r="CG72" s="24">
        <f t="shared" si="1348"/>
        <v>0</v>
      </c>
      <c r="CH72" s="24"/>
      <c r="CI72" s="97">
        <f t="shared" si="1349"/>
        <v>0</v>
      </c>
      <c r="CJ72" s="24"/>
      <c r="CK72" s="24"/>
      <c r="CL72" s="24"/>
      <c r="CM72" s="24">
        <f t="shared" si="1350"/>
        <v>0</v>
      </c>
      <c r="CN72" s="24"/>
      <c r="CO72" s="97">
        <f t="shared" si="1351"/>
        <v>0</v>
      </c>
      <c r="CP72" s="24"/>
      <c r="CQ72" s="24"/>
      <c r="CR72" s="24"/>
      <c r="CS72" s="24">
        <f t="shared" si="1352"/>
        <v>0</v>
      </c>
      <c r="CT72" s="24"/>
      <c r="CU72" s="97">
        <f t="shared" si="1353"/>
        <v>0</v>
      </c>
      <c r="CV72" s="24"/>
      <c r="CW72" s="24"/>
      <c r="CX72" s="24"/>
      <c r="CY72" s="24">
        <f t="shared" si="1354"/>
        <v>0</v>
      </c>
      <c r="CZ72" s="24"/>
      <c r="DA72" s="97">
        <f t="shared" si="1355"/>
        <v>0</v>
      </c>
      <c r="DB72" s="24">
        <f t="shared" si="176"/>
        <v>3092833</v>
      </c>
      <c r="DC72" s="24">
        <f t="shared" si="177"/>
        <v>3783507</v>
      </c>
      <c r="DD72" s="24">
        <f t="shared" si="178"/>
        <v>123216</v>
      </c>
      <c r="DE72" s="24">
        <f t="shared" si="179"/>
        <v>3906723</v>
      </c>
      <c r="DF72" s="24">
        <f t="shared" si="180"/>
        <v>142308</v>
      </c>
      <c r="DG72" s="97">
        <f t="shared" si="181"/>
        <v>4049031</v>
      </c>
      <c r="DH72" s="24"/>
      <c r="DI72" s="24"/>
      <c r="DJ72" s="24">
        <f t="shared" si="182"/>
        <v>0</v>
      </c>
      <c r="DK72" s="24"/>
      <c r="DL72" s="97">
        <f t="shared" si="183"/>
        <v>0</v>
      </c>
      <c r="DM72" s="24"/>
      <c r="DN72" s="24"/>
      <c r="DO72" s="24">
        <f t="shared" si="184"/>
        <v>0</v>
      </c>
      <c r="DP72" s="24"/>
      <c r="DQ72" s="97">
        <f t="shared" si="185"/>
        <v>0</v>
      </c>
      <c r="DR72" s="24"/>
      <c r="DS72" s="24"/>
      <c r="DT72" s="24">
        <f t="shared" si="186"/>
        <v>0</v>
      </c>
      <c r="DU72" s="24"/>
      <c r="DV72" s="97">
        <f t="shared" si="187"/>
        <v>0</v>
      </c>
      <c r="DW72" s="24"/>
      <c r="DX72" s="24"/>
      <c r="DY72" s="24">
        <f t="shared" si="1356"/>
        <v>0</v>
      </c>
      <c r="DZ72" s="24"/>
      <c r="EA72" s="97">
        <f t="shared" si="1357"/>
        <v>0</v>
      </c>
      <c r="EB72" s="24"/>
      <c r="EC72" s="24"/>
      <c r="ED72" s="24">
        <f t="shared" si="1358"/>
        <v>0</v>
      </c>
      <c r="EE72" s="24"/>
      <c r="EF72" s="97">
        <f t="shared" si="1359"/>
        <v>0</v>
      </c>
      <c r="EG72" s="24"/>
      <c r="EH72" s="24"/>
      <c r="EI72" s="24">
        <f t="shared" si="1360"/>
        <v>0</v>
      </c>
      <c r="EJ72" s="24"/>
      <c r="EK72" s="97">
        <f t="shared" si="1361"/>
        <v>0</v>
      </c>
      <c r="EL72" s="24"/>
      <c r="EM72" s="24"/>
      <c r="EN72" s="24">
        <f t="shared" si="1362"/>
        <v>0</v>
      </c>
      <c r="EO72" s="24"/>
      <c r="EP72" s="97">
        <f t="shared" si="1363"/>
        <v>0</v>
      </c>
      <c r="EQ72" s="24"/>
      <c r="ER72" s="24"/>
      <c r="ES72" s="24">
        <f t="shared" si="1364"/>
        <v>0</v>
      </c>
      <c r="ET72" s="24"/>
      <c r="EU72" s="97">
        <f t="shared" si="1365"/>
        <v>0</v>
      </c>
      <c r="EV72" s="24">
        <f t="shared" si="1366"/>
        <v>0</v>
      </c>
      <c r="EW72" s="24">
        <f t="shared" si="1367"/>
        <v>0</v>
      </c>
      <c r="EX72" s="24">
        <f t="shared" si="1368"/>
        <v>0</v>
      </c>
      <c r="EY72" s="24">
        <f t="shared" si="1369"/>
        <v>0</v>
      </c>
      <c r="EZ72" s="97">
        <f t="shared" si="1370"/>
        <v>0</v>
      </c>
      <c r="FA72" s="24"/>
      <c r="FB72" s="24"/>
      <c r="FC72" s="24">
        <f t="shared" si="1371"/>
        <v>0</v>
      </c>
      <c r="FD72" s="24"/>
      <c r="FE72" s="97">
        <f t="shared" si="1372"/>
        <v>0</v>
      </c>
      <c r="FF72" s="24"/>
      <c r="FG72" s="24"/>
      <c r="FH72" s="24">
        <f t="shared" si="1373"/>
        <v>0</v>
      </c>
      <c r="FI72" s="24"/>
      <c r="FJ72" s="97">
        <f t="shared" si="1374"/>
        <v>0</v>
      </c>
      <c r="FK72" s="24"/>
      <c r="FL72" s="24"/>
      <c r="FM72" s="24">
        <f t="shared" si="1375"/>
        <v>0</v>
      </c>
      <c r="FN72" s="24"/>
      <c r="FO72" s="97">
        <f t="shared" si="1376"/>
        <v>0</v>
      </c>
      <c r="FP72" s="24"/>
      <c r="FQ72" s="24"/>
      <c r="FR72" s="24">
        <f t="shared" si="1377"/>
        <v>0</v>
      </c>
      <c r="FS72" s="24"/>
      <c r="FT72" s="97">
        <f t="shared" si="1378"/>
        <v>0</v>
      </c>
      <c r="FU72" s="24">
        <f t="shared" si="1379"/>
        <v>0</v>
      </c>
      <c r="FV72" s="24">
        <f t="shared" si="1380"/>
        <v>0</v>
      </c>
      <c r="FW72" s="24">
        <f t="shared" si="1381"/>
        <v>0</v>
      </c>
      <c r="FX72" s="24">
        <f t="shared" si="1382"/>
        <v>0</v>
      </c>
      <c r="FY72" s="97">
        <f t="shared" si="1383"/>
        <v>0</v>
      </c>
      <c r="FZ72" s="24"/>
      <c r="GA72" s="24"/>
      <c r="GB72" s="24">
        <f t="shared" si="1384"/>
        <v>0</v>
      </c>
      <c r="GC72" s="24"/>
      <c r="GD72" s="97">
        <f t="shared" si="1385"/>
        <v>0</v>
      </c>
      <c r="GE72" s="24"/>
      <c r="GF72" s="24"/>
      <c r="GG72" s="24">
        <f t="shared" si="1386"/>
        <v>0</v>
      </c>
      <c r="GH72" s="24"/>
      <c r="GI72" s="97">
        <f t="shared" si="1387"/>
        <v>0</v>
      </c>
      <c r="GJ72" s="24"/>
      <c r="GK72" s="24"/>
      <c r="GL72" s="24">
        <f t="shared" si="1388"/>
        <v>0</v>
      </c>
      <c r="GM72" s="24"/>
      <c r="GN72" s="97">
        <f t="shared" si="1389"/>
        <v>0</v>
      </c>
      <c r="GO72" s="24"/>
      <c r="GP72" s="24"/>
      <c r="GQ72" s="24">
        <f t="shared" si="1390"/>
        <v>0</v>
      </c>
      <c r="GR72" s="24"/>
      <c r="GS72" s="97">
        <f t="shared" si="1391"/>
        <v>0</v>
      </c>
      <c r="GT72" s="24"/>
      <c r="GU72" s="24"/>
      <c r="GV72" s="24">
        <f t="shared" si="1392"/>
        <v>0</v>
      </c>
      <c r="GW72" s="24"/>
      <c r="GX72" s="97">
        <f t="shared" si="1393"/>
        <v>0</v>
      </c>
      <c r="GY72" s="24">
        <f t="shared" si="1394"/>
        <v>0</v>
      </c>
      <c r="GZ72" s="24">
        <f t="shared" si="1395"/>
        <v>0</v>
      </c>
      <c r="HA72" s="24">
        <f t="shared" si="1396"/>
        <v>0</v>
      </c>
      <c r="HB72" s="24">
        <f t="shared" si="1397"/>
        <v>0</v>
      </c>
      <c r="HC72" s="97">
        <f t="shared" si="1398"/>
        <v>0</v>
      </c>
      <c r="HD72" s="24"/>
      <c r="HE72" s="24"/>
      <c r="HF72" s="24">
        <f t="shared" si="1399"/>
        <v>0</v>
      </c>
      <c r="HG72" s="24"/>
      <c r="HH72" s="97">
        <f t="shared" si="1400"/>
        <v>0</v>
      </c>
      <c r="HI72" s="24"/>
      <c r="HJ72" s="24"/>
      <c r="HK72" s="24">
        <f t="shared" si="1401"/>
        <v>0</v>
      </c>
      <c r="HL72" s="24"/>
      <c r="HM72" s="97">
        <f t="shared" si="1402"/>
        <v>0</v>
      </c>
      <c r="HN72" s="24"/>
      <c r="HO72" s="24"/>
      <c r="HP72" s="24">
        <f t="shared" si="1403"/>
        <v>0</v>
      </c>
      <c r="HQ72" s="24"/>
      <c r="HR72" s="97">
        <f t="shared" si="1404"/>
        <v>0</v>
      </c>
      <c r="HS72" s="24">
        <f t="shared" si="1405"/>
        <v>0</v>
      </c>
      <c r="HT72" s="24">
        <f t="shared" si="1406"/>
        <v>0</v>
      </c>
      <c r="HU72" s="24">
        <f t="shared" si="1407"/>
        <v>0</v>
      </c>
      <c r="HV72" s="24">
        <f t="shared" si="1408"/>
        <v>0</v>
      </c>
      <c r="HW72" s="97">
        <f t="shared" si="1409"/>
        <v>0</v>
      </c>
      <c r="HX72" s="24"/>
      <c r="HY72" s="24"/>
      <c r="HZ72" s="24">
        <f t="shared" si="1410"/>
        <v>0</v>
      </c>
      <c r="IA72" s="24"/>
      <c r="IB72" s="97">
        <f t="shared" si="1411"/>
        <v>0</v>
      </c>
      <c r="IC72" s="24"/>
      <c r="ID72" s="24"/>
      <c r="IE72" s="24">
        <f t="shared" si="1412"/>
        <v>0</v>
      </c>
      <c r="IF72" s="24"/>
      <c r="IG72" s="97">
        <f t="shared" si="1413"/>
        <v>0</v>
      </c>
      <c r="IH72" s="24"/>
      <c r="II72" s="24"/>
      <c r="IJ72" s="24">
        <f t="shared" si="1414"/>
        <v>0</v>
      </c>
      <c r="IK72" s="24"/>
      <c r="IL72" s="97">
        <f t="shared" si="1415"/>
        <v>0</v>
      </c>
      <c r="IM72" s="24"/>
      <c r="IN72" s="24"/>
      <c r="IO72" s="24">
        <f t="shared" si="1416"/>
        <v>0</v>
      </c>
      <c r="IP72" s="24"/>
      <c r="IQ72" s="97">
        <f t="shared" si="1417"/>
        <v>0</v>
      </c>
      <c r="IR72" s="24"/>
      <c r="IS72" s="24"/>
      <c r="IT72" s="24">
        <f t="shared" si="1418"/>
        <v>0</v>
      </c>
      <c r="IU72" s="24"/>
      <c r="IV72" s="97">
        <f t="shared" si="1419"/>
        <v>0</v>
      </c>
      <c r="IW72" s="24">
        <f t="shared" si="1420"/>
        <v>0</v>
      </c>
      <c r="IX72" s="24">
        <f t="shared" si="1421"/>
        <v>0</v>
      </c>
      <c r="IY72" s="24">
        <f t="shared" si="1422"/>
        <v>0</v>
      </c>
      <c r="IZ72" s="24">
        <f t="shared" si="1423"/>
        <v>0</v>
      </c>
      <c r="JA72" s="97">
        <f t="shared" si="1424"/>
        <v>0</v>
      </c>
      <c r="JB72" s="24"/>
      <c r="JC72" s="24"/>
      <c r="JD72" s="24">
        <f t="shared" si="1425"/>
        <v>0</v>
      </c>
      <c r="JE72" s="24"/>
      <c r="JF72" s="97">
        <f t="shared" si="1426"/>
        <v>0</v>
      </c>
      <c r="JG72" s="24"/>
      <c r="JH72" s="24"/>
      <c r="JI72" s="24">
        <f t="shared" si="1427"/>
        <v>0</v>
      </c>
      <c r="JJ72" s="24"/>
      <c r="JK72" s="97">
        <f t="shared" si="1428"/>
        <v>0</v>
      </c>
      <c r="JL72" s="24"/>
      <c r="JM72" s="24"/>
      <c r="JN72" s="24">
        <f t="shared" si="1429"/>
        <v>0</v>
      </c>
      <c r="JO72" s="24"/>
      <c r="JP72" s="97">
        <f t="shared" si="1430"/>
        <v>0</v>
      </c>
      <c r="JQ72" s="24"/>
      <c r="JR72" s="24"/>
      <c r="JS72" s="24">
        <f t="shared" si="1431"/>
        <v>0</v>
      </c>
      <c r="JT72" s="24"/>
      <c r="JU72" s="97">
        <f t="shared" si="1432"/>
        <v>0</v>
      </c>
      <c r="JV72" s="24">
        <f t="shared" si="1606"/>
        <v>0</v>
      </c>
      <c r="JW72" s="24">
        <f t="shared" si="1607"/>
        <v>0</v>
      </c>
      <c r="JX72" s="24">
        <f t="shared" si="1608"/>
        <v>0</v>
      </c>
      <c r="JY72" s="24">
        <f t="shared" si="1609"/>
        <v>0</v>
      </c>
      <c r="JZ72" s="97">
        <f t="shared" si="1610"/>
        <v>0</v>
      </c>
      <c r="KA72" s="24"/>
      <c r="KB72" s="24"/>
      <c r="KC72" s="24">
        <f t="shared" si="1433"/>
        <v>0</v>
      </c>
      <c r="KD72" s="24"/>
      <c r="KE72" s="97">
        <f t="shared" si="1434"/>
        <v>0</v>
      </c>
      <c r="KF72" s="24">
        <f t="shared" si="1435"/>
        <v>0</v>
      </c>
      <c r="KG72" s="24">
        <f t="shared" si="1436"/>
        <v>0</v>
      </c>
      <c r="KH72" s="24">
        <f t="shared" si="1437"/>
        <v>0</v>
      </c>
      <c r="KI72" s="24">
        <f t="shared" si="1438"/>
        <v>0</v>
      </c>
      <c r="KJ72" s="97">
        <f t="shared" si="1439"/>
        <v>0</v>
      </c>
      <c r="KK72" s="24"/>
      <c r="KL72" s="24"/>
      <c r="KM72" s="24">
        <f t="shared" si="1440"/>
        <v>0</v>
      </c>
      <c r="KN72" s="24"/>
      <c r="KO72" s="97">
        <f t="shared" si="1441"/>
        <v>0</v>
      </c>
      <c r="KP72" s="24">
        <f t="shared" si="1442"/>
        <v>0</v>
      </c>
      <c r="KQ72" s="24">
        <f t="shared" si="1443"/>
        <v>0</v>
      </c>
      <c r="KR72" s="24">
        <f t="shared" si="1444"/>
        <v>0</v>
      </c>
      <c r="KS72" s="24">
        <f t="shared" si="1445"/>
        <v>0</v>
      </c>
      <c r="KT72" s="97">
        <f t="shared" si="1446"/>
        <v>0</v>
      </c>
      <c r="KU72" s="24">
        <f t="shared" si="1447"/>
        <v>0</v>
      </c>
      <c r="KV72" s="24">
        <f t="shared" si="1448"/>
        <v>0</v>
      </c>
      <c r="KW72" s="24">
        <f t="shared" si="1449"/>
        <v>0</v>
      </c>
      <c r="KX72" s="24">
        <f t="shared" si="1450"/>
        <v>0</v>
      </c>
      <c r="KY72" s="97">
        <f t="shared" si="1451"/>
        <v>0</v>
      </c>
      <c r="KZ72" s="24"/>
      <c r="LA72" s="24"/>
      <c r="LB72" s="24">
        <f t="shared" si="1452"/>
        <v>0</v>
      </c>
      <c r="LC72" s="24"/>
      <c r="LD72" s="97">
        <f t="shared" si="1453"/>
        <v>0</v>
      </c>
      <c r="LE72" s="24"/>
      <c r="LF72" s="24"/>
      <c r="LG72" s="24">
        <f t="shared" si="1454"/>
        <v>0</v>
      </c>
      <c r="LH72" s="24"/>
      <c r="LI72" s="97">
        <f t="shared" si="1455"/>
        <v>0</v>
      </c>
      <c r="LJ72" s="24"/>
      <c r="LK72" s="24"/>
      <c r="LL72" s="24">
        <f t="shared" si="1456"/>
        <v>0</v>
      </c>
      <c r="LM72" s="24"/>
      <c r="LN72" s="97">
        <f t="shared" si="1457"/>
        <v>0</v>
      </c>
      <c r="LO72" s="24"/>
      <c r="LP72" s="24"/>
      <c r="LQ72" s="24">
        <f t="shared" si="1458"/>
        <v>0</v>
      </c>
      <c r="LR72" s="24"/>
      <c r="LS72" s="97">
        <f t="shared" si="1459"/>
        <v>0</v>
      </c>
      <c r="LT72" s="24"/>
      <c r="LU72" s="24"/>
      <c r="LV72" s="24">
        <f t="shared" si="1460"/>
        <v>0</v>
      </c>
      <c r="LW72" s="24"/>
      <c r="LX72" s="97">
        <f t="shared" si="1461"/>
        <v>0</v>
      </c>
      <c r="LY72" s="24">
        <f t="shared" si="1462"/>
        <v>0</v>
      </c>
      <c r="LZ72" s="24">
        <f t="shared" si="1463"/>
        <v>0</v>
      </c>
      <c r="MA72" s="24">
        <f t="shared" si="1464"/>
        <v>0</v>
      </c>
      <c r="MB72" s="24">
        <f t="shared" si="1465"/>
        <v>0</v>
      </c>
      <c r="MC72" s="97">
        <f t="shared" si="1466"/>
        <v>0</v>
      </c>
      <c r="MD72" s="24"/>
      <c r="ME72" s="24"/>
      <c r="MF72" s="24">
        <f t="shared" si="1467"/>
        <v>0</v>
      </c>
      <c r="MG72" s="24"/>
      <c r="MH72" s="97">
        <f t="shared" si="1468"/>
        <v>0</v>
      </c>
      <c r="MI72" s="24">
        <f t="shared" si="1469"/>
        <v>0</v>
      </c>
      <c r="MJ72" s="24">
        <f t="shared" si="1470"/>
        <v>0</v>
      </c>
      <c r="MK72" s="24">
        <f t="shared" si="1471"/>
        <v>0</v>
      </c>
      <c r="ML72" s="24">
        <f t="shared" si="1472"/>
        <v>0</v>
      </c>
      <c r="MM72" s="97">
        <f t="shared" si="1473"/>
        <v>0</v>
      </c>
      <c r="MN72" s="24"/>
      <c r="MO72" s="24"/>
      <c r="MP72" s="24">
        <f t="shared" si="1474"/>
        <v>0</v>
      </c>
      <c r="MQ72" s="24"/>
      <c r="MR72" s="97">
        <f t="shared" si="1475"/>
        <v>0</v>
      </c>
      <c r="MS72" s="24"/>
      <c r="MT72" s="24"/>
      <c r="MU72" s="24">
        <f t="shared" si="1476"/>
        <v>0</v>
      </c>
      <c r="MV72" s="24"/>
      <c r="MW72" s="97">
        <f t="shared" si="1477"/>
        <v>0</v>
      </c>
      <c r="MX72" s="24">
        <f t="shared" si="1478"/>
        <v>0</v>
      </c>
      <c r="MY72" s="24">
        <f t="shared" si="1479"/>
        <v>0</v>
      </c>
      <c r="MZ72" s="24">
        <f t="shared" si="1480"/>
        <v>0</v>
      </c>
      <c r="NA72" s="24">
        <f t="shared" si="1481"/>
        <v>0</v>
      </c>
      <c r="NB72" s="97">
        <f t="shared" si="1482"/>
        <v>0</v>
      </c>
      <c r="NC72" s="24"/>
      <c r="ND72" s="24"/>
      <c r="NE72" s="24">
        <f t="shared" si="1483"/>
        <v>0</v>
      </c>
      <c r="NF72" s="24"/>
      <c r="NG72" s="97">
        <f t="shared" si="1484"/>
        <v>0</v>
      </c>
      <c r="NH72" s="24"/>
      <c r="NI72" s="24"/>
      <c r="NJ72" s="24">
        <f t="shared" si="1485"/>
        <v>0</v>
      </c>
      <c r="NK72" s="24"/>
      <c r="NL72" s="97">
        <f t="shared" si="1486"/>
        <v>0</v>
      </c>
      <c r="NM72" s="24">
        <f t="shared" si="1487"/>
        <v>0</v>
      </c>
      <c r="NN72" s="24">
        <f t="shared" si="1488"/>
        <v>0</v>
      </c>
      <c r="NO72" s="24">
        <f t="shared" si="1489"/>
        <v>0</v>
      </c>
      <c r="NP72" s="24">
        <f t="shared" si="1490"/>
        <v>0</v>
      </c>
      <c r="NQ72" s="97">
        <f t="shared" si="1491"/>
        <v>0</v>
      </c>
      <c r="NR72" s="24"/>
      <c r="NS72" s="24"/>
      <c r="NT72" s="24">
        <f t="shared" si="1492"/>
        <v>0</v>
      </c>
      <c r="NU72" s="24"/>
      <c r="NV72" s="97">
        <f t="shared" si="1493"/>
        <v>0</v>
      </c>
      <c r="NW72" s="24"/>
      <c r="NX72" s="24"/>
      <c r="NY72" s="24">
        <f t="shared" si="1494"/>
        <v>0</v>
      </c>
      <c r="NZ72" s="24"/>
      <c r="OA72" s="97">
        <f t="shared" si="1495"/>
        <v>0</v>
      </c>
      <c r="OB72" s="24">
        <f t="shared" si="1496"/>
        <v>0</v>
      </c>
      <c r="OC72" s="24">
        <f t="shared" si="1497"/>
        <v>0</v>
      </c>
      <c r="OD72" s="24">
        <f t="shared" si="1498"/>
        <v>0</v>
      </c>
      <c r="OE72" s="24">
        <f t="shared" si="1499"/>
        <v>0</v>
      </c>
      <c r="OF72" s="97">
        <f t="shared" si="1500"/>
        <v>0</v>
      </c>
      <c r="OG72" s="24"/>
      <c r="OH72" s="24"/>
      <c r="OI72" s="24">
        <f t="shared" si="1501"/>
        <v>0</v>
      </c>
      <c r="OJ72" s="24"/>
      <c r="OK72" s="97">
        <f t="shared" si="1502"/>
        <v>0</v>
      </c>
      <c r="OL72" s="24">
        <f t="shared" si="1503"/>
        <v>0</v>
      </c>
      <c r="OM72" s="24">
        <f t="shared" si="1504"/>
        <v>0</v>
      </c>
      <c r="ON72" s="24">
        <f t="shared" si="1505"/>
        <v>0</v>
      </c>
      <c r="OO72" s="24">
        <f t="shared" si="1506"/>
        <v>0</v>
      </c>
      <c r="OP72" s="97">
        <f t="shared" si="1507"/>
        <v>0</v>
      </c>
      <c r="OQ72" s="24">
        <f t="shared" si="1508"/>
        <v>0</v>
      </c>
      <c r="OR72" s="24">
        <f t="shared" si="1509"/>
        <v>0</v>
      </c>
      <c r="OS72" s="24">
        <f t="shared" si="1510"/>
        <v>0</v>
      </c>
      <c r="OT72" s="24">
        <f t="shared" si="1511"/>
        <v>0</v>
      </c>
      <c r="OU72" s="97">
        <f t="shared" si="1512"/>
        <v>0</v>
      </c>
      <c r="OV72" s="24"/>
      <c r="OW72" s="24"/>
      <c r="OX72" s="24">
        <f t="shared" si="1513"/>
        <v>0</v>
      </c>
      <c r="OY72" s="24"/>
      <c r="OZ72" s="97">
        <f t="shared" si="1514"/>
        <v>0</v>
      </c>
      <c r="PA72" s="24"/>
      <c r="PB72" s="24"/>
      <c r="PC72" s="24">
        <f t="shared" si="1515"/>
        <v>0</v>
      </c>
      <c r="PD72" s="24"/>
      <c r="PE72" s="97">
        <f t="shared" si="1516"/>
        <v>0</v>
      </c>
      <c r="PF72" s="24"/>
      <c r="PG72" s="24"/>
      <c r="PH72" s="24">
        <f t="shared" si="1517"/>
        <v>0</v>
      </c>
      <c r="PI72" s="24"/>
      <c r="PJ72" s="97">
        <f t="shared" si="1518"/>
        <v>0</v>
      </c>
      <c r="PK72" s="24">
        <f t="shared" si="1519"/>
        <v>0</v>
      </c>
      <c r="PL72" s="24">
        <f t="shared" si="1520"/>
        <v>0</v>
      </c>
      <c r="PM72" s="24">
        <f t="shared" si="1521"/>
        <v>0</v>
      </c>
      <c r="PN72" s="24">
        <f t="shared" si="1522"/>
        <v>0</v>
      </c>
      <c r="PO72" s="97">
        <f t="shared" si="1523"/>
        <v>0</v>
      </c>
      <c r="PP72" s="24"/>
      <c r="PQ72" s="24"/>
      <c r="PR72" s="24">
        <f t="shared" si="1524"/>
        <v>0</v>
      </c>
      <c r="PS72" s="24"/>
      <c r="PT72" s="97">
        <f t="shared" si="1525"/>
        <v>0</v>
      </c>
      <c r="PU72" s="24"/>
      <c r="PV72" s="24"/>
      <c r="PW72" s="24">
        <f t="shared" si="1526"/>
        <v>0</v>
      </c>
      <c r="PX72" s="24"/>
      <c r="PY72" s="97">
        <f t="shared" si="1527"/>
        <v>0</v>
      </c>
      <c r="PZ72" s="24"/>
      <c r="QA72" s="24"/>
      <c r="QB72" s="24">
        <f t="shared" si="1528"/>
        <v>0</v>
      </c>
      <c r="QC72" s="24"/>
      <c r="QD72" s="97">
        <f t="shared" si="1529"/>
        <v>0</v>
      </c>
      <c r="QE72" s="24"/>
      <c r="QF72" s="24"/>
      <c r="QG72" s="24">
        <f t="shared" si="1530"/>
        <v>0</v>
      </c>
      <c r="QH72" s="24"/>
      <c r="QI72" s="97">
        <f t="shared" si="1531"/>
        <v>0</v>
      </c>
      <c r="QJ72" s="24">
        <f t="shared" si="1532"/>
        <v>0</v>
      </c>
      <c r="QK72" s="24">
        <f t="shared" si="1533"/>
        <v>0</v>
      </c>
      <c r="QL72" s="24">
        <f t="shared" si="1534"/>
        <v>0</v>
      </c>
      <c r="QM72" s="24">
        <f t="shared" si="1535"/>
        <v>0</v>
      </c>
      <c r="QN72" s="97">
        <f t="shared" si="1536"/>
        <v>0</v>
      </c>
      <c r="QO72" s="24">
        <f t="shared" si="1537"/>
        <v>0</v>
      </c>
      <c r="QP72" s="24">
        <f t="shared" si="1538"/>
        <v>0</v>
      </c>
      <c r="QQ72" s="24">
        <f t="shared" si="1539"/>
        <v>0</v>
      </c>
      <c r="QR72" s="24">
        <f t="shared" si="1540"/>
        <v>0</v>
      </c>
      <c r="QS72" s="97">
        <f t="shared" si="1541"/>
        <v>0</v>
      </c>
      <c r="QT72" s="24"/>
      <c r="QU72" s="24"/>
      <c r="QV72" s="24">
        <f t="shared" si="1542"/>
        <v>0</v>
      </c>
      <c r="QW72" s="24"/>
      <c r="QX72" s="97">
        <f t="shared" si="1543"/>
        <v>0</v>
      </c>
      <c r="QY72" s="24"/>
      <c r="QZ72" s="24"/>
      <c r="RA72" s="24">
        <f t="shared" si="1544"/>
        <v>0</v>
      </c>
      <c r="RB72" s="24"/>
      <c r="RC72" s="97">
        <f t="shared" si="1545"/>
        <v>0</v>
      </c>
      <c r="RD72" s="24"/>
      <c r="RE72" s="24"/>
      <c r="RF72" s="24">
        <f t="shared" si="1546"/>
        <v>0</v>
      </c>
      <c r="RG72" s="24"/>
      <c r="RH72" s="97">
        <f t="shared" si="1547"/>
        <v>0</v>
      </c>
      <c r="RI72" s="24"/>
      <c r="RJ72" s="24"/>
      <c r="RK72" s="24">
        <f t="shared" si="1548"/>
        <v>0</v>
      </c>
      <c r="RL72" s="24"/>
      <c r="RM72" s="97">
        <f t="shared" si="1549"/>
        <v>0</v>
      </c>
      <c r="RN72" s="24"/>
      <c r="RO72" s="24"/>
      <c r="RP72" s="24">
        <f t="shared" si="1550"/>
        <v>0</v>
      </c>
      <c r="RQ72" s="24"/>
      <c r="RR72" s="97">
        <f t="shared" si="1551"/>
        <v>0</v>
      </c>
      <c r="RS72" s="24"/>
      <c r="RT72" s="24"/>
      <c r="RU72" s="24">
        <f t="shared" si="1552"/>
        <v>0</v>
      </c>
      <c r="RV72" s="24"/>
      <c r="RW72" s="97">
        <f t="shared" si="1553"/>
        <v>0</v>
      </c>
      <c r="RX72" s="24">
        <f t="shared" si="1554"/>
        <v>0</v>
      </c>
      <c r="RY72" s="24">
        <f t="shared" si="1555"/>
        <v>0</v>
      </c>
      <c r="RZ72" s="24">
        <f t="shared" si="1556"/>
        <v>0</v>
      </c>
      <c r="SA72" s="24">
        <f t="shared" si="1557"/>
        <v>0</v>
      </c>
      <c r="SB72" s="97">
        <f t="shared" si="1558"/>
        <v>0</v>
      </c>
      <c r="SC72" s="24"/>
      <c r="SD72" s="24"/>
      <c r="SE72" s="24">
        <f t="shared" si="1559"/>
        <v>0</v>
      </c>
      <c r="SF72" s="24"/>
      <c r="SG72" s="97">
        <f t="shared" si="1560"/>
        <v>0</v>
      </c>
      <c r="SH72" s="24"/>
      <c r="SI72" s="24"/>
      <c r="SJ72" s="24">
        <f t="shared" si="1561"/>
        <v>0</v>
      </c>
      <c r="SK72" s="24"/>
      <c r="SL72" s="97">
        <f t="shared" si="1562"/>
        <v>0</v>
      </c>
      <c r="SM72" s="24">
        <f t="shared" si="1563"/>
        <v>0</v>
      </c>
      <c r="SN72" s="24">
        <f t="shared" si="1564"/>
        <v>0</v>
      </c>
      <c r="SO72" s="24">
        <f t="shared" si="1565"/>
        <v>0</v>
      </c>
      <c r="SP72" s="24">
        <f t="shared" si="1566"/>
        <v>0</v>
      </c>
      <c r="SQ72" s="97">
        <f t="shared" si="1567"/>
        <v>0</v>
      </c>
      <c r="SR72" s="24">
        <f t="shared" si="1568"/>
        <v>0</v>
      </c>
      <c r="SS72" s="24">
        <f t="shared" si="1569"/>
        <v>0</v>
      </c>
      <c r="ST72" s="24">
        <f t="shared" si="1570"/>
        <v>0</v>
      </c>
      <c r="SU72" s="24">
        <f t="shared" si="1571"/>
        <v>0</v>
      </c>
      <c r="SV72" s="97">
        <f t="shared" si="1572"/>
        <v>0</v>
      </c>
      <c r="SW72" s="24"/>
      <c r="SX72" s="24"/>
      <c r="SY72" s="24">
        <f t="shared" si="1573"/>
        <v>0</v>
      </c>
      <c r="SZ72" s="24"/>
      <c r="TA72" s="97">
        <f t="shared" si="1574"/>
        <v>0</v>
      </c>
      <c r="TB72" s="24"/>
      <c r="TC72" s="24"/>
      <c r="TD72" s="24">
        <f t="shared" si="1575"/>
        <v>0</v>
      </c>
      <c r="TE72" s="24"/>
      <c r="TF72" s="97">
        <f t="shared" si="1576"/>
        <v>0</v>
      </c>
      <c r="TG72" s="24"/>
      <c r="TH72" s="24"/>
      <c r="TI72" s="24">
        <f t="shared" si="1577"/>
        <v>0</v>
      </c>
      <c r="TJ72" s="24"/>
      <c r="TK72" s="97">
        <f t="shared" si="1578"/>
        <v>0</v>
      </c>
      <c r="TL72" s="24"/>
      <c r="TM72" s="24"/>
      <c r="TN72" s="24">
        <f t="shared" si="1579"/>
        <v>0</v>
      </c>
      <c r="TO72" s="24"/>
      <c r="TP72" s="97">
        <f t="shared" si="1580"/>
        <v>0</v>
      </c>
      <c r="TQ72" s="24"/>
      <c r="TR72" s="24"/>
      <c r="TS72" s="24">
        <f t="shared" si="1581"/>
        <v>0</v>
      </c>
      <c r="TT72" s="24"/>
      <c r="TU72" s="97">
        <f t="shared" si="1582"/>
        <v>0</v>
      </c>
      <c r="TV72" s="24">
        <f t="shared" si="1583"/>
        <v>0</v>
      </c>
      <c r="TW72" s="24">
        <f t="shared" si="1584"/>
        <v>0</v>
      </c>
      <c r="TX72" s="24">
        <f t="shared" si="1585"/>
        <v>0</v>
      </c>
      <c r="TY72" s="24">
        <f t="shared" si="1586"/>
        <v>0</v>
      </c>
      <c r="TZ72" s="97">
        <f t="shared" si="1587"/>
        <v>0</v>
      </c>
      <c r="UA72" s="24"/>
      <c r="UB72" s="24"/>
      <c r="UC72" s="24">
        <f t="shared" si="1588"/>
        <v>0</v>
      </c>
      <c r="UD72" s="24"/>
      <c r="UE72" s="97">
        <f t="shared" si="1589"/>
        <v>0</v>
      </c>
      <c r="UF72" s="24">
        <f t="shared" si="312"/>
        <v>0</v>
      </c>
      <c r="UG72" s="24">
        <f t="shared" si="313"/>
        <v>0</v>
      </c>
      <c r="UH72" s="24">
        <f t="shared" si="314"/>
        <v>0</v>
      </c>
      <c r="UI72" s="24">
        <f t="shared" si="315"/>
        <v>0</v>
      </c>
      <c r="UJ72" s="97">
        <f t="shared" si="316"/>
        <v>0</v>
      </c>
      <c r="UK72" s="24">
        <f t="shared" si="1590"/>
        <v>0</v>
      </c>
      <c r="UL72" s="24">
        <f t="shared" si="1591"/>
        <v>0</v>
      </c>
      <c r="UM72" s="24">
        <f t="shared" si="1592"/>
        <v>0</v>
      </c>
      <c r="UN72" s="24">
        <f t="shared" si="1593"/>
        <v>0</v>
      </c>
      <c r="UO72" s="97">
        <f t="shared" si="1594"/>
        <v>0</v>
      </c>
      <c r="UP72" s="24">
        <v>0</v>
      </c>
      <c r="UQ72" s="24">
        <f t="shared" si="1595"/>
        <v>0</v>
      </c>
      <c r="UR72" s="24">
        <f t="shared" si="1596"/>
        <v>0</v>
      </c>
      <c r="US72" s="24">
        <f t="shared" si="1597"/>
        <v>0</v>
      </c>
      <c r="UT72" s="24">
        <f t="shared" si="1598"/>
        <v>0</v>
      </c>
      <c r="UU72" s="97">
        <f t="shared" si="1599"/>
        <v>0</v>
      </c>
      <c r="UV72" s="24">
        <f t="shared" si="1600"/>
        <v>10151112</v>
      </c>
      <c r="UW72" s="24">
        <f t="shared" si="1601"/>
        <v>11143468</v>
      </c>
      <c r="UX72" s="24">
        <f t="shared" si="1602"/>
        <v>547736</v>
      </c>
      <c r="UY72" s="24">
        <f t="shared" si="1603"/>
        <v>11691204</v>
      </c>
      <c r="UZ72" s="24">
        <f t="shared" si="1604"/>
        <v>466556</v>
      </c>
      <c r="VA72" s="97">
        <f t="shared" si="1605"/>
        <v>12157760</v>
      </c>
    </row>
    <row r="73" spans="1:573" s="26" customFormat="1" x14ac:dyDescent="0.25">
      <c r="A73" s="21">
        <v>63</v>
      </c>
      <c r="B73" s="22" t="s">
        <v>219</v>
      </c>
      <c r="C73" s="50" t="s">
        <v>251</v>
      </c>
      <c r="D73" s="24"/>
      <c r="E73" s="24"/>
      <c r="F73" s="24"/>
      <c r="G73" s="24">
        <f t="shared" si="134"/>
        <v>0</v>
      </c>
      <c r="H73" s="24"/>
      <c r="I73" s="97">
        <f t="shared" si="135"/>
        <v>0</v>
      </c>
      <c r="J73" s="24"/>
      <c r="K73" s="24"/>
      <c r="L73" s="24"/>
      <c r="M73" s="24">
        <f t="shared" si="136"/>
        <v>0</v>
      </c>
      <c r="N73" s="24"/>
      <c r="O73" s="97">
        <f t="shared" si="137"/>
        <v>0</v>
      </c>
      <c r="P73" s="24"/>
      <c r="Q73" s="24"/>
      <c r="R73" s="24"/>
      <c r="S73" s="24">
        <f t="shared" si="138"/>
        <v>0</v>
      </c>
      <c r="T73" s="24"/>
      <c r="U73" s="97">
        <f t="shared" si="139"/>
        <v>0</v>
      </c>
      <c r="V73" s="24"/>
      <c r="W73" s="24"/>
      <c r="X73" s="24"/>
      <c r="Y73" s="24">
        <f t="shared" si="140"/>
        <v>0</v>
      </c>
      <c r="Z73" s="24"/>
      <c r="AA73" s="97">
        <f t="shared" si="141"/>
        <v>0</v>
      </c>
      <c r="AB73" s="24"/>
      <c r="AC73" s="24"/>
      <c r="AD73" s="24"/>
      <c r="AE73" s="24">
        <f t="shared" si="142"/>
        <v>0</v>
      </c>
      <c r="AF73" s="24"/>
      <c r="AG73" s="97">
        <f t="shared" si="143"/>
        <v>0</v>
      </c>
      <c r="AH73" s="24"/>
      <c r="AI73" s="24"/>
      <c r="AJ73" s="24"/>
      <c r="AK73" s="24">
        <f t="shared" si="144"/>
        <v>0</v>
      </c>
      <c r="AL73" s="24"/>
      <c r="AM73" s="97">
        <f t="shared" si="145"/>
        <v>0</v>
      </c>
      <c r="AN73" s="24"/>
      <c r="AO73" s="24"/>
      <c r="AP73" s="24"/>
      <c r="AQ73" s="24">
        <f t="shared" si="146"/>
        <v>0</v>
      </c>
      <c r="AR73" s="24"/>
      <c r="AS73" s="97">
        <f t="shared" si="147"/>
        <v>0</v>
      </c>
      <c r="AT73" s="24"/>
      <c r="AU73" s="24"/>
      <c r="AV73" s="24"/>
      <c r="AW73" s="24">
        <f t="shared" si="148"/>
        <v>0</v>
      </c>
      <c r="AX73" s="24"/>
      <c r="AY73" s="97">
        <f t="shared" si="149"/>
        <v>0</v>
      </c>
      <c r="AZ73" s="24">
        <f t="shared" si="150"/>
        <v>0</v>
      </c>
      <c r="BA73" s="24">
        <f t="shared" si="151"/>
        <v>0</v>
      </c>
      <c r="BB73" s="24">
        <f t="shared" si="152"/>
        <v>0</v>
      </c>
      <c r="BC73" s="24">
        <f t="shared" si="153"/>
        <v>0</v>
      </c>
      <c r="BD73" s="24">
        <f t="shared" si="154"/>
        <v>0</v>
      </c>
      <c r="BE73" s="97">
        <f t="shared" si="155"/>
        <v>0</v>
      </c>
      <c r="BF73" s="24"/>
      <c r="BG73" s="24"/>
      <c r="BH73" s="24"/>
      <c r="BI73" s="24">
        <f t="shared" si="156"/>
        <v>0</v>
      </c>
      <c r="BJ73" s="24"/>
      <c r="BK73" s="97">
        <f t="shared" si="157"/>
        <v>0</v>
      </c>
      <c r="BL73" s="24">
        <f t="shared" si="158"/>
        <v>0</v>
      </c>
      <c r="BM73" s="24">
        <f t="shared" si="159"/>
        <v>0</v>
      </c>
      <c r="BN73" s="24">
        <f t="shared" si="160"/>
        <v>0</v>
      </c>
      <c r="BO73" s="24">
        <f t="shared" si="161"/>
        <v>0</v>
      </c>
      <c r="BP73" s="24">
        <f t="shared" si="162"/>
        <v>0</v>
      </c>
      <c r="BQ73" s="97">
        <f t="shared" si="163"/>
        <v>0</v>
      </c>
      <c r="BR73" s="24"/>
      <c r="BS73" s="24"/>
      <c r="BT73" s="24"/>
      <c r="BU73" s="24">
        <f t="shared" si="164"/>
        <v>0</v>
      </c>
      <c r="BV73" s="24"/>
      <c r="BW73" s="97">
        <f t="shared" si="165"/>
        <v>0</v>
      </c>
      <c r="BX73" s="24"/>
      <c r="BY73" s="24"/>
      <c r="BZ73" s="24"/>
      <c r="CA73" s="24">
        <f t="shared" si="166"/>
        <v>0</v>
      </c>
      <c r="CB73" s="24"/>
      <c r="CC73" s="97">
        <f t="shared" si="167"/>
        <v>0</v>
      </c>
      <c r="CD73" s="24"/>
      <c r="CE73" s="24"/>
      <c r="CF73" s="24"/>
      <c r="CG73" s="24">
        <f t="shared" si="1348"/>
        <v>0</v>
      </c>
      <c r="CH73" s="24"/>
      <c r="CI73" s="97">
        <f t="shared" si="1349"/>
        <v>0</v>
      </c>
      <c r="CJ73" s="24"/>
      <c r="CK73" s="24"/>
      <c r="CL73" s="24"/>
      <c r="CM73" s="24">
        <f t="shared" si="1350"/>
        <v>0</v>
      </c>
      <c r="CN73" s="24"/>
      <c r="CO73" s="97">
        <f t="shared" si="1351"/>
        <v>0</v>
      </c>
      <c r="CP73" s="24"/>
      <c r="CQ73" s="24"/>
      <c r="CR73" s="24"/>
      <c r="CS73" s="24">
        <f t="shared" si="1352"/>
        <v>0</v>
      </c>
      <c r="CT73" s="24"/>
      <c r="CU73" s="97">
        <f t="shared" si="1353"/>
        <v>0</v>
      </c>
      <c r="CV73" s="24"/>
      <c r="CW73" s="24"/>
      <c r="CX73" s="24"/>
      <c r="CY73" s="24">
        <f t="shared" si="1354"/>
        <v>0</v>
      </c>
      <c r="CZ73" s="24"/>
      <c r="DA73" s="97">
        <f t="shared" si="1355"/>
        <v>0</v>
      </c>
      <c r="DB73" s="24">
        <f t="shared" si="176"/>
        <v>0</v>
      </c>
      <c r="DC73" s="24">
        <f t="shared" si="177"/>
        <v>0</v>
      </c>
      <c r="DD73" s="24">
        <f t="shared" si="178"/>
        <v>0</v>
      </c>
      <c r="DE73" s="24">
        <f t="shared" si="179"/>
        <v>0</v>
      </c>
      <c r="DF73" s="24">
        <f t="shared" si="180"/>
        <v>0</v>
      </c>
      <c r="DG73" s="97">
        <f t="shared" si="181"/>
        <v>0</v>
      </c>
      <c r="DH73" s="24"/>
      <c r="DI73" s="24"/>
      <c r="DJ73" s="24">
        <f t="shared" si="182"/>
        <v>0</v>
      </c>
      <c r="DK73" s="24"/>
      <c r="DL73" s="97">
        <f t="shared" si="183"/>
        <v>0</v>
      </c>
      <c r="DM73" s="24"/>
      <c r="DN73" s="24"/>
      <c r="DO73" s="24">
        <f t="shared" si="184"/>
        <v>0</v>
      </c>
      <c r="DP73" s="24"/>
      <c r="DQ73" s="97">
        <f t="shared" si="185"/>
        <v>0</v>
      </c>
      <c r="DR73" s="24"/>
      <c r="DS73" s="24"/>
      <c r="DT73" s="24">
        <f t="shared" si="186"/>
        <v>0</v>
      </c>
      <c r="DU73" s="24"/>
      <c r="DV73" s="97">
        <f t="shared" si="187"/>
        <v>0</v>
      </c>
      <c r="DW73" s="24"/>
      <c r="DX73" s="24"/>
      <c r="DY73" s="24">
        <f t="shared" si="1356"/>
        <v>0</v>
      </c>
      <c r="DZ73" s="24"/>
      <c r="EA73" s="97">
        <f t="shared" si="1357"/>
        <v>0</v>
      </c>
      <c r="EB73" s="24"/>
      <c r="EC73" s="24"/>
      <c r="ED73" s="24">
        <f t="shared" si="1358"/>
        <v>0</v>
      </c>
      <c r="EE73" s="24"/>
      <c r="EF73" s="97">
        <f t="shared" si="1359"/>
        <v>0</v>
      </c>
      <c r="EG73" s="24"/>
      <c r="EH73" s="24"/>
      <c r="EI73" s="24">
        <f t="shared" si="1360"/>
        <v>0</v>
      </c>
      <c r="EJ73" s="24"/>
      <c r="EK73" s="97">
        <f t="shared" si="1361"/>
        <v>0</v>
      </c>
      <c r="EL73" s="24"/>
      <c r="EM73" s="24"/>
      <c r="EN73" s="24">
        <f t="shared" si="1362"/>
        <v>0</v>
      </c>
      <c r="EO73" s="24"/>
      <c r="EP73" s="97">
        <f t="shared" si="1363"/>
        <v>0</v>
      </c>
      <c r="EQ73" s="24"/>
      <c r="ER73" s="24"/>
      <c r="ES73" s="24">
        <f t="shared" si="1364"/>
        <v>0</v>
      </c>
      <c r="ET73" s="24"/>
      <c r="EU73" s="97">
        <f t="shared" si="1365"/>
        <v>0</v>
      </c>
      <c r="EV73" s="24">
        <f t="shared" si="1366"/>
        <v>0</v>
      </c>
      <c r="EW73" s="24">
        <f t="shared" si="1367"/>
        <v>0</v>
      </c>
      <c r="EX73" s="24">
        <f t="shared" si="1368"/>
        <v>0</v>
      </c>
      <c r="EY73" s="24">
        <f t="shared" si="1369"/>
        <v>0</v>
      </c>
      <c r="EZ73" s="97">
        <f t="shared" si="1370"/>
        <v>0</v>
      </c>
      <c r="FA73" s="24"/>
      <c r="FB73" s="24"/>
      <c r="FC73" s="24">
        <f t="shared" si="1371"/>
        <v>0</v>
      </c>
      <c r="FD73" s="24"/>
      <c r="FE73" s="97">
        <f t="shared" si="1372"/>
        <v>0</v>
      </c>
      <c r="FF73" s="24"/>
      <c r="FG73" s="24"/>
      <c r="FH73" s="24">
        <f t="shared" si="1373"/>
        <v>0</v>
      </c>
      <c r="FI73" s="24"/>
      <c r="FJ73" s="97">
        <f t="shared" si="1374"/>
        <v>0</v>
      </c>
      <c r="FK73" s="24"/>
      <c r="FL73" s="24"/>
      <c r="FM73" s="24">
        <f t="shared" si="1375"/>
        <v>0</v>
      </c>
      <c r="FN73" s="24"/>
      <c r="FO73" s="97">
        <f t="shared" si="1376"/>
        <v>0</v>
      </c>
      <c r="FP73" s="24"/>
      <c r="FQ73" s="24"/>
      <c r="FR73" s="24">
        <f t="shared" si="1377"/>
        <v>0</v>
      </c>
      <c r="FS73" s="24"/>
      <c r="FT73" s="97">
        <f t="shared" si="1378"/>
        <v>0</v>
      </c>
      <c r="FU73" s="24">
        <f t="shared" si="1379"/>
        <v>0</v>
      </c>
      <c r="FV73" s="24">
        <f t="shared" si="1380"/>
        <v>0</v>
      </c>
      <c r="FW73" s="24">
        <f t="shared" si="1381"/>
        <v>0</v>
      </c>
      <c r="FX73" s="24">
        <f t="shared" si="1382"/>
        <v>0</v>
      </c>
      <c r="FY73" s="97">
        <f t="shared" si="1383"/>
        <v>0</v>
      </c>
      <c r="FZ73" s="24"/>
      <c r="GA73" s="24"/>
      <c r="GB73" s="24">
        <f t="shared" si="1384"/>
        <v>0</v>
      </c>
      <c r="GC73" s="24"/>
      <c r="GD73" s="97">
        <f t="shared" si="1385"/>
        <v>0</v>
      </c>
      <c r="GE73" s="24"/>
      <c r="GF73" s="24"/>
      <c r="GG73" s="24">
        <f t="shared" si="1386"/>
        <v>0</v>
      </c>
      <c r="GH73" s="24"/>
      <c r="GI73" s="97">
        <f t="shared" si="1387"/>
        <v>0</v>
      </c>
      <c r="GJ73" s="24"/>
      <c r="GK73" s="24"/>
      <c r="GL73" s="24">
        <f t="shared" si="1388"/>
        <v>0</v>
      </c>
      <c r="GM73" s="24"/>
      <c r="GN73" s="97">
        <f t="shared" si="1389"/>
        <v>0</v>
      </c>
      <c r="GO73" s="24"/>
      <c r="GP73" s="24"/>
      <c r="GQ73" s="24">
        <f t="shared" si="1390"/>
        <v>0</v>
      </c>
      <c r="GR73" s="24"/>
      <c r="GS73" s="97">
        <f t="shared" si="1391"/>
        <v>0</v>
      </c>
      <c r="GT73" s="24"/>
      <c r="GU73" s="24"/>
      <c r="GV73" s="24">
        <f t="shared" si="1392"/>
        <v>0</v>
      </c>
      <c r="GW73" s="24"/>
      <c r="GX73" s="97">
        <f t="shared" si="1393"/>
        <v>0</v>
      </c>
      <c r="GY73" s="24">
        <f t="shared" si="1394"/>
        <v>0</v>
      </c>
      <c r="GZ73" s="24">
        <f t="shared" si="1395"/>
        <v>0</v>
      </c>
      <c r="HA73" s="24">
        <f t="shared" si="1396"/>
        <v>0</v>
      </c>
      <c r="HB73" s="24">
        <f t="shared" si="1397"/>
        <v>0</v>
      </c>
      <c r="HC73" s="97">
        <f t="shared" si="1398"/>
        <v>0</v>
      </c>
      <c r="HD73" s="24"/>
      <c r="HE73" s="24"/>
      <c r="HF73" s="24">
        <f t="shared" si="1399"/>
        <v>0</v>
      </c>
      <c r="HG73" s="24"/>
      <c r="HH73" s="97">
        <f t="shared" si="1400"/>
        <v>0</v>
      </c>
      <c r="HI73" s="24"/>
      <c r="HJ73" s="24"/>
      <c r="HK73" s="24">
        <f t="shared" si="1401"/>
        <v>0</v>
      </c>
      <c r="HL73" s="24"/>
      <c r="HM73" s="97">
        <f t="shared" si="1402"/>
        <v>0</v>
      </c>
      <c r="HN73" s="24"/>
      <c r="HO73" s="24"/>
      <c r="HP73" s="24">
        <f t="shared" si="1403"/>
        <v>0</v>
      </c>
      <c r="HQ73" s="24"/>
      <c r="HR73" s="97">
        <f t="shared" si="1404"/>
        <v>0</v>
      </c>
      <c r="HS73" s="24">
        <f t="shared" si="1405"/>
        <v>0</v>
      </c>
      <c r="HT73" s="24">
        <f t="shared" si="1406"/>
        <v>0</v>
      </c>
      <c r="HU73" s="24">
        <f t="shared" si="1407"/>
        <v>0</v>
      </c>
      <c r="HV73" s="24">
        <f t="shared" si="1408"/>
        <v>0</v>
      </c>
      <c r="HW73" s="97">
        <f t="shared" si="1409"/>
        <v>0</v>
      </c>
      <c r="HX73" s="24"/>
      <c r="HY73" s="24"/>
      <c r="HZ73" s="24">
        <f t="shared" si="1410"/>
        <v>0</v>
      </c>
      <c r="IA73" s="24"/>
      <c r="IB73" s="97">
        <f t="shared" si="1411"/>
        <v>0</v>
      </c>
      <c r="IC73" s="24"/>
      <c r="ID73" s="24"/>
      <c r="IE73" s="24">
        <f t="shared" si="1412"/>
        <v>0</v>
      </c>
      <c r="IF73" s="24"/>
      <c r="IG73" s="97">
        <f t="shared" si="1413"/>
        <v>0</v>
      </c>
      <c r="IH73" s="24"/>
      <c r="II73" s="24"/>
      <c r="IJ73" s="24">
        <f t="shared" si="1414"/>
        <v>0</v>
      </c>
      <c r="IK73" s="24"/>
      <c r="IL73" s="97">
        <f t="shared" si="1415"/>
        <v>0</v>
      </c>
      <c r="IM73" s="24"/>
      <c r="IN73" s="24"/>
      <c r="IO73" s="24">
        <f t="shared" si="1416"/>
        <v>0</v>
      </c>
      <c r="IP73" s="24"/>
      <c r="IQ73" s="97">
        <f t="shared" si="1417"/>
        <v>0</v>
      </c>
      <c r="IR73" s="24"/>
      <c r="IS73" s="24"/>
      <c r="IT73" s="24">
        <f t="shared" si="1418"/>
        <v>0</v>
      </c>
      <c r="IU73" s="24"/>
      <c r="IV73" s="97">
        <f t="shared" si="1419"/>
        <v>0</v>
      </c>
      <c r="IW73" s="24">
        <f t="shared" si="1420"/>
        <v>0</v>
      </c>
      <c r="IX73" s="24">
        <f t="shared" si="1421"/>
        <v>0</v>
      </c>
      <c r="IY73" s="24">
        <f t="shared" si="1422"/>
        <v>0</v>
      </c>
      <c r="IZ73" s="24">
        <f t="shared" si="1423"/>
        <v>0</v>
      </c>
      <c r="JA73" s="97">
        <f t="shared" si="1424"/>
        <v>0</v>
      </c>
      <c r="JB73" s="24"/>
      <c r="JC73" s="24"/>
      <c r="JD73" s="24">
        <f t="shared" si="1425"/>
        <v>0</v>
      </c>
      <c r="JE73" s="24"/>
      <c r="JF73" s="97">
        <f t="shared" si="1426"/>
        <v>0</v>
      </c>
      <c r="JG73" s="24"/>
      <c r="JH73" s="24"/>
      <c r="JI73" s="24">
        <f t="shared" si="1427"/>
        <v>0</v>
      </c>
      <c r="JJ73" s="24"/>
      <c r="JK73" s="97">
        <f t="shared" si="1428"/>
        <v>0</v>
      </c>
      <c r="JL73" s="24"/>
      <c r="JM73" s="24"/>
      <c r="JN73" s="24">
        <f t="shared" si="1429"/>
        <v>0</v>
      </c>
      <c r="JO73" s="24"/>
      <c r="JP73" s="97">
        <f t="shared" si="1430"/>
        <v>0</v>
      </c>
      <c r="JQ73" s="24"/>
      <c r="JR73" s="24"/>
      <c r="JS73" s="24">
        <f t="shared" si="1431"/>
        <v>0</v>
      </c>
      <c r="JT73" s="24"/>
      <c r="JU73" s="97">
        <f t="shared" si="1432"/>
        <v>0</v>
      </c>
      <c r="JV73" s="24">
        <f t="shared" si="1606"/>
        <v>0</v>
      </c>
      <c r="JW73" s="24">
        <f t="shared" si="1607"/>
        <v>0</v>
      </c>
      <c r="JX73" s="24">
        <f t="shared" si="1608"/>
        <v>0</v>
      </c>
      <c r="JY73" s="24">
        <f t="shared" si="1609"/>
        <v>0</v>
      </c>
      <c r="JZ73" s="97">
        <f t="shared" si="1610"/>
        <v>0</v>
      </c>
      <c r="KA73" s="24"/>
      <c r="KB73" s="24"/>
      <c r="KC73" s="24">
        <f t="shared" si="1433"/>
        <v>0</v>
      </c>
      <c r="KD73" s="24"/>
      <c r="KE73" s="97">
        <f t="shared" si="1434"/>
        <v>0</v>
      </c>
      <c r="KF73" s="24">
        <f t="shared" si="1435"/>
        <v>0</v>
      </c>
      <c r="KG73" s="24">
        <f t="shared" si="1436"/>
        <v>0</v>
      </c>
      <c r="KH73" s="24">
        <f t="shared" si="1437"/>
        <v>0</v>
      </c>
      <c r="KI73" s="24">
        <f t="shared" si="1438"/>
        <v>0</v>
      </c>
      <c r="KJ73" s="97">
        <f t="shared" si="1439"/>
        <v>0</v>
      </c>
      <c r="KK73" s="24"/>
      <c r="KL73" s="24"/>
      <c r="KM73" s="24">
        <f t="shared" si="1440"/>
        <v>0</v>
      </c>
      <c r="KN73" s="24"/>
      <c r="KO73" s="97">
        <f t="shared" si="1441"/>
        <v>0</v>
      </c>
      <c r="KP73" s="24">
        <f t="shared" si="1442"/>
        <v>0</v>
      </c>
      <c r="KQ73" s="24">
        <f t="shared" si="1443"/>
        <v>0</v>
      </c>
      <c r="KR73" s="24">
        <f t="shared" si="1444"/>
        <v>0</v>
      </c>
      <c r="KS73" s="24">
        <f t="shared" si="1445"/>
        <v>0</v>
      </c>
      <c r="KT73" s="97">
        <f t="shared" si="1446"/>
        <v>0</v>
      </c>
      <c r="KU73" s="24">
        <f t="shared" si="1447"/>
        <v>0</v>
      </c>
      <c r="KV73" s="24">
        <f t="shared" si="1448"/>
        <v>0</v>
      </c>
      <c r="KW73" s="24">
        <f t="shared" si="1449"/>
        <v>0</v>
      </c>
      <c r="KX73" s="24">
        <f t="shared" si="1450"/>
        <v>0</v>
      </c>
      <c r="KY73" s="97">
        <f t="shared" si="1451"/>
        <v>0</v>
      </c>
      <c r="KZ73" s="24"/>
      <c r="LA73" s="24"/>
      <c r="LB73" s="24">
        <f t="shared" si="1452"/>
        <v>0</v>
      </c>
      <c r="LC73" s="24"/>
      <c r="LD73" s="97">
        <f t="shared" si="1453"/>
        <v>0</v>
      </c>
      <c r="LE73" s="24"/>
      <c r="LF73" s="24"/>
      <c r="LG73" s="24">
        <f t="shared" si="1454"/>
        <v>0</v>
      </c>
      <c r="LH73" s="24"/>
      <c r="LI73" s="97">
        <f t="shared" si="1455"/>
        <v>0</v>
      </c>
      <c r="LJ73" s="24"/>
      <c r="LK73" s="24"/>
      <c r="LL73" s="24">
        <f t="shared" si="1456"/>
        <v>0</v>
      </c>
      <c r="LM73" s="24"/>
      <c r="LN73" s="97">
        <f t="shared" si="1457"/>
        <v>0</v>
      </c>
      <c r="LO73" s="24"/>
      <c r="LP73" s="24"/>
      <c r="LQ73" s="24">
        <f t="shared" si="1458"/>
        <v>0</v>
      </c>
      <c r="LR73" s="24"/>
      <c r="LS73" s="97">
        <f t="shared" si="1459"/>
        <v>0</v>
      </c>
      <c r="LT73" s="24"/>
      <c r="LU73" s="24"/>
      <c r="LV73" s="24">
        <f t="shared" si="1460"/>
        <v>0</v>
      </c>
      <c r="LW73" s="24"/>
      <c r="LX73" s="97">
        <f t="shared" si="1461"/>
        <v>0</v>
      </c>
      <c r="LY73" s="24">
        <f t="shared" si="1462"/>
        <v>0</v>
      </c>
      <c r="LZ73" s="24">
        <f t="shared" si="1463"/>
        <v>0</v>
      </c>
      <c r="MA73" s="24">
        <f t="shared" si="1464"/>
        <v>0</v>
      </c>
      <c r="MB73" s="24">
        <f t="shared" si="1465"/>
        <v>0</v>
      </c>
      <c r="MC73" s="97">
        <f t="shared" si="1466"/>
        <v>0</v>
      </c>
      <c r="MD73" s="24"/>
      <c r="ME73" s="24"/>
      <c r="MF73" s="24">
        <f t="shared" si="1467"/>
        <v>0</v>
      </c>
      <c r="MG73" s="24"/>
      <c r="MH73" s="97">
        <f t="shared" si="1468"/>
        <v>0</v>
      </c>
      <c r="MI73" s="24">
        <f t="shared" si="1469"/>
        <v>0</v>
      </c>
      <c r="MJ73" s="24">
        <f t="shared" si="1470"/>
        <v>0</v>
      </c>
      <c r="MK73" s="24">
        <f t="shared" si="1471"/>
        <v>0</v>
      </c>
      <c r="ML73" s="24">
        <f t="shared" si="1472"/>
        <v>0</v>
      </c>
      <c r="MM73" s="97">
        <f t="shared" si="1473"/>
        <v>0</v>
      </c>
      <c r="MN73" s="24"/>
      <c r="MO73" s="24"/>
      <c r="MP73" s="24">
        <f t="shared" si="1474"/>
        <v>0</v>
      </c>
      <c r="MQ73" s="24"/>
      <c r="MR73" s="97">
        <f t="shared" si="1475"/>
        <v>0</v>
      </c>
      <c r="MS73" s="24"/>
      <c r="MT73" s="24"/>
      <c r="MU73" s="24">
        <f t="shared" si="1476"/>
        <v>0</v>
      </c>
      <c r="MV73" s="24"/>
      <c r="MW73" s="97">
        <f t="shared" si="1477"/>
        <v>0</v>
      </c>
      <c r="MX73" s="24">
        <f t="shared" si="1478"/>
        <v>0</v>
      </c>
      <c r="MY73" s="24">
        <f t="shared" si="1479"/>
        <v>0</v>
      </c>
      <c r="MZ73" s="24">
        <f t="shared" si="1480"/>
        <v>0</v>
      </c>
      <c r="NA73" s="24">
        <f t="shared" si="1481"/>
        <v>0</v>
      </c>
      <c r="NB73" s="97">
        <f t="shared" si="1482"/>
        <v>0</v>
      </c>
      <c r="NC73" s="24"/>
      <c r="ND73" s="24"/>
      <c r="NE73" s="24">
        <f t="shared" si="1483"/>
        <v>0</v>
      </c>
      <c r="NF73" s="24"/>
      <c r="NG73" s="97">
        <f t="shared" si="1484"/>
        <v>0</v>
      </c>
      <c r="NH73" s="24"/>
      <c r="NI73" s="24"/>
      <c r="NJ73" s="24">
        <f t="shared" si="1485"/>
        <v>0</v>
      </c>
      <c r="NK73" s="24"/>
      <c r="NL73" s="97">
        <f t="shared" si="1486"/>
        <v>0</v>
      </c>
      <c r="NM73" s="24">
        <f t="shared" si="1487"/>
        <v>0</v>
      </c>
      <c r="NN73" s="24">
        <f t="shared" si="1488"/>
        <v>0</v>
      </c>
      <c r="NO73" s="24">
        <f t="shared" si="1489"/>
        <v>0</v>
      </c>
      <c r="NP73" s="24">
        <f t="shared" si="1490"/>
        <v>0</v>
      </c>
      <c r="NQ73" s="97">
        <f t="shared" si="1491"/>
        <v>0</v>
      </c>
      <c r="NR73" s="24"/>
      <c r="NS73" s="24"/>
      <c r="NT73" s="24">
        <f t="shared" si="1492"/>
        <v>0</v>
      </c>
      <c r="NU73" s="24"/>
      <c r="NV73" s="97">
        <f t="shared" si="1493"/>
        <v>0</v>
      </c>
      <c r="NW73" s="24"/>
      <c r="NX73" s="24"/>
      <c r="NY73" s="24">
        <f t="shared" si="1494"/>
        <v>0</v>
      </c>
      <c r="NZ73" s="24"/>
      <c r="OA73" s="97">
        <f t="shared" si="1495"/>
        <v>0</v>
      </c>
      <c r="OB73" s="24">
        <f t="shared" si="1496"/>
        <v>0</v>
      </c>
      <c r="OC73" s="24">
        <f t="shared" si="1497"/>
        <v>0</v>
      </c>
      <c r="OD73" s="24">
        <f t="shared" si="1498"/>
        <v>0</v>
      </c>
      <c r="OE73" s="24">
        <f t="shared" si="1499"/>
        <v>0</v>
      </c>
      <c r="OF73" s="97">
        <f t="shared" si="1500"/>
        <v>0</v>
      </c>
      <c r="OG73" s="24"/>
      <c r="OH73" s="24"/>
      <c r="OI73" s="24">
        <f t="shared" si="1501"/>
        <v>0</v>
      </c>
      <c r="OJ73" s="24"/>
      <c r="OK73" s="97">
        <f t="shared" si="1502"/>
        <v>0</v>
      </c>
      <c r="OL73" s="24">
        <f t="shared" si="1503"/>
        <v>0</v>
      </c>
      <c r="OM73" s="24">
        <f t="shared" si="1504"/>
        <v>0</v>
      </c>
      <c r="ON73" s="24">
        <f t="shared" si="1505"/>
        <v>0</v>
      </c>
      <c r="OO73" s="24">
        <f t="shared" si="1506"/>
        <v>0</v>
      </c>
      <c r="OP73" s="97">
        <f t="shared" si="1507"/>
        <v>0</v>
      </c>
      <c r="OQ73" s="24">
        <f t="shared" si="1508"/>
        <v>0</v>
      </c>
      <c r="OR73" s="24">
        <f t="shared" si="1509"/>
        <v>0</v>
      </c>
      <c r="OS73" s="24">
        <f t="shared" si="1510"/>
        <v>0</v>
      </c>
      <c r="OT73" s="24">
        <f t="shared" si="1511"/>
        <v>0</v>
      </c>
      <c r="OU73" s="97">
        <f t="shared" si="1512"/>
        <v>0</v>
      </c>
      <c r="OV73" s="24"/>
      <c r="OW73" s="24"/>
      <c r="OX73" s="24">
        <f t="shared" si="1513"/>
        <v>0</v>
      </c>
      <c r="OY73" s="24"/>
      <c r="OZ73" s="97">
        <f t="shared" si="1514"/>
        <v>0</v>
      </c>
      <c r="PA73" s="24"/>
      <c r="PB73" s="24"/>
      <c r="PC73" s="24">
        <f t="shared" si="1515"/>
        <v>0</v>
      </c>
      <c r="PD73" s="24"/>
      <c r="PE73" s="97">
        <f t="shared" si="1516"/>
        <v>0</v>
      </c>
      <c r="PF73" s="24"/>
      <c r="PG73" s="24"/>
      <c r="PH73" s="24">
        <f t="shared" si="1517"/>
        <v>0</v>
      </c>
      <c r="PI73" s="24"/>
      <c r="PJ73" s="97">
        <f t="shared" si="1518"/>
        <v>0</v>
      </c>
      <c r="PK73" s="24">
        <f t="shared" si="1519"/>
        <v>0</v>
      </c>
      <c r="PL73" s="24">
        <f t="shared" si="1520"/>
        <v>0</v>
      </c>
      <c r="PM73" s="24">
        <f t="shared" si="1521"/>
        <v>0</v>
      </c>
      <c r="PN73" s="24">
        <f t="shared" si="1522"/>
        <v>0</v>
      </c>
      <c r="PO73" s="97">
        <f t="shared" si="1523"/>
        <v>0</v>
      </c>
      <c r="PP73" s="24"/>
      <c r="PQ73" s="24"/>
      <c r="PR73" s="24">
        <f t="shared" si="1524"/>
        <v>0</v>
      </c>
      <c r="PS73" s="24"/>
      <c r="PT73" s="97">
        <f t="shared" si="1525"/>
        <v>0</v>
      </c>
      <c r="PU73" s="24"/>
      <c r="PV73" s="24"/>
      <c r="PW73" s="24">
        <f t="shared" si="1526"/>
        <v>0</v>
      </c>
      <c r="PX73" s="24"/>
      <c r="PY73" s="97">
        <f t="shared" si="1527"/>
        <v>0</v>
      </c>
      <c r="PZ73" s="24"/>
      <c r="QA73" s="24"/>
      <c r="QB73" s="24">
        <f t="shared" si="1528"/>
        <v>0</v>
      </c>
      <c r="QC73" s="24"/>
      <c r="QD73" s="97">
        <f t="shared" si="1529"/>
        <v>0</v>
      </c>
      <c r="QE73" s="24"/>
      <c r="QF73" s="24"/>
      <c r="QG73" s="24">
        <f t="shared" si="1530"/>
        <v>0</v>
      </c>
      <c r="QH73" s="24"/>
      <c r="QI73" s="97">
        <f t="shared" si="1531"/>
        <v>0</v>
      </c>
      <c r="QJ73" s="24">
        <f t="shared" si="1532"/>
        <v>0</v>
      </c>
      <c r="QK73" s="24">
        <f t="shared" si="1533"/>
        <v>0</v>
      </c>
      <c r="QL73" s="24">
        <f t="shared" si="1534"/>
        <v>0</v>
      </c>
      <c r="QM73" s="24">
        <f t="shared" si="1535"/>
        <v>0</v>
      </c>
      <c r="QN73" s="97">
        <f t="shared" si="1536"/>
        <v>0</v>
      </c>
      <c r="QO73" s="24">
        <f t="shared" si="1537"/>
        <v>0</v>
      </c>
      <c r="QP73" s="24">
        <f t="shared" si="1538"/>
        <v>0</v>
      </c>
      <c r="QQ73" s="24">
        <f t="shared" si="1539"/>
        <v>0</v>
      </c>
      <c r="QR73" s="24">
        <f t="shared" si="1540"/>
        <v>0</v>
      </c>
      <c r="QS73" s="97">
        <f t="shared" si="1541"/>
        <v>0</v>
      </c>
      <c r="QT73" s="24"/>
      <c r="QU73" s="24"/>
      <c r="QV73" s="24">
        <f t="shared" si="1542"/>
        <v>0</v>
      </c>
      <c r="QW73" s="24"/>
      <c r="QX73" s="97">
        <f t="shared" si="1543"/>
        <v>0</v>
      </c>
      <c r="QY73" s="24"/>
      <c r="QZ73" s="24"/>
      <c r="RA73" s="24">
        <f t="shared" si="1544"/>
        <v>0</v>
      </c>
      <c r="RB73" s="24"/>
      <c r="RC73" s="97">
        <f t="shared" si="1545"/>
        <v>0</v>
      </c>
      <c r="RD73" s="24"/>
      <c r="RE73" s="24"/>
      <c r="RF73" s="24">
        <f t="shared" si="1546"/>
        <v>0</v>
      </c>
      <c r="RG73" s="24"/>
      <c r="RH73" s="97">
        <f t="shared" si="1547"/>
        <v>0</v>
      </c>
      <c r="RI73" s="24"/>
      <c r="RJ73" s="24"/>
      <c r="RK73" s="24">
        <f t="shared" si="1548"/>
        <v>0</v>
      </c>
      <c r="RL73" s="24"/>
      <c r="RM73" s="97">
        <f t="shared" si="1549"/>
        <v>0</v>
      </c>
      <c r="RN73" s="24"/>
      <c r="RO73" s="24"/>
      <c r="RP73" s="24">
        <f t="shared" si="1550"/>
        <v>0</v>
      </c>
      <c r="RQ73" s="24"/>
      <c r="RR73" s="97">
        <f t="shared" si="1551"/>
        <v>0</v>
      </c>
      <c r="RS73" s="24"/>
      <c r="RT73" s="24"/>
      <c r="RU73" s="24">
        <f t="shared" si="1552"/>
        <v>0</v>
      </c>
      <c r="RV73" s="24"/>
      <c r="RW73" s="97">
        <f t="shared" si="1553"/>
        <v>0</v>
      </c>
      <c r="RX73" s="24">
        <f t="shared" si="1554"/>
        <v>0</v>
      </c>
      <c r="RY73" s="24">
        <f t="shared" si="1555"/>
        <v>0</v>
      </c>
      <c r="RZ73" s="24">
        <f t="shared" si="1556"/>
        <v>0</v>
      </c>
      <c r="SA73" s="24">
        <f t="shared" si="1557"/>
        <v>0</v>
      </c>
      <c r="SB73" s="97">
        <f t="shared" si="1558"/>
        <v>0</v>
      </c>
      <c r="SC73" s="24"/>
      <c r="SD73" s="24"/>
      <c r="SE73" s="24">
        <f t="shared" si="1559"/>
        <v>0</v>
      </c>
      <c r="SF73" s="24"/>
      <c r="SG73" s="97">
        <f t="shared" si="1560"/>
        <v>0</v>
      </c>
      <c r="SH73" s="24"/>
      <c r="SI73" s="24"/>
      <c r="SJ73" s="24">
        <f t="shared" si="1561"/>
        <v>0</v>
      </c>
      <c r="SK73" s="24"/>
      <c r="SL73" s="97">
        <f t="shared" si="1562"/>
        <v>0</v>
      </c>
      <c r="SM73" s="24">
        <f t="shared" si="1563"/>
        <v>0</v>
      </c>
      <c r="SN73" s="24">
        <f t="shared" si="1564"/>
        <v>0</v>
      </c>
      <c r="SO73" s="24">
        <f t="shared" si="1565"/>
        <v>0</v>
      </c>
      <c r="SP73" s="24">
        <f t="shared" si="1566"/>
        <v>0</v>
      </c>
      <c r="SQ73" s="97">
        <f t="shared" si="1567"/>
        <v>0</v>
      </c>
      <c r="SR73" s="24">
        <f t="shared" si="1568"/>
        <v>0</v>
      </c>
      <c r="SS73" s="24">
        <f t="shared" si="1569"/>
        <v>0</v>
      </c>
      <c r="ST73" s="24">
        <f t="shared" si="1570"/>
        <v>0</v>
      </c>
      <c r="SU73" s="24">
        <f t="shared" si="1571"/>
        <v>0</v>
      </c>
      <c r="SV73" s="97">
        <f t="shared" si="1572"/>
        <v>0</v>
      </c>
      <c r="SW73" s="24"/>
      <c r="SX73" s="24"/>
      <c r="SY73" s="24">
        <f t="shared" si="1573"/>
        <v>0</v>
      </c>
      <c r="SZ73" s="24"/>
      <c r="TA73" s="97">
        <f t="shared" si="1574"/>
        <v>0</v>
      </c>
      <c r="TB73" s="24"/>
      <c r="TC73" s="24"/>
      <c r="TD73" s="24">
        <f t="shared" si="1575"/>
        <v>0</v>
      </c>
      <c r="TE73" s="24"/>
      <c r="TF73" s="97">
        <f t="shared" si="1576"/>
        <v>0</v>
      </c>
      <c r="TG73" s="24"/>
      <c r="TH73" s="24"/>
      <c r="TI73" s="24">
        <f t="shared" si="1577"/>
        <v>0</v>
      </c>
      <c r="TJ73" s="24"/>
      <c r="TK73" s="97">
        <f t="shared" si="1578"/>
        <v>0</v>
      </c>
      <c r="TL73" s="24"/>
      <c r="TM73" s="24"/>
      <c r="TN73" s="24">
        <f t="shared" si="1579"/>
        <v>0</v>
      </c>
      <c r="TO73" s="24"/>
      <c r="TP73" s="97">
        <f t="shared" si="1580"/>
        <v>0</v>
      </c>
      <c r="TQ73" s="24"/>
      <c r="TR73" s="24"/>
      <c r="TS73" s="24">
        <f t="shared" si="1581"/>
        <v>0</v>
      </c>
      <c r="TT73" s="24"/>
      <c r="TU73" s="97">
        <f t="shared" si="1582"/>
        <v>0</v>
      </c>
      <c r="TV73" s="24">
        <f t="shared" si="1583"/>
        <v>0</v>
      </c>
      <c r="TW73" s="24">
        <f t="shared" si="1584"/>
        <v>0</v>
      </c>
      <c r="TX73" s="24">
        <f t="shared" si="1585"/>
        <v>0</v>
      </c>
      <c r="TY73" s="24">
        <f t="shared" si="1586"/>
        <v>0</v>
      </c>
      <c r="TZ73" s="97">
        <f t="shared" si="1587"/>
        <v>0</v>
      </c>
      <c r="UA73" s="24"/>
      <c r="UB73" s="24"/>
      <c r="UC73" s="24">
        <f t="shared" si="1588"/>
        <v>0</v>
      </c>
      <c r="UD73" s="24"/>
      <c r="UE73" s="97">
        <f t="shared" si="1589"/>
        <v>0</v>
      </c>
      <c r="UF73" s="24">
        <f t="shared" si="312"/>
        <v>0</v>
      </c>
      <c r="UG73" s="24">
        <f t="shared" si="313"/>
        <v>0</v>
      </c>
      <c r="UH73" s="24">
        <f t="shared" si="314"/>
        <v>0</v>
      </c>
      <c r="UI73" s="24">
        <f t="shared" si="315"/>
        <v>0</v>
      </c>
      <c r="UJ73" s="97">
        <f t="shared" si="316"/>
        <v>0</v>
      </c>
      <c r="UK73" s="24">
        <f t="shared" si="1590"/>
        <v>0</v>
      </c>
      <c r="UL73" s="24">
        <f t="shared" si="1591"/>
        <v>0</v>
      </c>
      <c r="UM73" s="24">
        <f t="shared" si="1592"/>
        <v>0</v>
      </c>
      <c r="UN73" s="24">
        <f t="shared" si="1593"/>
        <v>0</v>
      </c>
      <c r="UO73" s="97">
        <f t="shared" si="1594"/>
        <v>0</v>
      </c>
      <c r="UP73" s="24">
        <v>21278106</v>
      </c>
      <c r="UQ73" s="24">
        <f t="shared" si="1595"/>
        <v>0</v>
      </c>
      <c r="UR73" s="24">
        <f t="shared" si="1596"/>
        <v>0</v>
      </c>
      <c r="US73" s="24">
        <f t="shared" si="1597"/>
        <v>0</v>
      </c>
      <c r="UT73" s="24">
        <f t="shared" si="1598"/>
        <v>0</v>
      </c>
      <c r="UU73" s="97">
        <f t="shared" si="1599"/>
        <v>0</v>
      </c>
      <c r="UV73" s="24">
        <f t="shared" si="1600"/>
        <v>21278106</v>
      </c>
      <c r="UW73" s="24">
        <f t="shared" si="1601"/>
        <v>0</v>
      </c>
      <c r="UX73" s="24">
        <f t="shared" si="1602"/>
        <v>0</v>
      </c>
      <c r="UY73" s="24">
        <f t="shared" si="1603"/>
        <v>0</v>
      </c>
      <c r="UZ73" s="24">
        <f t="shared" si="1604"/>
        <v>0</v>
      </c>
      <c r="VA73" s="97">
        <f t="shared" si="1605"/>
        <v>0</v>
      </c>
    </row>
    <row r="74" spans="1:573" s="1" customFormat="1" ht="16.5" thickBot="1" x14ac:dyDescent="0.3">
      <c r="A74" s="56">
        <v>64</v>
      </c>
      <c r="B74" s="57" t="s">
        <v>283</v>
      </c>
      <c r="C74" s="66" t="s">
        <v>284</v>
      </c>
      <c r="D74" s="59"/>
      <c r="E74" s="59"/>
      <c r="F74" s="59"/>
      <c r="G74" s="59">
        <f t="shared" si="134"/>
        <v>0</v>
      </c>
      <c r="H74" s="59"/>
      <c r="I74" s="105">
        <f t="shared" si="135"/>
        <v>0</v>
      </c>
      <c r="J74" s="59"/>
      <c r="K74" s="59"/>
      <c r="L74" s="59"/>
      <c r="M74" s="59">
        <f t="shared" si="136"/>
        <v>0</v>
      </c>
      <c r="N74" s="59"/>
      <c r="O74" s="105">
        <f t="shared" si="137"/>
        <v>0</v>
      </c>
      <c r="P74" s="59"/>
      <c r="Q74" s="59"/>
      <c r="R74" s="59"/>
      <c r="S74" s="59">
        <f t="shared" si="138"/>
        <v>0</v>
      </c>
      <c r="T74" s="59"/>
      <c r="U74" s="105">
        <f t="shared" si="139"/>
        <v>0</v>
      </c>
      <c r="V74" s="59"/>
      <c r="W74" s="59"/>
      <c r="X74" s="59"/>
      <c r="Y74" s="59">
        <f t="shared" si="140"/>
        <v>0</v>
      </c>
      <c r="Z74" s="59"/>
      <c r="AA74" s="105">
        <f t="shared" si="141"/>
        <v>0</v>
      </c>
      <c r="AB74" s="59"/>
      <c r="AC74" s="59"/>
      <c r="AD74" s="59"/>
      <c r="AE74" s="59">
        <f t="shared" si="142"/>
        <v>0</v>
      </c>
      <c r="AF74" s="59"/>
      <c r="AG74" s="105">
        <f t="shared" si="143"/>
        <v>0</v>
      </c>
      <c r="AH74" s="59"/>
      <c r="AI74" s="59"/>
      <c r="AJ74" s="59"/>
      <c r="AK74" s="59">
        <f t="shared" si="144"/>
        <v>0</v>
      </c>
      <c r="AL74" s="59"/>
      <c r="AM74" s="105">
        <f t="shared" si="145"/>
        <v>0</v>
      </c>
      <c r="AN74" s="59"/>
      <c r="AO74" s="59"/>
      <c r="AP74" s="59"/>
      <c r="AQ74" s="59">
        <f t="shared" si="146"/>
        <v>0</v>
      </c>
      <c r="AR74" s="59"/>
      <c r="AS74" s="105">
        <f t="shared" si="147"/>
        <v>0</v>
      </c>
      <c r="AT74" s="59"/>
      <c r="AU74" s="59"/>
      <c r="AV74" s="59"/>
      <c r="AW74" s="59">
        <f t="shared" si="148"/>
        <v>0</v>
      </c>
      <c r="AX74" s="59"/>
      <c r="AY74" s="105">
        <f t="shared" si="149"/>
        <v>0</v>
      </c>
      <c r="AZ74" s="59">
        <f t="shared" si="150"/>
        <v>0</v>
      </c>
      <c r="BA74" s="59">
        <f t="shared" si="151"/>
        <v>0</v>
      </c>
      <c r="BB74" s="59">
        <f t="shared" si="152"/>
        <v>0</v>
      </c>
      <c r="BC74" s="59">
        <f t="shared" si="153"/>
        <v>0</v>
      </c>
      <c r="BD74" s="59">
        <f t="shared" si="154"/>
        <v>0</v>
      </c>
      <c r="BE74" s="105">
        <f t="shared" si="155"/>
        <v>0</v>
      </c>
      <c r="BF74" s="59"/>
      <c r="BG74" s="59"/>
      <c r="BH74" s="59"/>
      <c r="BI74" s="59">
        <f t="shared" si="156"/>
        <v>0</v>
      </c>
      <c r="BJ74" s="59"/>
      <c r="BK74" s="105">
        <f t="shared" si="157"/>
        <v>0</v>
      </c>
      <c r="BL74" s="59">
        <f t="shared" si="158"/>
        <v>0</v>
      </c>
      <c r="BM74" s="59">
        <f t="shared" si="159"/>
        <v>0</v>
      </c>
      <c r="BN74" s="59">
        <f t="shared" si="160"/>
        <v>0</v>
      </c>
      <c r="BO74" s="59">
        <f t="shared" si="161"/>
        <v>0</v>
      </c>
      <c r="BP74" s="59">
        <f t="shared" si="162"/>
        <v>0</v>
      </c>
      <c r="BQ74" s="105">
        <f t="shared" si="163"/>
        <v>0</v>
      </c>
      <c r="BR74" s="59"/>
      <c r="BS74" s="59"/>
      <c r="BT74" s="59"/>
      <c r="BU74" s="59">
        <f t="shared" si="164"/>
        <v>0</v>
      </c>
      <c r="BV74" s="59"/>
      <c r="BW74" s="105">
        <f t="shared" si="165"/>
        <v>0</v>
      </c>
      <c r="BX74" s="59"/>
      <c r="BY74" s="59"/>
      <c r="BZ74" s="59"/>
      <c r="CA74" s="59">
        <f t="shared" si="166"/>
        <v>0</v>
      </c>
      <c r="CB74" s="59"/>
      <c r="CC74" s="105">
        <f t="shared" si="167"/>
        <v>0</v>
      </c>
      <c r="CD74" s="59"/>
      <c r="CE74" s="59"/>
      <c r="CF74" s="59"/>
      <c r="CG74" s="59">
        <f t="shared" si="1348"/>
        <v>0</v>
      </c>
      <c r="CH74" s="59"/>
      <c r="CI74" s="105">
        <f t="shared" si="1349"/>
        <v>0</v>
      </c>
      <c r="CJ74" s="59"/>
      <c r="CK74" s="59"/>
      <c r="CL74" s="59"/>
      <c r="CM74" s="59">
        <f t="shared" si="1350"/>
        <v>0</v>
      </c>
      <c r="CN74" s="59"/>
      <c r="CO74" s="105">
        <f t="shared" si="1351"/>
        <v>0</v>
      </c>
      <c r="CP74" s="59"/>
      <c r="CQ74" s="59"/>
      <c r="CR74" s="59"/>
      <c r="CS74" s="59">
        <f t="shared" si="1352"/>
        <v>0</v>
      </c>
      <c r="CT74" s="59"/>
      <c r="CU74" s="105">
        <f t="shared" si="1353"/>
        <v>0</v>
      </c>
      <c r="CV74" s="59"/>
      <c r="CW74" s="59"/>
      <c r="CX74" s="59"/>
      <c r="CY74" s="59">
        <f t="shared" si="1354"/>
        <v>0</v>
      </c>
      <c r="CZ74" s="59"/>
      <c r="DA74" s="105">
        <f t="shared" si="1355"/>
        <v>0</v>
      </c>
      <c r="DB74" s="59">
        <f t="shared" si="176"/>
        <v>0</v>
      </c>
      <c r="DC74" s="59">
        <f t="shared" si="177"/>
        <v>0</v>
      </c>
      <c r="DD74" s="59">
        <f t="shared" si="178"/>
        <v>0</v>
      </c>
      <c r="DE74" s="59">
        <f t="shared" si="179"/>
        <v>0</v>
      </c>
      <c r="DF74" s="59">
        <f t="shared" si="180"/>
        <v>0</v>
      </c>
      <c r="DG74" s="105">
        <f t="shared" si="181"/>
        <v>0</v>
      </c>
      <c r="DH74" s="59"/>
      <c r="DI74" s="59"/>
      <c r="DJ74" s="59">
        <f t="shared" si="182"/>
        <v>0</v>
      </c>
      <c r="DK74" s="59"/>
      <c r="DL74" s="105">
        <f t="shared" si="183"/>
        <v>0</v>
      </c>
      <c r="DM74" s="59"/>
      <c r="DN74" s="59"/>
      <c r="DO74" s="59">
        <f t="shared" si="184"/>
        <v>0</v>
      </c>
      <c r="DP74" s="59"/>
      <c r="DQ74" s="105">
        <f t="shared" si="185"/>
        <v>0</v>
      </c>
      <c r="DR74" s="59"/>
      <c r="DS74" s="59"/>
      <c r="DT74" s="59">
        <f t="shared" si="186"/>
        <v>0</v>
      </c>
      <c r="DU74" s="59"/>
      <c r="DV74" s="105">
        <f t="shared" si="187"/>
        <v>0</v>
      </c>
      <c r="DW74" s="59"/>
      <c r="DX74" s="59"/>
      <c r="DY74" s="59">
        <f t="shared" si="1356"/>
        <v>0</v>
      </c>
      <c r="DZ74" s="59"/>
      <c r="EA74" s="105">
        <f t="shared" si="1357"/>
        <v>0</v>
      </c>
      <c r="EB74" s="59"/>
      <c r="EC74" s="59"/>
      <c r="ED74" s="59">
        <f t="shared" si="1358"/>
        <v>0</v>
      </c>
      <c r="EE74" s="59"/>
      <c r="EF74" s="105">
        <f t="shared" si="1359"/>
        <v>0</v>
      </c>
      <c r="EG74" s="59"/>
      <c r="EH74" s="59"/>
      <c r="EI74" s="59">
        <f t="shared" si="1360"/>
        <v>0</v>
      </c>
      <c r="EJ74" s="59"/>
      <c r="EK74" s="105">
        <f t="shared" si="1361"/>
        <v>0</v>
      </c>
      <c r="EL74" s="59"/>
      <c r="EM74" s="59"/>
      <c r="EN74" s="59">
        <f t="shared" si="1362"/>
        <v>0</v>
      </c>
      <c r="EO74" s="59"/>
      <c r="EP74" s="105">
        <f t="shared" si="1363"/>
        <v>0</v>
      </c>
      <c r="EQ74" s="59"/>
      <c r="ER74" s="59"/>
      <c r="ES74" s="59">
        <f t="shared" si="1364"/>
        <v>0</v>
      </c>
      <c r="ET74" s="59"/>
      <c r="EU74" s="105">
        <f t="shared" si="1365"/>
        <v>0</v>
      </c>
      <c r="EV74" s="59">
        <f t="shared" si="1366"/>
        <v>0</v>
      </c>
      <c r="EW74" s="59">
        <f t="shared" si="1367"/>
        <v>0</v>
      </c>
      <c r="EX74" s="59">
        <f t="shared" si="1368"/>
        <v>0</v>
      </c>
      <c r="EY74" s="59">
        <f t="shared" si="1369"/>
        <v>0</v>
      </c>
      <c r="EZ74" s="105">
        <f t="shared" si="1370"/>
        <v>0</v>
      </c>
      <c r="FA74" s="59"/>
      <c r="FB74" s="59"/>
      <c r="FC74" s="59">
        <f t="shared" si="1371"/>
        <v>0</v>
      </c>
      <c r="FD74" s="59"/>
      <c r="FE74" s="105">
        <f t="shared" si="1372"/>
        <v>0</v>
      </c>
      <c r="FF74" s="59"/>
      <c r="FG74" s="59"/>
      <c r="FH74" s="59">
        <f t="shared" si="1373"/>
        <v>0</v>
      </c>
      <c r="FI74" s="59"/>
      <c r="FJ74" s="105">
        <f t="shared" si="1374"/>
        <v>0</v>
      </c>
      <c r="FK74" s="59"/>
      <c r="FL74" s="59"/>
      <c r="FM74" s="59">
        <f t="shared" si="1375"/>
        <v>0</v>
      </c>
      <c r="FN74" s="59"/>
      <c r="FO74" s="105">
        <f t="shared" si="1376"/>
        <v>0</v>
      </c>
      <c r="FP74" s="59"/>
      <c r="FQ74" s="59"/>
      <c r="FR74" s="59">
        <f t="shared" si="1377"/>
        <v>0</v>
      </c>
      <c r="FS74" s="59"/>
      <c r="FT74" s="105">
        <f t="shared" si="1378"/>
        <v>0</v>
      </c>
      <c r="FU74" s="59">
        <f t="shared" si="1379"/>
        <v>0</v>
      </c>
      <c r="FV74" s="59">
        <f t="shared" si="1380"/>
        <v>0</v>
      </c>
      <c r="FW74" s="59">
        <f t="shared" si="1381"/>
        <v>0</v>
      </c>
      <c r="FX74" s="59">
        <f t="shared" si="1382"/>
        <v>0</v>
      </c>
      <c r="FY74" s="105">
        <f t="shared" si="1383"/>
        <v>0</v>
      </c>
      <c r="FZ74" s="59"/>
      <c r="GA74" s="59"/>
      <c r="GB74" s="59">
        <f t="shared" si="1384"/>
        <v>0</v>
      </c>
      <c r="GC74" s="59"/>
      <c r="GD74" s="105">
        <f t="shared" si="1385"/>
        <v>0</v>
      </c>
      <c r="GE74" s="59"/>
      <c r="GF74" s="59"/>
      <c r="GG74" s="59">
        <f t="shared" si="1386"/>
        <v>0</v>
      </c>
      <c r="GH74" s="59"/>
      <c r="GI74" s="105">
        <f t="shared" si="1387"/>
        <v>0</v>
      </c>
      <c r="GJ74" s="59"/>
      <c r="GK74" s="59"/>
      <c r="GL74" s="59">
        <f t="shared" si="1388"/>
        <v>0</v>
      </c>
      <c r="GM74" s="59"/>
      <c r="GN74" s="105">
        <f t="shared" si="1389"/>
        <v>0</v>
      </c>
      <c r="GO74" s="59"/>
      <c r="GP74" s="59"/>
      <c r="GQ74" s="59">
        <f t="shared" si="1390"/>
        <v>0</v>
      </c>
      <c r="GR74" s="59"/>
      <c r="GS74" s="105">
        <f t="shared" si="1391"/>
        <v>0</v>
      </c>
      <c r="GT74" s="59"/>
      <c r="GU74" s="59"/>
      <c r="GV74" s="59">
        <f t="shared" si="1392"/>
        <v>0</v>
      </c>
      <c r="GW74" s="59"/>
      <c r="GX74" s="105">
        <f t="shared" si="1393"/>
        <v>0</v>
      </c>
      <c r="GY74" s="59">
        <f t="shared" si="1394"/>
        <v>0</v>
      </c>
      <c r="GZ74" s="59">
        <f t="shared" si="1395"/>
        <v>0</v>
      </c>
      <c r="HA74" s="59">
        <f t="shared" si="1396"/>
        <v>0</v>
      </c>
      <c r="HB74" s="59">
        <f t="shared" si="1397"/>
        <v>0</v>
      </c>
      <c r="HC74" s="105">
        <f t="shared" si="1398"/>
        <v>0</v>
      </c>
      <c r="HD74" s="59"/>
      <c r="HE74" s="59"/>
      <c r="HF74" s="59">
        <f t="shared" si="1399"/>
        <v>0</v>
      </c>
      <c r="HG74" s="59"/>
      <c r="HH74" s="105">
        <f t="shared" si="1400"/>
        <v>0</v>
      </c>
      <c r="HI74" s="59"/>
      <c r="HJ74" s="59"/>
      <c r="HK74" s="59">
        <f t="shared" si="1401"/>
        <v>0</v>
      </c>
      <c r="HL74" s="59"/>
      <c r="HM74" s="105">
        <f t="shared" si="1402"/>
        <v>0</v>
      </c>
      <c r="HN74" s="59"/>
      <c r="HO74" s="59"/>
      <c r="HP74" s="59">
        <f t="shared" si="1403"/>
        <v>0</v>
      </c>
      <c r="HQ74" s="59"/>
      <c r="HR74" s="105">
        <f t="shared" si="1404"/>
        <v>0</v>
      </c>
      <c r="HS74" s="59">
        <f t="shared" si="1405"/>
        <v>0</v>
      </c>
      <c r="HT74" s="59">
        <f t="shared" si="1406"/>
        <v>0</v>
      </c>
      <c r="HU74" s="59">
        <f t="shared" si="1407"/>
        <v>0</v>
      </c>
      <c r="HV74" s="59">
        <f t="shared" si="1408"/>
        <v>0</v>
      </c>
      <c r="HW74" s="105">
        <f t="shared" si="1409"/>
        <v>0</v>
      </c>
      <c r="HX74" s="59"/>
      <c r="HY74" s="59"/>
      <c r="HZ74" s="59">
        <f t="shared" si="1410"/>
        <v>0</v>
      </c>
      <c r="IA74" s="59"/>
      <c r="IB74" s="105">
        <f t="shared" si="1411"/>
        <v>0</v>
      </c>
      <c r="IC74" s="59"/>
      <c r="ID74" s="59"/>
      <c r="IE74" s="59">
        <f t="shared" si="1412"/>
        <v>0</v>
      </c>
      <c r="IF74" s="59"/>
      <c r="IG74" s="105">
        <f t="shared" si="1413"/>
        <v>0</v>
      </c>
      <c r="IH74" s="59"/>
      <c r="II74" s="59"/>
      <c r="IJ74" s="59">
        <f t="shared" si="1414"/>
        <v>0</v>
      </c>
      <c r="IK74" s="59"/>
      <c r="IL74" s="105">
        <f t="shared" si="1415"/>
        <v>0</v>
      </c>
      <c r="IM74" s="59"/>
      <c r="IN74" s="59"/>
      <c r="IO74" s="59">
        <f t="shared" si="1416"/>
        <v>0</v>
      </c>
      <c r="IP74" s="59"/>
      <c r="IQ74" s="105">
        <f t="shared" si="1417"/>
        <v>0</v>
      </c>
      <c r="IR74" s="59"/>
      <c r="IS74" s="59"/>
      <c r="IT74" s="59">
        <f t="shared" si="1418"/>
        <v>0</v>
      </c>
      <c r="IU74" s="59"/>
      <c r="IV74" s="105">
        <f t="shared" si="1419"/>
        <v>0</v>
      </c>
      <c r="IW74" s="59">
        <f t="shared" si="1420"/>
        <v>0</v>
      </c>
      <c r="IX74" s="59">
        <f t="shared" si="1421"/>
        <v>0</v>
      </c>
      <c r="IY74" s="59">
        <f t="shared" si="1422"/>
        <v>0</v>
      </c>
      <c r="IZ74" s="59">
        <f t="shared" si="1423"/>
        <v>0</v>
      </c>
      <c r="JA74" s="105">
        <f t="shared" si="1424"/>
        <v>0</v>
      </c>
      <c r="JB74" s="59"/>
      <c r="JC74" s="59"/>
      <c r="JD74" s="59">
        <f t="shared" si="1425"/>
        <v>0</v>
      </c>
      <c r="JE74" s="59"/>
      <c r="JF74" s="105">
        <f t="shared" si="1426"/>
        <v>0</v>
      </c>
      <c r="JG74" s="59"/>
      <c r="JH74" s="59"/>
      <c r="JI74" s="59">
        <f t="shared" si="1427"/>
        <v>0</v>
      </c>
      <c r="JJ74" s="59"/>
      <c r="JK74" s="105">
        <f t="shared" si="1428"/>
        <v>0</v>
      </c>
      <c r="JL74" s="59"/>
      <c r="JM74" s="59"/>
      <c r="JN74" s="59">
        <f t="shared" si="1429"/>
        <v>0</v>
      </c>
      <c r="JO74" s="59"/>
      <c r="JP74" s="105">
        <f t="shared" si="1430"/>
        <v>0</v>
      </c>
      <c r="JQ74" s="59"/>
      <c r="JR74" s="59"/>
      <c r="JS74" s="59">
        <f t="shared" si="1431"/>
        <v>0</v>
      </c>
      <c r="JT74" s="59"/>
      <c r="JU74" s="105">
        <f t="shared" si="1432"/>
        <v>0</v>
      </c>
      <c r="JV74" s="59">
        <f t="shared" si="1606"/>
        <v>0</v>
      </c>
      <c r="JW74" s="59">
        <f t="shared" si="1607"/>
        <v>0</v>
      </c>
      <c r="JX74" s="59">
        <f t="shared" si="1608"/>
        <v>0</v>
      </c>
      <c r="JY74" s="59">
        <f t="shared" si="1609"/>
        <v>0</v>
      </c>
      <c r="JZ74" s="105">
        <f t="shared" si="1610"/>
        <v>0</v>
      </c>
      <c r="KA74" s="59"/>
      <c r="KB74" s="59"/>
      <c r="KC74" s="59">
        <f t="shared" si="1433"/>
        <v>0</v>
      </c>
      <c r="KD74" s="59"/>
      <c r="KE74" s="105">
        <f t="shared" si="1434"/>
        <v>0</v>
      </c>
      <c r="KF74" s="59">
        <f t="shared" si="1435"/>
        <v>0</v>
      </c>
      <c r="KG74" s="59">
        <f t="shared" si="1436"/>
        <v>0</v>
      </c>
      <c r="KH74" s="59">
        <f t="shared" si="1437"/>
        <v>0</v>
      </c>
      <c r="KI74" s="59">
        <f t="shared" si="1438"/>
        <v>0</v>
      </c>
      <c r="KJ74" s="105">
        <f t="shared" si="1439"/>
        <v>0</v>
      </c>
      <c r="KK74" s="59"/>
      <c r="KL74" s="59"/>
      <c r="KM74" s="59">
        <f t="shared" si="1440"/>
        <v>0</v>
      </c>
      <c r="KN74" s="59"/>
      <c r="KO74" s="105">
        <f t="shared" si="1441"/>
        <v>0</v>
      </c>
      <c r="KP74" s="59">
        <f t="shared" si="1442"/>
        <v>0</v>
      </c>
      <c r="KQ74" s="59">
        <f t="shared" si="1443"/>
        <v>0</v>
      </c>
      <c r="KR74" s="59">
        <f t="shared" si="1444"/>
        <v>0</v>
      </c>
      <c r="KS74" s="59">
        <f t="shared" si="1445"/>
        <v>0</v>
      </c>
      <c r="KT74" s="105">
        <f t="shared" si="1446"/>
        <v>0</v>
      </c>
      <c r="KU74" s="59">
        <f t="shared" si="1447"/>
        <v>0</v>
      </c>
      <c r="KV74" s="59">
        <f t="shared" si="1448"/>
        <v>0</v>
      </c>
      <c r="KW74" s="59">
        <f t="shared" si="1449"/>
        <v>0</v>
      </c>
      <c r="KX74" s="59">
        <f t="shared" si="1450"/>
        <v>0</v>
      </c>
      <c r="KY74" s="105">
        <f t="shared" si="1451"/>
        <v>0</v>
      </c>
      <c r="KZ74" s="59"/>
      <c r="LA74" s="59"/>
      <c r="LB74" s="59">
        <f t="shared" si="1452"/>
        <v>0</v>
      </c>
      <c r="LC74" s="59"/>
      <c r="LD74" s="105">
        <f t="shared" si="1453"/>
        <v>0</v>
      </c>
      <c r="LE74" s="59"/>
      <c r="LF74" s="59"/>
      <c r="LG74" s="59">
        <f t="shared" si="1454"/>
        <v>0</v>
      </c>
      <c r="LH74" s="59"/>
      <c r="LI74" s="105">
        <f t="shared" si="1455"/>
        <v>0</v>
      </c>
      <c r="LJ74" s="59"/>
      <c r="LK74" s="59"/>
      <c r="LL74" s="59">
        <f t="shared" si="1456"/>
        <v>0</v>
      </c>
      <c r="LM74" s="59"/>
      <c r="LN74" s="105">
        <f t="shared" si="1457"/>
        <v>0</v>
      </c>
      <c r="LO74" s="59"/>
      <c r="LP74" s="59"/>
      <c r="LQ74" s="59">
        <f t="shared" si="1458"/>
        <v>0</v>
      </c>
      <c r="LR74" s="59"/>
      <c r="LS74" s="105">
        <f t="shared" si="1459"/>
        <v>0</v>
      </c>
      <c r="LT74" s="59"/>
      <c r="LU74" s="59"/>
      <c r="LV74" s="59">
        <f t="shared" si="1460"/>
        <v>0</v>
      </c>
      <c r="LW74" s="59"/>
      <c r="LX74" s="105">
        <f t="shared" si="1461"/>
        <v>0</v>
      </c>
      <c r="LY74" s="59">
        <f t="shared" si="1462"/>
        <v>0</v>
      </c>
      <c r="LZ74" s="59">
        <f t="shared" si="1463"/>
        <v>0</v>
      </c>
      <c r="MA74" s="59">
        <f t="shared" si="1464"/>
        <v>0</v>
      </c>
      <c r="MB74" s="59">
        <f t="shared" si="1465"/>
        <v>0</v>
      </c>
      <c r="MC74" s="105">
        <f t="shared" si="1466"/>
        <v>0</v>
      </c>
      <c r="MD74" s="59"/>
      <c r="ME74" s="59"/>
      <c r="MF74" s="59">
        <f t="shared" si="1467"/>
        <v>0</v>
      </c>
      <c r="MG74" s="59"/>
      <c r="MH74" s="105">
        <f t="shared" si="1468"/>
        <v>0</v>
      </c>
      <c r="MI74" s="59">
        <f t="shared" si="1469"/>
        <v>0</v>
      </c>
      <c r="MJ74" s="59">
        <f t="shared" si="1470"/>
        <v>0</v>
      </c>
      <c r="MK74" s="59">
        <f t="shared" si="1471"/>
        <v>0</v>
      </c>
      <c r="ML74" s="59">
        <f t="shared" si="1472"/>
        <v>0</v>
      </c>
      <c r="MM74" s="105">
        <f t="shared" si="1473"/>
        <v>0</v>
      </c>
      <c r="MN74" s="59"/>
      <c r="MO74" s="59"/>
      <c r="MP74" s="59">
        <f t="shared" si="1474"/>
        <v>0</v>
      </c>
      <c r="MQ74" s="59"/>
      <c r="MR74" s="105">
        <f t="shared" si="1475"/>
        <v>0</v>
      </c>
      <c r="MS74" s="59"/>
      <c r="MT74" s="59"/>
      <c r="MU74" s="59">
        <f t="shared" si="1476"/>
        <v>0</v>
      </c>
      <c r="MV74" s="59"/>
      <c r="MW74" s="105">
        <f t="shared" si="1477"/>
        <v>0</v>
      </c>
      <c r="MX74" s="59">
        <f t="shared" si="1478"/>
        <v>0</v>
      </c>
      <c r="MY74" s="59">
        <f t="shared" si="1479"/>
        <v>0</v>
      </c>
      <c r="MZ74" s="59">
        <f t="shared" si="1480"/>
        <v>0</v>
      </c>
      <c r="NA74" s="59">
        <f t="shared" si="1481"/>
        <v>0</v>
      </c>
      <c r="NB74" s="105">
        <f t="shared" si="1482"/>
        <v>0</v>
      </c>
      <c r="NC74" s="59"/>
      <c r="ND74" s="59"/>
      <c r="NE74" s="59">
        <f t="shared" si="1483"/>
        <v>0</v>
      </c>
      <c r="NF74" s="59"/>
      <c r="NG74" s="105">
        <f t="shared" si="1484"/>
        <v>0</v>
      </c>
      <c r="NH74" s="59"/>
      <c r="NI74" s="59"/>
      <c r="NJ74" s="59">
        <f t="shared" si="1485"/>
        <v>0</v>
      </c>
      <c r="NK74" s="59"/>
      <c r="NL74" s="105">
        <f t="shared" si="1486"/>
        <v>0</v>
      </c>
      <c r="NM74" s="59">
        <f t="shared" si="1487"/>
        <v>0</v>
      </c>
      <c r="NN74" s="59">
        <f t="shared" si="1488"/>
        <v>0</v>
      </c>
      <c r="NO74" s="59">
        <f t="shared" si="1489"/>
        <v>0</v>
      </c>
      <c r="NP74" s="59">
        <f t="shared" si="1490"/>
        <v>0</v>
      </c>
      <c r="NQ74" s="105">
        <f t="shared" si="1491"/>
        <v>0</v>
      </c>
      <c r="NR74" s="59"/>
      <c r="NS74" s="59"/>
      <c r="NT74" s="59">
        <f t="shared" si="1492"/>
        <v>0</v>
      </c>
      <c r="NU74" s="59"/>
      <c r="NV74" s="105">
        <f t="shared" si="1493"/>
        <v>0</v>
      </c>
      <c r="NW74" s="59"/>
      <c r="NX74" s="59"/>
      <c r="NY74" s="59">
        <f t="shared" si="1494"/>
        <v>0</v>
      </c>
      <c r="NZ74" s="59"/>
      <c r="OA74" s="105">
        <f t="shared" si="1495"/>
        <v>0</v>
      </c>
      <c r="OB74" s="59">
        <f t="shared" si="1496"/>
        <v>0</v>
      </c>
      <c r="OC74" s="59">
        <f t="shared" si="1497"/>
        <v>0</v>
      </c>
      <c r="OD74" s="59">
        <f t="shared" si="1498"/>
        <v>0</v>
      </c>
      <c r="OE74" s="59">
        <f t="shared" si="1499"/>
        <v>0</v>
      </c>
      <c r="OF74" s="105">
        <f t="shared" si="1500"/>
        <v>0</v>
      </c>
      <c r="OG74" s="59"/>
      <c r="OH74" s="59"/>
      <c r="OI74" s="59">
        <f t="shared" si="1501"/>
        <v>0</v>
      </c>
      <c r="OJ74" s="59"/>
      <c r="OK74" s="105">
        <f t="shared" si="1502"/>
        <v>0</v>
      </c>
      <c r="OL74" s="59">
        <f t="shared" si="1503"/>
        <v>0</v>
      </c>
      <c r="OM74" s="59">
        <f t="shared" si="1504"/>
        <v>0</v>
      </c>
      <c r="ON74" s="59">
        <f t="shared" si="1505"/>
        <v>0</v>
      </c>
      <c r="OO74" s="59">
        <f t="shared" si="1506"/>
        <v>0</v>
      </c>
      <c r="OP74" s="105">
        <f t="shared" si="1507"/>
        <v>0</v>
      </c>
      <c r="OQ74" s="59">
        <f t="shared" si="1508"/>
        <v>0</v>
      </c>
      <c r="OR74" s="59">
        <f t="shared" si="1509"/>
        <v>0</v>
      </c>
      <c r="OS74" s="59">
        <f t="shared" si="1510"/>
        <v>0</v>
      </c>
      <c r="OT74" s="59">
        <f t="shared" si="1511"/>
        <v>0</v>
      </c>
      <c r="OU74" s="105">
        <f t="shared" si="1512"/>
        <v>0</v>
      </c>
      <c r="OV74" s="59"/>
      <c r="OW74" s="59"/>
      <c r="OX74" s="59">
        <f t="shared" si="1513"/>
        <v>0</v>
      </c>
      <c r="OY74" s="59"/>
      <c r="OZ74" s="105">
        <f t="shared" si="1514"/>
        <v>0</v>
      </c>
      <c r="PA74" s="59"/>
      <c r="PB74" s="59"/>
      <c r="PC74" s="59">
        <f t="shared" si="1515"/>
        <v>0</v>
      </c>
      <c r="PD74" s="59"/>
      <c r="PE74" s="105">
        <f t="shared" si="1516"/>
        <v>0</v>
      </c>
      <c r="PF74" s="59"/>
      <c r="PG74" s="59"/>
      <c r="PH74" s="59">
        <f t="shared" si="1517"/>
        <v>0</v>
      </c>
      <c r="PI74" s="59"/>
      <c r="PJ74" s="105">
        <f t="shared" si="1518"/>
        <v>0</v>
      </c>
      <c r="PK74" s="59">
        <f t="shared" si="1519"/>
        <v>0</v>
      </c>
      <c r="PL74" s="59">
        <f t="shared" si="1520"/>
        <v>0</v>
      </c>
      <c r="PM74" s="59">
        <f t="shared" si="1521"/>
        <v>0</v>
      </c>
      <c r="PN74" s="59">
        <f t="shared" si="1522"/>
        <v>0</v>
      </c>
      <c r="PO74" s="105">
        <f t="shared" si="1523"/>
        <v>0</v>
      </c>
      <c r="PP74" s="59"/>
      <c r="PQ74" s="59"/>
      <c r="PR74" s="59">
        <f t="shared" si="1524"/>
        <v>0</v>
      </c>
      <c r="PS74" s="59"/>
      <c r="PT74" s="105">
        <f t="shared" si="1525"/>
        <v>0</v>
      </c>
      <c r="PU74" s="59"/>
      <c r="PV74" s="59"/>
      <c r="PW74" s="59">
        <f t="shared" si="1526"/>
        <v>0</v>
      </c>
      <c r="PX74" s="59"/>
      <c r="PY74" s="105">
        <f t="shared" si="1527"/>
        <v>0</v>
      </c>
      <c r="PZ74" s="59"/>
      <c r="QA74" s="59"/>
      <c r="QB74" s="59">
        <f t="shared" si="1528"/>
        <v>0</v>
      </c>
      <c r="QC74" s="59"/>
      <c r="QD74" s="105">
        <f t="shared" si="1529"/>
        <v>0</v>
      </c>
      <c r="QE74" s="59"/>
      <c r="QF74" s="59"/>
      <c r="QG74" s="59">
        <f t="shared" si="1530"/>
        <v>0</v>
      </c>
      <c r="QH74" s="59"/>
      <c r="QI74" s="105">
        <f t="shared" si="1531"/>
        <v>0</v>
      </c>
      <c r="QJ74" s="59">
        <f t="shared" si="1532"/>
        <v>0</v>
      </c>
      <c r="QK74" s="59">
        <f t="shared" si="1533"/>
        <v>0</v>
      </c>
      <c r="QL74" s="59">
        <f t="shared" si="1534"/>
        <v>0</v>
      </c>
      <c r="QM74" s="59">
        <f t="shared" si="1535"/>
        <v>0</v>
      </c>
      <c r="QN74" s="105">
        <f t="shared" si="1536"/>
        <v>0</v>
      </c>
      <c r="QO74" s="59">
        <f t="shared" si="1537"/>
        <v>0</v>
      </c>
      <c r="QP74" s="59">
        <f t="shared" si="1538"/>
        <v>0</v>
      </c>
      <c r="QQ74" s="59">
        <f t="shared" si="1539"/>
        <v>0</v>
      </c>
      <c r="QR74" s="59">
        <f t="shared" si="1540"/>
        <v>0</v>
      </c>
      <c r="QS74" s="105">
        <f t="shared" si="1541"/>
        <v>0</v>
      </c>
      <c r="QT74" s="59"/>
      <c r="QU74" s="59"/>
      <c r="QV74" s="59">
        <f t="shared" si="1542"/>
        <v>0</v>
      </c>
      <c r="QW74" s="59"/>
      <c r="QX74" s="105">
        <f t="shared" si="1543"/>
        <v>0</v>
      </c>
      <c r="QY74" s="59"/>
      <c r="QZ74" s="59"/>
      <c r="RA74" s="59">
        <f t="shared" si="1544"/>
        <v>0</v>
      </c>
      <c r="RB74" s="59"/>
      <c r="RC74" s="105">
        <f t="shared" si="1545"/>
        <v>0</v>
      </c>
      <c r="RD74" s="59"/>
      <c r="RE74" s="59"/>
      <c r="RF74" s="59">
        <f t="shared" si="1546"/>
        <v>0</v>
      </c>
      <c r="RG74" s="59"/>
      <c r="RH74" s="105">
        <f t="shared" si="1547"/>
        <v>0</v>
      </c>
      <c r="RI74" s="59"/>
      <c r="RJ74" s="59"/>
      <c r="RK74" s="59">
        <f t="shared" si="1548"/>
        <v>0</v>
      </c>
      <c r="RL74" s="59"/>
      <c r="RM74" s="105">
        <f t="shared" si="1549"/>
        <v>0</v>
      </c>
      <c r="RN74" s="59"/>
      <c r="RO74" s="59"/>
      <c r="RP74" s="59">
        <f t="shared" si="1550"/>
        <v>0</v>
      </c>
      <c r="RQ74" s="59"/>
      <c r="RR74" s="105">
        <f t="shared" si="1551"/>
        <v>0</v>
      </c>
      <c r="RS74" s="59"/>
      <c r="RT74" s="59"/>
      <c r="RU74" s="59">
        <f t="shared" si="1552"/>
        <v>0</v>
      </c>
      <c r="RV74" s="59"/>
      <c r="RW74" s="105">
        <f t="shared" si="1553"/>
        <v>0</v>
      </c>
      <c r="RX74" s="59">
        <f t="shared" si="1554"/>
        <v>0</v>
      </c>
      <c r="RY74" s="59">
        <f t="shared" si="1555"/>
        <v>0</v>
      </c>
      <c r="RZ74" s="59">
        <f t="shared" si="1556"/>
        <v>0</v>
      </c>
      <c r="SA74" s="59">
        <f t="shared" si="1557"/>
        <v>0</v>
      </c>
      <c r="SB74" s="105">
        <f t="shared" si="1558"/>
        <v>0</v>
      </c>
      <c r="SC74" s="59"/>
      <c r="SD74" s="59"/>
      <c r="SE74" s="59">
        <f t="shared" si="1559"/>
        <v>0</v>
      </c>
      <c r="SF74" s="59"/>
      <c r="SG74" s="105">
        <f t="shared" si="1560"/>
        <v>0</v>
      </c>
      <c r="SH74" s="59"/>
      <c r="SI74" s="59"/>
      <c r="SJ74" s="59">
        <f t="shared" si="1561"/>
        <v>0</v>
      </c>
      <c r="SK74" s="59"/>
      <c r="SL74" s="105">
        <f t="shared" si="1562"/>
        <v>0</v>
      </c>
      <c r="SM74" s="59">
        <f t="shared" si="1563"/>
        <v>0</v>
      </c>
      <c r="SN74" s="59">
        <f t="shared" si="1564"/>
        <v>0</v>
      </c>
      <c r="SO74" s="59">
        <f t="shared" si="1565"/>
        <v>0</v>
      </c>
      <c r="SP74" s="59">
        <f t="shared" si="1566"/>
        <v>0</v>
      </c>
      <c r="SQ74" s="105">
        <f t="shared" si="1567"/>
        <v>0</v>
      </c>
      <c r="SR74" s="59">
        <f t="shared" si="1568"/>
        <v>0</v>
      </c>
      <c r="SS74" s="59">
        <f t="shared" si="1569"/>
        <v>0</v>
      </c>
      <c r="ST74" s="59">
        <f t="shared" si="1570"/>
        <v>0</v>
      </c>
      <c r="SU74" s="59">
        <f t="shared" si="1571"/>
        <v>0</v>
      </c>
      <c r="SV74" s="105">
        <f t="shared" si="1572"/>
        <v>0</v>
      </c>
      <c r="SW74" s="59"/>
      <c r="SX74" s="59"/>
      <c r="SY74" s="59">
        <f t="shared" si="1573"/>
        <v>0</v>
      </c>
      <c r="SZ74" s="59"/>
      <c r="TA74" s="105">
        <f t="shared" si="1574"/>
        <v>0</v>
      </c>
      <c r="TB74" s="59"/>
      <c r="TC74" s="59"/>
      <c r="TD74" s="59">
        <f t="shared" si="1575"/>
        <v>0</v>
      </c>
      <c r="TE74" s="59"/>
      <c r="TF74" s="105">
        <f t="shared" si="1576"/>
        <v>0</v>
      </c>
      <c r="TG74" s="59"/>
      <c r="TH74" s="59"/>
      <c r="TI74" s="59">
        <f t="shared" si="1577"/>
        <v>0</v>
      </c>
      <c r="TJ74" s="59"/>
      <c r="TK74" s="105">
        <f t="shared" si="1578"/>
        <v>0</v>
      </c>
      <c r="TL74" s="59"/>
      <c r="TM74" s="59"/>
      <c r="TN74" s="59">
        <f t="shared" si="1579"/>
        <v>0</v>
      </c>
      <c r="TO74" s="59"/>
      <c r="TP74" s="105">
        <f t="shared" si="1580"/>
        <v>0</v>
      </c>
      <c r="TQ74" s="59"/>
      <c r="TR74" s="59"/>
      <c r="TS74" s="59">
        <f t="shared" si="1581"/>
        <v>0</v>
      </c>
      <c r="TT74" s="59"/>
      <c r="TU74" s="105">
        <f t="shared" si="1582"/>
        <v>0</v>
      </c>
      <c r="TV74" s="59">
        <f t="shared" si="1583"/>
        <v>0</v>
      </c>
      <c r="TW74" s="59">
        <f t="shared" si="1584"/>
        <v>0</v>
      </c>
      <c r="TX74" s="59">
        <f t="shared" si="1585"/>
        <v>0</v>
      </c>
      <c r="TY74" s="59">
        <f t="shared" si="1586"/>
        <v>0</v>
      </c>
      <c r="TZ74" s="105">
        <f t="shared" si="1587"/>
        <v>0</v>
      </c>
      <c r="UA74" s="59"/>
      <c r="UB74" s="59"/>
      <c r="UC74" s="59">
        <f t="shared" si="1588"/>
        <v>0</v>
      </c>
      <c r="UD74" s="59"/>
      <c r="UE74" s="105">
        <f t="shared" si="1589"/>
        <v>0</v>
      </c>
      <c r="UF74" s="59">
        <f t="shared" si="312"/>
        <v>0</v>
      </c>
      <c r="UG74" s="59">
        <f t="shared" si="313"/>
        <v>0</v>
      </c>
      <c r="UH74" s="59">
        <f t="shared" si="314"/>
        <v>0</v>
      </c>
      <c r="UI74" s="59">
        <f t="shared" si="315"/>
        <v>0</v>
      </c>
      <c r="UJ74" s="105">
        <f t="shared" si="316"/>
        <v>0</v>
      </c>
      <c r="UK74" s="59">
        <f t="shared" si="1590"/>
        <v>0</v>
      </c>
      <c r="UL74" s="59">
        <f t="shared" si="1591"/>
        <v>0</v>
      </c>
      <c r="UM74" s="59">
        <f t="shared" si="1592"/>
        <v>0</v>
      </c>
      <c r="UN74" s="59">
        <f t="shared" si="1593"/>
        <v>0</v>
      </c>
      <c r="UO74" s="105">
        <f t="shared" si="1594"/>
        <v>0</v>
      </c>
      <c r="UP74" s="59">
        <v>0</v>
      </c>
      <c r="UQ74" s="59">
        <f t="shared" si="1595"/>
        <v>0</v>
      </c>
      <c r="UR74" s="59">
        <f t="shared" si="1596"/>
        <v>0</v>
      </c>
      <c r="US74" s="59">
        <f t="shared" si="1597"/>
        <v>0</v>
      </c>
      <c r="UT74" s="59">
        <f t="shared" si="1598"/>
        <v>0</v>
      </c>
      <c r="UU74" s="105">
        <f t="shared" si="1599"/>
        <v>0</v>
      </c>
      <c r="UV74" s="59">
        <f t="shared" si="1600"/>
        <v>0</v>
      </c>
      <c r="UW74" s="59">
        <f t="shared" si="1601"/>
        <v>0</v>
      </c>
      <c r="UX74" s="59">
        <f t="shared" si="1602"/>
        <v>0</v>
      </c>
      <c r="UY74" s="59">
        <f t="shared" si="1603"/>
        <v>0</v>
      </c>
      <c r="UZ74" s="59">
        <f t="shared" si="1604"/>
        <v>0</v>
      </c>
      <c r="VA74" s="105">
        <f t="shared" si="1605"/>
        <v>0</v>
      </c>
    </row>
    <row r="75" spans="1:573" s="68" customFormat="1" ht="16.5" thickBot="1" x14ac:dyDescent="0.3">
      <c r="A75" s="84">
        <v>65</v>
      </c>
      <c r="B75" s="36" t="s">
        <v>220</v>
      </c>
      <c r="C75" s="67" t="s">
        <v>328</v>
      </c>
      <c r="D75" s="38">
        <f t="shared" ref="D75:E75" si="1971">SUM(D70:D73)</f>
        <v>3916279</v>
      </c>
      <c r="E75" s="38">
        <f t="shared" si="1971"/>
        <v>3871484</v>
      </c>
      <c r="F75" s="38">
        <f t="shared" ref="F75" si="1972">SUM(F70:F73)</f>
        <v>204515</v>
      </c>
      <c r="G75" s="38">
        <f t="shared" ref="G75:G78" si="1973">SUM(E75:F75)</f>
        <v>4075999</v>
      </c>
      <c r="H75" s="38">
        <f t="shared" ref="H75" si="1974">SUM(H70:H73)</f>
        <v>157512</v>
      </c>
      <c r="I75" s="99">
        <f t="shared" ref="I75:I78" si="1975">SUM(G75:H75)</f>
        <v>4233511</v>
      </c>
      <c r="J75" s="38">
        <f t="shared" ref="J75:K75" si="1976">SUM(J70:J73)</f>
        <v>391236</v>
      </c>
      <c r="K75" s="38">
        <f t="shared" si="1976"/>
        <v>444745</v>
      </c>
      <c r="L75" s="38">
        <f t="shared" ref="L75" si="1977">SUM(L70:L73)</f>
        <v>28774</v>
      </c>
      <c r="M75" s="38">
        <f t="shared" ref="M75:M78" si="1978">SUM(K75:L75)</f>
        <v>473519</v>
      </c>
      <c r="N75" s="38">
        <f t="shared" ref="N75" si="1979">SUM(N70:N73)</f>
        <v>23325</v>
      </c>
      <c r="O75" s="99">
        <f t="shared" ref="O75:O78" si="1980">SUM(M75:N75)</f>
        <v>496844</v>
      </c>
      <c r="P75" s="38">
        <f t="shared" ref="P75:R75" si="1981">SUM(P70:P73)</f>
        <v>350742</v>
      </c>
      <c r="Q75" s="38">
        <f t="shared" si="1981"/>
        <v>400208</v>
      </c>
      <c r="R75" s="38">
        <f t="shared" si="1981"/>
        <v>27188</v>
      </c>
      <c r="S75" s="38">
        <f t="shared" ref="S75:S78" si="1982">SUM(Q75:R75)</f>
        <v>427396</v>
      </c>
      <c r="T75" s="38">
        <f t="shared" ref="T75" si="1983">SUM(T70:T73)</f>
        <v>17068</v>
      </c>
      <c r="U75" s="99">
        <f t="shared" ref="U75:U78" si="1984">SUM(S75:T75)</f>
        <v>444464</v>
      </c>
      <c r="V75" s="38">
        <f t="shared" ref="V75:W75" si="1985">SUM(V70:V73)</f>
        <v>223999</v>
      </c>
      <c r="W75" s="38">
        <f t="shared" si="1985"/>
        <v>245655</v>
      </c>
      <c r="X75" s="38">
        <f t="shared" ref="X75" si="1986">SUM(X70:X73)</f>
        <v>14315</v>
      </c>
      <c r="Y75" s="38">
        <f t="shared" ref="Y75:Y78" si="1987">SUM(W75:X75)</f>
        <v>259970</v>
      </c>
      <c r="Z75" s="38">
        <f t="shared" ref="Z75" si="1988">SUM(Z70:Z73)</f>
        <v>15048</v>
      </c>
      <c r="AA75" s="99">
        <f t="shared" ref="AA75:AA78" si="1989">SUM(Y75:Z75)</f>
        <v>275018</v>
      </c>
      <c r="AB75" s="38">
        <f t="shared" ref="AB75:AC75" si="1990">SUM(AB70:AB73)</f>
        <v>261396</v>
      </c>
      <c r="AC75" s="38">
        <f t="shared" si="1990"/>
        <v>306266</v>
      </c>
      <c r="AD75" s="38">
        <f t="shared" ref="AD75" si="1991">SUM(AD70:AD73)</f>
        <v>20779</v>
      </c>
      <c r="AE75" s="38">
        <f t="shared" ref="AE75:AE78" si="1992">SUM(AC75:AD75)</f>
        <v>327045</v>
      </c>
      <c r="AF75" s="38">
        <f t="shared" ref="AF75" si="1993">SUM(AF70:AF73)</f>
        <v>11257</v>
      </c>
      <c r="AG75" s="99">
        <f t="shared" ref="AG75:AG78" si="1994">SUM(AE75:AF75)</f>
        <v>338302</v>
      </c>
      <c r="AH75" s="38">
        <f t="shared" ref="AH75:AI75" si="1995">SUM(AH70:AH73)</f>
        <v>394272</v>
      </c>
      <c r="AI75" s="38">
        <f t="shared" si="1995"/>
        <v>439145</v>
      </c>
      <c r="AJ75" s="38">
        <f t="shared" ref="AJ75" si="1996">SUM(AJ70:AJ73)</f>
        <v>24890</v>
      </c>
      <c r="AK75" s="38">
        <f t="shared" ref="AK75:AK78" si="1997">SUM(AI75:AJ75)</f>
        <v>464035</v>
      </c>
      <c r="AL75" s="38">
        <f t="shared" ref="AL75" si="1998">SUM(AL70:AL73)</f>
        <v>23761</v>
      </c>
      <c r="AM75" s="99">
        <f t="shared" ref="AM75:AM78" si="1999">SUM(AK75:AL75)</f>
        <v>487796</v>
      </c>
      <c r="AN75" s="38">
        <f t="shared" ref="AN75:AO75" si="2000">SUM(AN70:AN73)</f>
        <v>289338</v>
      </c>
      <c r="AO75" s="38">
        <f t="shared" si="2000"/>
        <v>308534</v>
      </c>
      <c r="AP75" s="38">
        <f t="shared" ref="AP75" si="2001">SUM(AP70:AP73)</f>
        <v>32169</v>
      </c>
      <c r="AQ75" s="38">
        <f t="shared" ref="AQ75:AQ78" si="2002">SUM(AO75:AP75)</f>
        <v>340703</v>
      </c>
      <c r="AR75" s="38">
        <f t="shared" ref="AR75" si="2003">SUM(AR70:AR73)</f>
        <v>26637</v>
      </c>
      <c r="AS75" s="99">
        <f t="shared" ref="AS75:AS78" si="2004">SUM(AQ75:AR75)</f>
        <v>367340</v>
      </c>
      <c r="AT75" s="38">
        <f t="shared" ref="AT75:AU75" si="2005">SUM(AT70:AT73)</f>
        <v>460829</v>
      </c>
      <c r="AU75" s="38">
        <f t="shared" si="2005"/>
        <v>468492</v>
      </c>
      <c r="AV75" s="38">
        <f t="shared" ref="AV75" si="2006">SUM(AV70:AV73)</f>
        <v>28281</v>
      </c>
      <c r="AW75" s="38">
        <f t="shared" ref="AW75:AW78" si="2007">SUM(AU75:AV75)</f>
        <v>496773</v>
      </c>
      <c r="AX75" s="38">
        <f t="shared" ref="AX75" si="2008">SUM(AX70:AX73)</f>
        <v>21347</v>
      </c>
      <c r="AY75" s="99">
        <f t="shared" ref="AY75:AY78" si="2009">SUM(AW75:AX75)</f>
        <v>518120</v>
      </c>
      <c r="AZ75" s="38">
        <f t="shared" ref="AZ75:AZ78" si="2010">SUM(J75,P75,V75,AB75,AH75,AN75,AT75)</f>
        <v>2371812</v>
      </c>
      <c r="BA75" s="38">
        <f t="shared" ref="BA75:BA78" si="2011">SUM(K75,Q75,W75,AC75,AI75,AO75,AU75)</f>
        <v>2613045</v>
      </c>
      <c r="BB75" s="38">
        <f t="shared" ref="BB75:BB78" si="2012">SUM(L75,R75,X75,AD75,AJ75,AP75,AV75)</f>
        <v>176396</v>
      </c>
      <c r="BC75" s="38">
        <f t="shared" ref="BC75:BC78" si="2013">SUM(M75,S75,Y75,AE75,AK75,AQ75,AW75)</f>
        <v>2789441</v>
      </c>
      <c r="BD75" s="38">
        <f t="shared" ref="BD75:BD78" si="2014">SUM(N75,T75,Z75,AF75,AL75,AR75,AX75)</f>
        <v>138443</v>
      </c>
      <c r="BE75" s="99">
        <f t="shared" ref="BE75:BE78" si="2015">SUM(O75,U75,AA75,AG75,AM75,AS75,AY75)</f>
        <v>2927884</v>
      </c>
      <c r="BF75" s="38">
        <f t="shared" ref="BF75:BG75" si="2016">SUM(BF70:BF73)</f>
        <v>910602</v>
      </c>
      <c r="BG75" s="38">
        <f t="shared" si="2016"/>
        <v>875432</v>
      </c>
      <c r="BH75" s="38">
        <f t="shared" ref="BH75" si="2017">SUM(BH70:BH73)</f>
        <v>43609</v>
      </c>
      <c r="BI75" s="38">
        <f t="shared" ref="BI75:BI78" si="2018">SUM(BG75:BH75)</f>
        <v>919041</v>
      </c>
      <c r="BJ75" s="38">
        <f t="shared" ref="BJ75" si="2019">SUM(BJ70:BJ73)</f>
        <v>44831</v>
      </c>
      <c r="BK75" s="99">
        <f t="shared" ref="BK75:BK78" si="2020">SUM(BI75:BJ75)</f>
        <v>963872</v>
      </c>
      <c r="BL75" s="38">
        <f t="shared" ref="BL75:BL78" si="2021">SUM(D75,AZ75,BF75)</f>
        <v>7198693</v>
      </c>
      <c r="BM75" s="38">
        <f t="shared" ref="BM75:BM78" si="2022">SUM(E75,BA75,BG75)</f>
        <v>7359961</v>
      </c>
      <c r="BN75" s="38">
        <f t="shared" ref="BN75:BN78" si="2023">SUM(F75,BB75,BH75)</f>
        <v>424520</v>
      </c>
      <c r="BO75" s="38">
        <f t="shared" ref="BO75:BO78" si="2024">SUM(G75,BC75,BI75)</f>
        <v>7784481</v>
      </c>
      <c r="BP75" s="38">
        <f t="shared" ref="BP75:BP78" si="2025">SUM(H75,BD75,BJ75)</f>
        <v>340786</v>
      </c>
      <c r="BQ75" s="99">
        <f t="shared" ref="BQ75:BQ78" si="2026">SUM(I75,BE75,BK75)</f>
        <v>8125267</v>
      </c>
      <c r="BR75" s="38">
        <f t="shared" ref="BR75:BS75" si="2027">SUM(BR70:BR73)</f>
        <v>3192516</v>
      </c>
      <c r="BS75" s="38">
        <f t="shared" si="2027"/>
        <v>3783507</v>
      </c>
      <c r="BT75" s="38">
        <f t="shared" ref="BT75" si="2028">SUM(BT70:BT73)</f>
        <v>123216</v>
      </c>
      <c r="BU75" s="38">
        <f t="shared" ref="BU75:BU78" si="2029">SUM(BS75:BT75)</f>
        <v>3906723</v>
      </c>
      <c r="BV75" s="38">
        <f t="shared" ref="BV75" si="2030">SUM(BV70:BV73)</f>
        <v>144753</v>
      </c>
      <c r="BW75" s="99">
        <f t="shared" ref="BW75:BW78" si="2031">SUM(BU75:BV75)</f>
        <v>4051476</v>
      </c>
      <c r="BX75" s="38">
        <f t="shared" ref="BX75:BY75" si="2032">SUM(BX70:BX73)</f>
        <v>0</v>
      </c>
      <c r="BY75" s="38">
        <f t="shared" si="2032"/>
        <v>0</v>
      </c>
      <c r="BZ75" s="38">
        <f t="shared" ref="BZ75" si="2033">SUM(BZ70:BZ73)</f>
        <v>0</v>
      </c>
      <c r="CA75" s="38">
        <f t="shared" ref="CA75:CA78" si="2034">SUM(BY75:BZ75)</f>
        <v>0</v>
      </c>
      <c r="CB75" s="38">
        <f t="shared" ref="CB75" si="2035">SUM(CB70:CB73)</f>
        <v>0</v>
      </c>
      <c r="CC75" s="99">
        <f t="shared" ref="CC75:CC78" si="2036">SUM(CA75:CB75)</f>
        <v>0</v>
      </c>
      <c r="CD75" s="38">
        <f t="shared" ref="CD75:CF75" si="2037">SUM(CD70:CD73)</f>
        <v>0</v>
      </c>
      <c r="CE75" s="38">
        <f t="shared" si="2037"/>
        <v>0</v>
      </c>
      <c r="CF75" s="38">
        <f t="shared" si="2037"/>
        <v>0</v>
      </c>
      <c r="CG75" s="38">
        <f t="shared" si="1348"/>
        <v>0</v>
      </c>
      <c r="CH75" s="38">
        <f t="shared" ref="CH75" si="2038">SUM(CH70:CH73)</f>
        <v>0</v>
      </c>
      <c r="CI75" s="99">
        <f t="shared" si="1349"/>
        <v>0</v>
      </c>
      <c r="CJ75" s="38">
        <f t="shared" ref="CJ75:CK75" si="2039">SUM(CJ70:CJ73)</f>
        <v>0</v>
      </c>
      <c r="CK75" s="38">
        <f t="shared" si="2039"/>
        <v>0</v>
      </c>
      <c r="CL75" s="38">
        <f t="shared" ref="CL75" si="2040">SUM(CL70:CL73)</f>
        <v>0</v>
      </c>
      <c r="CM75" s="38">
        <f t="shared" si="1350"/>
        <v>0</v>
      </c>
      <c r="CN75" s="38">
        <f t="shared" ref="CN75" si="2041">SUM(CN70:CN73)</f>
        <v>0</v>
      </c>
      <c r="CO75" s="99">
        <f t="shared" si="1351"/>
        <v>0</v>
      </c>
      <c r="CP75" s="38">
        <f t="shared" ref="CP75" si="2042">SUM(CP70:CP73)</f>
        <v>0</v>
      </c>
      <c r="CQ75" s="38">
        <f t="shared" ref="CQ75" si="2043">SUM(CQ70:CQ73)</f>
        <v>0</v>
      </c>
      <c r="CR75" s="38"/>
      <c r="CS75" s="38">
        <f t="shared" si="1352"/>
        <v>0</v>
      </c>
      <c r="CT75" s="38">
        <f t="shared" ref="CT75" si="2044">SUM(CT70:CT73)</f>
        <v>0</v>
      </c>
      <c r="CU75" s="99">
        <f t="shared" si="1353"/>
        <v>0</v>
      </c>
      <c r="CV75" s="38">
        <f t="shared" ref="CV75:CW75" si="2045">SUM(CV70:CV73)</f>
        <v>0</v>
      </c>
      <c r="CW75" s="38">
        <f t="shared" si="2045"/>
        <v>0</v>
      </c>
      <c r="CX75" s="38">
        <f t="shared" ref="CX75" si="2046">SUM(CX70:CX73)</f>
        <v>0</v>
      </c>
      <c r="CY75" s="38">
        <f t="shared" si="1354"/>
        <v>0</v>
      </c>
      <c r="CZ75" s="38">
        <f t="shared" ref="CZ75" si="2047">SUM(CZ70:CZ73)</f>
        <v>0</v>
      </c>
      <c r="DA75" s="99">
        <f t="shared" si="1355"/>
        <v>0</v>
      </c>
      <c r="DB75" s="38">
        <f t="shared" ref="DB75:DB78" si="2048">SUM(BR75,BX75,CJ75,CP75,CV75,CD75)</f>
        <v>3192516</v>
      </c>
      <c r="DC75" s="38">
        <f t="shared" ref="DC75:DC78" si="2049">SUM(BS75,BY75,CK75,CQ75,CW75,CE75)</f>
        <v>3783507</v>
      </c>
      <c r="DD75" s="38">
        <f t="shared" ref="DD75:DD78" si="2050">SUM(BT75,BZ75,CL75,CR75,CX75,CF75)</f>
        <v>123216</v>
      </c>
      <c r="DE75" s="38">
        <f t="shared" ref="DE75:DE78" si="2051">SUM(BU75,CA75,CM75,CS75,CY75,CG75)</f>
        <v>3906723</v>
      </c>
      <c r="DF75" s="38">
        <f t="shared" ref="DF75:DF78" si="2052">SUM(BV75,CB75,CN75,CT75,CZ75,CH75)</f>
        <v>144753</v>
      </c>
      <c r="DG75" s="99">
        <f t="shared" ref="DG75:DG78" si="2053">SUM(BW75,CC75,CO75,CU75,DA75,CI75)</f>
        <v>4051476</v>
      </c>
      <c r="DH75" s="38">
        <f t="shared" ref="DH75" si="2054">SUM(DH70:DH73)</f>
        <v>0</v>
      </c>
      <c r="DI75" s="38">
        <f t="shared" ref="DI75" si="2055">SUM(DI70:DI73)</f>
        <v>0</v>
      </c>
      <c r="DJ75" s="38">
        <f t="shared" ref="DJ75:DJ78" si="2056">SUM(DH75:DI75)</f>
        <v>0</v>
      </c>
      <c r="DK75" s="38">
        <f t="shared" ref="DK75" si="2057">SUM(DK70:DK73)</f>
        <v>0</v>
      </c>
      <c r="DL75" s="99">
        <f t="shared" ref="DL75:DL78" si="2058">SUM(DJ75:DK75)</f>
        <v>0</v>
      </c>
      <c r="DM75" s="38">
        <f t="shared" ref="DM75" si="2059">SUM(DM70:DM73)</f>
        <v>0</v>
      </c>
      <c r="DN75" s="38">
        <f t="shared" ref="DN75" si="2060">SUM(DN70:DN73)</f>
        <v>0</v>
      </c>
      <c r="DO75" s="38">
        <f t="shared" ref="DO75:DO78" si="2061">SUM(DM75:DN75)</f>
        <v>0</v>
      </c>
      <c r="DP75" s="38">
        <f t="shared" ref="DP75" si="2062">SUM(DP70:DP73)</f>
        <v>0</v>
      </c>
      <c r="DQ75" s="99">
        <f t="shared" ref="DQ75:DQ78" si="2063">SUM(DO75:DP75)</f>
        <v>0</v>
      </c>
      <c r="DR75" s="38">
        <f t="shared" ref="DR75" si="2064">SUM(DR70:DR73)</f>
        <v>0</v>
      </c>
      <c r="DS75" s="38">
        <f t="shared" ref="DS75" si="2065">SUM(DS70:DS73)</f>
        <v>0</v>
      </c>
      <c r="DT75" s="38">
        <f t="shared" ref="DT75:DT78" si="2066">SUM(DR75:DS75)</f>
        <v>0</v>
      </c>
      <c r="DU75" s="38">
        <f t="shared" ref="DU75" si="2067">SUM(DU70:DU73)</f>
        <v>0</v>
      </c>
      <c r="DV75" s="99">
        <f t="shared" ref="DV75:DV78" si="2068">SUM(DT75:DU75)</f>
        <v>0</v>
      </c>
      <c r="DW75" s="38">
        <f t="shared" ref="DW75" si="2069">SUM(DW70:DW73)</f>
        <v>0</v>
      </c>
      <c r="DX75" s="38">
        <f t="shared" ref="DX75" si="2070">SUM(DX70:DX73)</f>
        <v>0</v>
      </c>
      <c r="DY75" s="38">
        <f t="shared" si="1356"/>
        <v>0</v>
      </c>
      <c r="DZ75" s="38">
        <f t="shared" ref="DZ75" si="2071">SUM(DZ70:DZ73)</f>
        <v>0</v>
      </c>
      <c r="EA75" s="99">
        <f t="shared" si="1357"/>
        <v>0</v>
      </c>
      <c r="EB75" s="38">
        <f t="shared" ref="EB75" si="2072">SUM(EB70:EB73)</f>
        <v>0</v>
      </c>
      <c r="EC75" s="38">
        <f t="shared" ref="EC75" si="2073">SUM(EC70:EC73)</f>
        <v>0</v>
      </c>
      <c r="ED75" s="38">
        <f t="shared" si="1358"/>
        <v>0</v>
      </c>
      <c r="EE75" s="38">
        <f t="shared" ref="EE75" si="2074">SUM(EE70:EE73)</f>
        <v>0</v>
      </c>
      <c r="EF75" s="99">
        <f t="shared" si="1359"/>
        <v>0</v>
      </c>
      <c r="EG75" s="38">
        <f t="shared" ref="EG75" si="2075">SUM(EG70:EG73)</f>
        <v>0</v>
      </c>
      <c r="EH75" s="38">
        <f t="shared" ref="EH75" si="2076">SUM(EH70:EH73)</f>
        <v>0</v>
      </c>
      <c r="EI75" s="38">
        <f t="shared" si="1360"/>
        <v>0</v>
      </c>
      <c r="EJ75" s="38">
        <f t="shared" ref="EJ75" si="2077">SUM(EJ70:EJ73)</f>
        <v>0</v>
      </c>
      <c r="EK75" s="99">
        <f t="shared" si="1361"/>
        <v>0</v>
      </c>
      <c r="EL75" s="38">
        <f t="shared" ref="EL75" si="2078">SUM(EL70:EL73)</f>
        <v>0</v>
      </c>
      <c r="EM75" s="38">
        <f t="shared" ref="EM75" si="2079">SUM(EM70:EM73)</f>
        <v>0</v>
      </c>
      <c r="EN75" s="38">
        <f t="shared" si="1362"/>
        <v>0</v>
      </c>
      <c r="EO75" s="38">
        <f t="shared" ref="EO75" si="2080">SUM(EO70:EO73)</f>
        <v>0</v>
      </c>
      <c r="EP75" s="99">
        <f t="shared" si="1363"/>
        <v>0</v>
      </c>
      <c r="EQ75" s="38">
        <f t="shared" ref="EQ75:ER75" si="2081">SUM(EQ70:EQ73)</f>
        <v>0</v>
      </c>
      <c r="ER75" s="38">
        <f t="shared" si="2081"/>
        <v>0</v>
      </c>
      <c r="ES75" s="38">
        <f t="shared" si="1364"/>
        <v>0</v>
      </c>
      <c r="ET75" s="38">
        <f t="shared" ref="ET75" si="2082">SUM(ET70:ET73)</f>
        <v>0</v>
      </c>
      <c r="EU75" s="99">
        <f t="shared" si="1365"/>
        <v>0</v>
      </c>
      <c r="EV75" s="38">
        <f t="shared" si="1366"/>
        <v>0</v>
      </c>
      <c r="EW75" s="38">
        <f t="shared" si="1367"/>
        <v>0</v>
      </c>
      <c r="EX75" s="38">
        <f t="shared" si="1368"/>
        <v>0</v>
      </c>
      <c r="EY75" s="38">
        <f t="shared" si="1369"/>
        <v>0</v>
      </c>
      <c r="EZ75" s="99">
        <f t="shared" si="1370"/>
        <v>0</v>
      </c>
      <c r="FA75" s="38">
        <f t="shared" ref="FA75:FB75" si="2083">SUM(FA70:FA73)</f>
        <v>0</v>
      </c>
      <c r="FB75" s="38">
        <f t="shared" si="2083"/>
        <v>0</v>
      </c>
      <c r="FC75" s="38">
        <f t="shared" si="1371"/>
        <v>0</v>
      </c>
      <c r="FD75" s="38">
        <f t="shared" ref="FD75" si="2084">SUM(FD70:FD73)</f>
        <v>0</v>
      </c>
      <c r="FE75" s="99">
        <f t="shared" si="1372"/>
        <v>0</v>
      </c>
      <c r="FF75" s="38">
        <f t="shared" ref="FF75:FG75" si="2085">SUM(FF70:FF73)</f>
        <v>0</v>
      </c>
      <c r="FG75" s="38">
        <f t="shared" si="2085"/>
        <v>0</v>
      </c>
      <c r="FH75" s="38">
        <f t="shared" si="1373"/>
        <v>0</v>
      </c>
      <c r="FI75" s="38">
        <f t="shared" ref="FI75" si="2086">SUM(FI70:FI73)</f>
        <v>0</v>
      </c>
      <c r="FJ75" s="99">
        <f t="shared" si="1374"/>
        <v>0</v>
      </c>
      <c r="FK75" s="38">
        <f t="shared" ref="FK75:FL75" si="2087">SUM(FK70:FK73)</f>
        <v>0</v>
      </c>
      <c r="FL75" s="38">
        <f t="shared" si="2087"/>
        <v>0</v>
      </c>
      <c r="FM75" s="38">
        <f t="shared" si="1375"/>
        <v>0</v>
      </c>
      <c r="FN75" s="38">
        <f t="shared" ref="FN75" si="2088">SUM(FN70:FN73)</f>
        <v>0</v>
      </c>
      <c r="FO75" s="99">
        <f t="shared" si="1376"/>
        <v>0</v>
      </c>
      <c r="FP75" s="38">
        <f t="shared" ref="FP75:FQ75" si="2089">SUM(FP70:FP73)</f>
        <v>0</v>
      </c>
      <c r="FQ75" s="38">
        <f t="shared" si="2089"/>
        <v>0</v>
      </c>
      <c r="FR75" s="38">
        <f t="shared" si="1377"/>
        <v>0</v>
      </c>
      <c r="FS75" s="38">
        <f t="shared" ref="FS75" si="2090">SUM(FS70:FS73)</f>
        <v>0</v>
      </c>
      <c r="FT75" s="99">
        <f t="shared" si="1378"/>
        <v>0</v>
      </c>
      <c r="FU75" s="38">
        <f t="shared" si="1379"/>
        <v>0</v>
      </c>
      <c r="FV75" s="38">
        <f t="shared" si="1380"/>
        <v>0</v>
      </c>
      <c r="FW75" s="38">
        <f t="shared" si="1381"/>
        <v>0</v>
      </c>
      <c r="FX75" s="38">
        <f t="shared" si="1382"/>
        <v>0</v>
      </c>
      <c r="FY75" s="99">
        <f t="shared" si="1383"/>
        <v>0</v>
      </c>
      <c r="FZ75" s="38">
        <f t="shared" ref="FZ75:GA75" si="2091">SUM(FZ70:FZ73)</f>
        <v>0</v>
      </c>
      <c r="GA75" s="38">
        <f t="shared" si="2091"/>
        <v>0</v>
      </c>
      <c r="GB75" s="38">
        <f t="shared" si="1384"/>
        <v>0</v>
      </c>
      <c r="GC75" s="38">
        <f t="shared" ref="GC75" si="2092">SUM(GC70:GC73)</f>
        <v>0</v>
      </c>
      <c r="GD75" s="99">
        <f t="shared" si="1385"/>
        <v>0</v>
      </c>
      <c r="GE75" s="38">
        <f t="shared" ref="GE75" si="2093">SUM(GE70:GE73)</f>
        <v>0</v>
      </c>
      <c r="GF75" s="38">
        <f t="shared" ref="GF75" si="2094">SUM(GF70:GF73)</f>
        <v>0</v>
      </c>
      <c r="GG75" s="38">
        <f t="shared" si="1386"/>
        <v>0</v>
      </c>
      <c r="GH75" s="38">
        <f t="shared" ref="GH75" si="2095">SUM(GH70:GH73)</f>
        <v>0</v>
      </c>
      <c r="GI75" s="99">
        <f t="shared" si="1387"/>
        <v>0</v>
      </c>
      <c r="GJ75" s="38">
        <f t="shared" ref="GJ75" si="2096">SUM(GJ70:GJ73)</f>
        <v>0</v>
      </c>
      <c r="GK75" s="38">
        <f t="shared" ref="GK75" si="2097">SUM(GK70:GK73)</f>
        <v>0</v>
      </c>
      <c r="GL75" s="38">
        <f t="shared" si="1388"/>
        <v>0</v>
      </c>
      <c r="GM75" s="38">
        <f t="shared" ref="GM75" si="2098">SUM(GM70:GM73)</f>
        <v>0</v>
      </c>
      <c r="GN75" s="99">
        <f t="shared" si="1389"/>
        <v>0</v>
      </c>
      <c r="GO75" s="38">
        <f t="shared" ref="GO75" si="2099">SUM(GO70:GO73)</f>
        <v>0</v>
      </c>
      <c r="GP75" s="38">
        <f t="shared" ref="GP75" si="2100">SUM(GP70:GP73)</f>
        <v>0</v>
      </c>
      <c r="GQ75" s="38">
        <f t="shared" si="1390"/>
        <v>0</v>
      </c>
      <c r="GR75" s="38">
        <f t="shared" ref="GR75" si="2101">SUM(GR70:GR73)</f>
        <v>0</v>
      </c>
      <c r="GS75" s="99">
        <f t="shared" si="1391"/>
        <v>0</v>
      </c>
      <c r="GT75" s="38">
        <f t="shared" ref="GT75" si="2102">SUM(GT70:GT73)</f>
        <v>0</v>
      </c>
      <c r="GU75" s="38">
        <f t="shared" ref="GU75" si="2103">SUM(GU70:GU73)</f>
        <v>0</v>
      </c>
      <c r="GV75" s="38">
        <f t="shared" si="1392"/>
        <v>0</v>
      </c>
      <c r="GW75" s="38">
        <f t="shared" ref="GW75" si="2104">SUM(GW70:GW73)</f>
        <v>0</v>
      </c>
      <c r="GX75" s="99">
        <f t="shared" si="1393"/>
        <v>0</v>
      </c>
      <c r="GY75" s="38">
        <f t="shared" si="1394"/>
        <v>0</v>
      </c>
      <c r="GZ75" s="38">
        <f t="shared" si="1395"/>
        <v>0</v>
      </c>
      <c r="HA75" s="38">
        <f t="shared" si="1396"/>
        <v>0</v>
      </c>
      <c r="HB75" s="38">
        <f t="shared" si="1397"/>
        <v>0</v>
      </c>
      <c r="HC75" s="99">
        <f t="shared" si="1398"/>
        <v>0</v>
      </c>
      <c r="HD75" s="38">
        <f t="shared" ref="HD75:HE75" si="2105">SUM(HD70:HD73)</f>
        <v>0</v>
      </c>
      <c r="HE75" s="38">
        <f t="shared" si="2105"/>
        <v>0</v>
      </c>
      <c r="HF75" s="38">
        <f t="shared" si="1399"/>
        <v>0</v>
      </c>
      <c r="HG75" s="38">
        <f t="shared" ref="HG75" si="2106">SUM(HG70:HG73)</f>
        <v>0</v>
      </c>
      <c r="HH75" s="99">
        <f t="shared" si="1400"/>
        <v>0</v>
      </c>
      <c r="HI75" s="38">
        <f t="shared" ref="HI75" si="2107">SUM(HI70:HI73)</f>
        <v>0</v>
      </c>
      <c r="HJ75" s="38">
        <f t="shared" ref="HJ75" si="2108">SUM(HJ70:HJ73)</f>
        <v>0</v>
      </c>
      <c r="HK75" s="38">
        <f t="shared" si="1401"/>
        <v>0</v>
      </c>
      <c r="HL75" s="38">
        <f t="shared" ref="HL75" si="2109">SUM(HL70:HL73)</f>
        <v>0</v>
      </c>
      <c r="HM75" s="99">
        <f t="shared" si="1402"/>
        <v>0</v>
      </c>
      <c r="HN75" s="38">
        <f t="shared" ref="HN75" si="2110">SUM(HN70:HN73)</f>
        <v>0</v>
      </c>
      <c r="HO75" s="38">
        <f t="shared" ref="HO75" si="2111">SUM(HO70:HO73)</f>
        <v>0</v>
      </c>
      <c r="HP75" s="38">
        <f t="shared" si="1403"/>
        <v>0</v>
      </c>
      <c r="HQ75" s="38">
        <f t="shared" ref="HQ75" si="2112">SUM(HQ70:HQ73)</f>
        <v>0</v>
      </c>
      <c r="HR75" s="99">
        <f t="shared" si="1404"/>
        <v>0</v>
      </c>
      <c r="HS75" s="38">
        <f t="shared" si="1405"/>
        <v>0</v>
      </c>
      <c r="HT75" s="38">
        <f t="shared" si="1406"/>
        <v>0</v>
      </c>
      <c r="HU75" s="38">
        <f t="shared" si="1407"/>
        <v>0</v>
      </c>
      <c r="HV75" s="38">
        <f t="shared" si="1408"/>
        <v>0</v>
      </c>
      <c r="HW75" s="99">
        <f t="shared" si="1409"/>
        <v>0</v>
      </c>
      <c r="HX75" s="38">
        <f t="shared" ref="HX75:HY75" si="2113">SUM(HX70:HX73)</f>
        <v>0</v>
      </c>
      <c r="HY75" s="38">
        <f t="shared" si="2113"/>
        <v>0</v>
      </c>
      <c r="HZ75" s="38">
        <f t="shared" si="1410"/>
        <v>0</v>
      </c>
      <c r="IA75" s="38">
        <f t="shared" ref="IA75" si="2114">SUM(IA70:IA73)</f>
        <v>0</v>
      </c>
      <c r="IB75" s="99">
        <f t="shared" si="1411"/>
        <v>0</v>
      </c>
      <c r="IC75" s="38">
        <f t="shared" ref="IC75:ID75" si="2115">SUM(IC70:IC73)</f>
        <v>0</v>
      </c>
      <c r="ID75" s="38">
        <f t="shared" si="2115"/>
        <v>0</v>
      </c>
      <c r="IE75" s="38">
        <f t="shared" si="1412"/>
        <v>0</v>
      </c>
      <c r="IF75" s="38">
        <f t="shared" ref="IF75" si="2116">SUM(IF70:IF73)</f>
        <v>0</v>
      </c>
      <c r="IG75" s="99">
        <f t="shared" si="1413"/>
        <v>0</v>
      </c>
      <c r="IH75" s="38">
        <f t="shared" ref="IH75:II75" si="2117">SUM(IH70:IH73)</f>
        <v>0</v>
      </c>
      <c r="II75" s="38">
        <f t="shared" si="2117"/>
        <v>0</v>
      </c>
      <c r="IJ75" s="38">
        <f t="shared" si="1414"/>
        <v>0</v>
      </c>
      <c r="IK75" s="38">
        <f t="shared" ref="IK75" si="2118">SUM(IK70:IK73)</f>
        <v>0</v>
      </c>
      <c r="IL75" s="99">
        <f t="shared" si="1415"/>
        <v>0</v>
      </c>
      <c r="IM75" s="38">
        <f t="shared" ref="IM75:IN75" si="2119">SUM(IM70:IM73)</f>
        <v>0</v>
      </c>
      <c r="IN75" s="38">
        <f t="shared" si="2119"/>
        <v>0</v>
      </c>
      <c r="IO75" s="38">
        <f t="shared" si="1416"/>
        <v>0</v>
      </c>
      <c r="IP75" s="38">
        <f t="shared" ref="IP75" si="2120">SUM(IP70:IP73)</f>
        <v>0</v>
      </c>
      <c r="IQ75" s="99">
        <f t="shared" si="1417"/>
        <v>0</v>
      </c>
      <c r="IR75" s="38">
        <f t="shared" ref="IR75:IS75" si="2121">SUM(IR70:IR73)</f>
        <v>0</v>
      </c>
      <c r="IS75" s="38">
        <f t="shared" si="2121"/>
        <v>0</v>
      </c>
      <c r="IT75" s="38">
        <f t="shared" si="1418"/>
        <v>0</v>
      </c>
      <c r="IU75" s="38">
        <f t="shared" ref="IU75" si="2122">SUM(IU70:IU73)</f>
        <v>0</v>
      </c>
      <c r="IV75" s="99">
        <f t="shared" si="1419"/>
        <v>0</v>
      </c>
      <c r="IW75" s="38">
        <f t="shared" si="1420"/>
        <v>0</v>
      </c>
      <c r="IX75" s="38">
        <f t="shared" si="1421"/>
        <v>0</v>
      </c>
      <c r="IY75" s="38">
        <f t="shared" si="1422"/>
        <v>0</v>
      </c>
      <c r="IZ75" s="38">
        <f t="shared" si="1423"/>
        <v>0</v>
      </c>
      <c r="JA75" s="99">
        <f t="shared" si="1424"/>
        <v>0</v>
      </c>
      <c r="JB75" s="38">
        <f t="shared" ref="JB75:JC75" si="2123">SUM(JB70:JB73)</f>
        <v>0</v>
      </c>
      <c r="JC75" s="38">
        <f t="shared" si="2123"/>
        <v>0</v>
      </c>
      <c r="JD75" s="38">
        <f t="shared" si="1425"/>
        <v>0</v>
      </c>
      <c r="JE75" s="38">
        <f t="shared" ref="JE75" si="2124">SUM(JE70:JE73)</f>
        <v>0</v>
      </c>
      <c r="JF75" s="99">
        <f t="shared" si="1426"/>
        <v>0</v>
      </c>
      <c r="JG75" s="38">
        <f t="shared" ref="JG75:JH75" si="2125">SUM(JG70:JG73)</f>
        <v>0</v>
      </c>
      <c r="JH75" s="38">
        <f t="shared" si="2125"/>
        <v>0</v>
      </c>
      <c r="JI75" s="38">
        <f t="shared" si="1427"/>
        <v>0</v>
      </c>
      <c r="JJ75" s="38">
        <f t="shared" ref="JJ75" si="2126">SUM(JJ70:JJ73)</f>
        <v>0</v>
      </c>
      <c r="JK75" s="99">
        <f t="shared" si="1428"/>
        <v>0</v>
      </c>
      <c r="JL75" s="38">
        <f t="shared" ref="JL75:JM75" si="2127">SUM(JL70:JL73)</f>
        <v>0</v>
      </c>
      <c r="JM75" s="38">
        <f t="shared" si="2127"/>
        <v>0</v>
      </c>
      <c r="JN75" s="38">
        <f t="shared" si="1429"/>
        <v>0</v>
      </c>
      <c r="JO75" s="38">
        <f t="shared" ref="JO75" si="2128">SUM(JO70:JO73)</f>
        <v>0</v>
      </c>
      <c r="JP75" s="99">
        <f t="shared" si="1430"/>
        <v>0</v>
      </c>
      <c r="JQ75" s="38">
        <f t="shared" ref="JQ75:JR75" si="2129">SUM(JQ70:JQ73)</f>
        <v>0</v>
      </c>
      <c r="JR75" s="38">
        <f t="shared" si="2129"/>
        <v>0</v>
      </c>
      <c r="JS75" s="38">
        <f t="shared" si="1431"/>
        <v>0</v>
      </c>
      <c r="JT75" s="38">
        <f t="shared" ref="JT75" si="2130">SUM(JT70:JT73)</f>
        <v>0</v>
      </c>
      <c r="JU75" s="99">
        <f t="shared" si="1432"/>
        <v>0</v>
      </c>
      <c r="JV75" s="38">
        <f t="shared" si="1606"/>
        <v>0</v>
      </c>
      <c r="JW75" s="38">
        <f t="shared" si="1607"/>
        <v>0</v>
      </c>
      <c r="JX75" s="38">
        <f t="shared" si="1608"/>
        <v>0</v>
      </c>
      <c r="JY75" s="38">
        <f t="shared" si="1609"/>
        <v>0</v>
      </c>
      <c r="JZ75" s="99">
        <f t="shared" si="1610"/>
        <v>0</v>
      </c>
      <c r="KA75" s="38">
        <f t="shared" ref="KA75:KB75" si="2131">SUM(KA70:KA73)</f>
        <v>0</v>
      </c>
      <c r="KB75" s="38">
        <f t="shared" si="2131"/>
        <v>0</v>
      </c>
      <c r="KC75" s="38">
        <f t="shared" si="1433"/>
        <v>0</v>
      </c>
      <c r="KD75" s="38">
        <f t="shared" ref="KD75" si="2132">SUM(KD70:KD73)</f>
        <v>0</v>
      </c>
      <c r="KE75" s="99">
        <f t="shared" si="1434"/>
        <v>0</v>
      </c>
      <c r="KF75" s="38">
        <f t="shared" si="1435"/>
        <v>0</v>
      </c>
      <c r="KG75" s="38">
        <f t="shared" si="1436"/>
        <v>0</v>
      </c>
      <c r="KH75" s="38">
        <f t="shared" si="1437"/>
        <v>0</v>
      </c>
      <c r="KI75" s="38">
        <f t="shared" si="1438"/>
        <v>0</v>
      </c>
      <c r="KJ75" s="99">
        <f t="shared" si="1439"/>
        <v>0</v>
      </c>
      <c r="KK75" s="38">
        <f t="shared" ref="KK75:KL75" si="2133">SUM(KK70:KK73)</f>
        <v>0</v>
      </c>
      <c r="KL75" s="38">
        <f t="shared" si="2133"/>
        <v>0</v>
      </c>
      <c r="KM75" s="38">
        <f t="shared" si="1440"/>
        <v>0</v>
      </c>
      <c r="KN75" s="38">
        <f t="shared" ref="KN75" si="2134">SUM(KN70:KN73)</f>
        <v>0</v>
      </c>
      <c r="KO75" s="99">
        <f t="shared" si="1441"/>
        <v>0</v>
      </c>
      <c r="KP75" s="38">
        <f t="shared" si="1442"/>
        <v>0</v>
      </c>
      <c r="KQ75" s="38">
        <f t="shared" si="1443"/>
        <v>0</v>
      </c>
      <c r="KR75" s="38">
        <f t="shared" si="1444"/>
        <v>0</v>
      </c>
      <c r="KS75" s="38">
        <f t="shared" si="1445"/>
        <v>0</v>
      </c>
      <c r="KT75" s="99">
        <f t="shared" si="1446"/>
        <v>0</v>
      </c>
      <c r="KU75" s="38">
        <f t="shared" si="1447"/>
        <v>0</v>
      </c>
      <c r="KV75" s="38">
        <f t="shared" si="1448"/>
        <v>0</v>
      </c>
      <c r="KW75" s="38">
        <f t="shared" si="1449"/>
        <v>0</v>
      </c>
      <c r="KX75" s="38">
        <f t="shared" si="1450"/>
        <v>0</v>
      </c>
      <c r="KY75" s="99">
        <f t="shared" si="1451"/>
        <v>0</v>
      </c>
      <c r="KZ75" s="38">
        <f t="shared" ref="KZ75:LA75" si="2135">SUM(KZ70:KZ73)</f>
        <v>0</v>
      </c>
      <c r="LA75" s="38">
        <f t="shared" si="2135"/>
        <v>0</v>
      </c>
      <c r="LB75" s="38">
        <f t="shared" si="1452"/>
        <v>0</v>
      </c>
      <c r="LC75" s="38">
        <f t="shared" ref="LC75" si="2136">SUM(LC70:LC73)</f>
        <v>0</v>
      </c>
      <c r="LD75" s="99">
        <f t="shared" si="1453"/>
        <v>0</v>
      </c>
      <c r="LE75" s="38">
        <f t="shared" ref="LE75:LF75" si="2137">SUM(LE70:LE73)</f>
        <v>0</v>
      </c>
      <c r="LF75" s="38">
        <f t="shared" si="2137"/>
        <v>0</v>
      </c>
      <c r="LG75" s="38">
        <f t="shared" si="1454"/>
        <v>0</v>
      </c>
      <c r="LH75" s="38">
        <f t="shared" ref="LH75" si="2138">SUM(LH70:LH73)</f>
        <v>0</v>
      </c>
      <c r="LI75" s="99">
        <f t="shared" si="1455"/>
        <v>0</v>
      </c>
      <c r="LJ75" s="38">
        <f t="shared" ref="LJ75:LK75" si="2139">SUM(LJ70:LJ73)</f>
        <v>0</v>
      </c>
      <c r="LK75" s="38">
        <f t="shared" si="2139"/>
        <v>0</v>
      </c>
      <c r="LL75" s="38">
        <f t="shared" si="1456"/>
        <v>0</v>
      </c>
      <c r="LM75" s="38">
        <f t="shared" ref="LM75" si="2140">SUM(LM70:LM73)</f>
        <v>0</v>
      </c>
      <c r="LN75" s="99">
        <f t="shared" si="1457"/>
        <v>0</v>
      </c>
      <c r="LO75" s="38">
        <f t="shared" ref="LO75:LP75" si="2141">SUM(LO70:LO73)</f>
        <v>0</v>
      </c>
      <c r="LP75" s="38">
        <f t="shared" si="2141"/>
        <v>0</v>
      </c>
      <c r="LQ75" s="38">
        <f t="shared" si="1458"/>
        <v>0</v>
      </c>
      <c r="LR75" s="38">
        <f t="shared" ref="LR75" si="2142">SUM(LR70:LR73)</f>
        <v>0</v>
      </c>
      <c r="LS75" s="99">
        <f t="shared" si="1459"/>
        <v>0</v>
      </c>
      <c r="LT75" s="38">
        <f t="shared" ref="LT75:LU75" si="2143">SUM(LT70:LT73)</f>
        <v>0</v>
      </c>
      <c r="LU75" s="38">
        <f t="shared" si="2143"/>
        <v>0</v>
      </c>
      <c r="LV75" s="38">
        <f t="shared" si="1460"/>
        <v>0</v>
      </c>
      <c r="LW75" s="38">
        <f t="shared" ref="LW75" si="2144">SUM(LW70:LW73)</f>
        <v>0</v>
      </c>
      <c r="LX75" s="99">
        <f t="shared" si="1461"/>
        <v>0</v>
      </c>
      <c r="LY75" s="38">
        <f t="shared" si="1462"/>
        <v>0</v>
      </c>
      <c r="LZ75" s="38">
        <f t="shared" si="1463"/>
        <v>0</v>
      </c>
      <c r="MA75" s="38">
        <f t="shared" si="1464"/>
        <v>0</v>
      </c>
      <c r="MB75" s="38">
        <f t="shared" si="1465"/>
        <v>0</v>
      </c>
      <c r="MC75" s="99">
        <f t="shared" si="1466"/>
        <v>0</v>
      </c>
      <c r="MD75" s="38">
        <f t="shared" ref="MD75:ME75" si="2145">SUM(MD70:MD73)</f>
        <v>0</v>
      </c>
      <c r="ME75" s="38">
        <f t="shared" si="2145"/>
        <v>0</v>
      </c>
      <c r="MF75" s="38">
        <f t="shared" si="1467"/>
        <v>0</v>
      </c>
      <c r="MG75" s="38">
        <f t="shared" ref="MG75" si="2146">SUM(MG70:MG73)</f>
        <v>0</v>
      </c>
      <c r="MH75" s="99">
        <f t="shared" si="1468"/>
        <v>0</v>
      </c>
      <c r="MI75" s="38">
        <f t="shared" si="1469"/>
        <v>0</v>
      </c>
      <c r="MJ75" s="38">
        <f t="shared" si="1470"/>
        <v>0</v>
      </c>
      <c r="MK75" s="38">
        <f t="shared" si="1471"/>
        <v>0</v>
      </c>
      <c r="ML75" s="38">
        <f t="shared" si="1472"/>
        <v>0</v>
      </c>
      <c r="MM75" s="99">
        <f t="shared" si="1473"/>
        <v>0</v>
      </c>
      <c r="MN75" s="38">
        <f t="shared" ref="MN75:MO75" si="2147">SUM(MN70:MN73)</f>
        <v>0</v>
      </c>
      <c r="MO75" s="38">
        <f t="shared" si="2147"/>
        <v>0</v>
      </c>
      <c r="MP75" s="38">
        <f t="shared" si="1474"/>
        <v>0</v>
      </c>
      <c r="MQ75" s="38">
        <f t="shared" ref="MQ75" si="2148">SUM(MQ70:MQ73)</f>
        <v>0</v>
      </c>
      <c r="MR75" s="99">
        <f t="shared" si="1475"/>
        <v>0</v>
      </c>
      <c r="MS75" s="38">
        <f t="shared" ref="MS75:MT75" si="2149">SUM(MS70:MS73)</f>
        <v>0</v>
      </c>
      <c r="MT75" s="38">
        <f t="shared" si="2149"/>
        <v>0</v>
      </c>
      <c r="MU75" s="38">
        <f t="shared" si="1476"/>
        <v>0</v>
      </c>
      <c r="MV75" s="38">
        <f t="shared" ref="MV75" si="2150">SUM(MV70:MV73)</f>
        <v>0</v>
      </c>
      <c r="MW75" s="99">
        <f t="shared" si="1477"/>
        <v>0</v>
      </c>
      <c r="MX75" s="38">
        <f t="shared" si="1478"/>
        <v>0</v>
      </c>
      <c r="MY75" s="38">
        <f t="shared" si="1479"/>
        <v>0</v>
      </c>
      <c r="MZ75" s="38">
        <f t="shared" si="1480"/>
        <v>0</v>
      </c>
      <c r="NA75" s="38">
        <f t="shared" si="1481"/>
        <v>0</v>
      </c>
      <c r="NB75" s="99">
        <f t="shared" si="1482"/>
        <v>0</v>
      </c>
      <c r="NC75" s="38">
        <f t="shared" ref="NC75:ND75" si="2151">SUM(NC70:NC73)</f>
        <v>0</v>
      </c>
      <c r="ND75" s="38">
        <f t="shared" si="2151"/>
        <v>0</v>
      </c>
      <c r="NE75" s="38">
        <f t="shared" si="1483"/>
        <v>0</v>
      </c>
      <c r="NF75" s="38">
        <f t="shared" ref="NF75" si="2152">SUM(NF70:NF73)</f>
        <v>0</v>
      </c>
      <c r="NG75" s="99">
        <f t="shared" si="1484"/>
        <v>0</v>
      </c>
      <c r="NH75" s="38">
        <f t="shared" ref="NH75:NI75" si="2153">SUM(NH70:NH73)</f>
        <v>0</v>
      </c>
      <c r="NI75" s="38">
        <f t="shared" si="2153"/>
        <v>0</v>
      </c>
      <c r="NJ75" s="38">
        <f t="shared" si="1485"/>
        <v>0</v>
      </c>
      <c r="NK75" s="38">
        <f t="shared" ref="NK75" si="2154">SUM(NK70:NK73)</f>
        <v>0</v>
      </c>
      <c r="NL75" s="99">
        <f t="shared" si="1486"/>
        <v>0</v>
      </c>
      <c r="NM75" s="38">
        <f t="shared" si="1487"/>
        <v>0</v>
      </c>
      <c r="NN75" s="38">
        <f t="shared" si="1488"/>
        <v>0</v>
      </c>
      <c r="NO75" s="38">
        <f t="shared" si="1489"/>
        <v>0</v>
      </c>
      <c r="NP75" s="38">
        <f t="shared" si="1490"/>
        <v>0</v>
      </c>
      <c r="NQ75" s="99">
        <f t="shared" si="1491"/>
        <v>0</v>
      </c>
      <c r="NR75" s="38">
        <f t="shared" ref="NR75:NS75" si="2155">SUM(NR70:NR73)</f>
        <v>0</v>
      </c>
      <c r="NS75" s="38">
        <f t="shared" si="2155"/>
        <v>0</v>
      </c>
      <c r="NT75" s="38">
        <f t="shared" si="1492"/>
        <v>0</v>
      </c>
      <c r="NU75" s="38">
        <f t="shared" ref="NU75" si="2156">SUM(NU70:NU73)</f>
        <v>0</v>
      </c>
      <c r="NV75" s="99">
        <f t="shared" si="1493"/>
        <v>0</v>
      </c>
      <c r="NW75" s="38">
        <f t="shared" ref="NW75:NX75" si="2157">SUM(NW70:NW73)</f>
        <v>0</v>
      </c>
      <c r="NX75" s="38">
        <f t="shared" si="2157"/>
        <v>0</v>
      </c>
      <c r="NY75" s="38">
        <f t="shared" si="1494"/>
        <v>0</v>
      </c>
      <c r="NZ75" s="38">
        <f t="shared" ref="NZ75" si="2158">SUM(NZ70:NZ73)</f>
        <v>0</v>
      </c>
      <c r="OA75" s="99">
        <f t="shared" si="1495"/>
        <v>0</v>
      </c>
      <c r="OB75" s="38">
        <f t="shared" si="1496"/>
        <v>0</v>
      </c>
      <c r="OC75" s="38">
        <f t="shared" si="1497"/>
        <v>0</v>
      </c>
      <c r="OD75" s="38">
        <f t="shared" si="1498"/>
        <v>0</v>
      </c>
      <c r="OE75" s="38">
        <f t="shared" si="1499"/>
        <v>0</v>
      </c>
      <c r="OF75" s="99">
        <f t="shared" si="1500"/>
        <v>0</v>
      </c>
      <c r="OG75" s="38">
        <f>SUM(OG69:OG73)</f>
        <v>7600000</v>
      </c>
      <c r="OH75" s="38">
        <f t="shared" ref="OH75" si="2159">SUM(OH70:OH73)</f>
        <v>0</v>
      </c>
      <c r="OI75" s="38">
        <f t="shared" si="1501"/>
        <v>7600000</v>
      </c>
      <c r="OJ75" s="38">
        <f t="shared" ref="OJ75" si="2160">SUM(OJ70:OJ73)</f>
        <v>0</v>
      </c>
      <c r="OK75" s="99">
        <f t="shared" si="1502"/>
        <v>7600000</v>
      </c>
      <c r="OL75" s="38">
        <f t="shared" si="1503"/>
        <v>7600000</v>
      </c>
      <c r="OM75" s="38">
        <f t="shared" si="1504"/>
        <v>0</v>
      </c>
      <c r="ON75" s="38">
        <f t="shared" si="1505"/>
        <v>7600000</v>
      </c>
      <c r="OO75" s="38">
        <f t="shared" si="1506"/>
        <v>0</v>
      </c>
      <c r="OP75" s="99">
        <f t="shared" si="1507"/>
        <v>7600000</v>
      </c>
      <c r="OQ75" s="38">
        <f t="shared" si="1508"/>
        <v>7600000</v>
      </c>
      <c r="OR75" s="38">
        <f t="shared" si="1509"/>
        <v>0</v>
      </c>
      <c r="OS75" s="38">
        <f t="shared" si="1510"/>
        <v>7600000</v>
      </c>
      <c r="OT75" s="38">
        <f t="shared" si="1511"/>
        <v>0</v>
      </c>
      <c r="OU75" s="99">
        <f t="shared" si="1512"/>
        <v>7600000</v>
      </c>
      <c r="OV75" s="38">
        <f t="shared" ref="OV75:OW75" si="2161">SUM(OV70:OV73)</f>
        <v>0</v>
      </c>
      <c r="OW75" s="38">
        <f t="shared" si="2161"/>
        <v>0</v>
      </c>
      <c r="OX75" s="38">
        <f t="shared" si="1513"/>
        <v>0</v>
      </c>
      <c r="OY75" s="38">
        <f t="shared" ref="OY75" si="2162">SUM(OY70:OY73)</f>
        <v>0</v>
      </c>
      <c r="OZ75" s="99">
        <f t="shared" si="1514"/>
        <v>0</v>
      </c>
      <c r="PA75" s="38">
        <f t="shared" ref="PA75:PB75" si="2163">SUM(PA70:PA73)</f>
        <v>0</v>
      </c>
      <c r="PB75" s="38">
        <f t="shared" si="2163"/>
        <v>0</v>
      </c>
      <c r="PC75" s="38">
        <f t="shared" si="1515"/>
        <v>0</v>
      </c>
      <c r="PD75" s="38">
        <f t="shared" ref="PD75" si="2164">SUM(PD70:PD73)</f>
        <v>0</v>
      </c>
      <c r="PE75" s="99">
        <f t="shared" si="1516"/>
        <v>0</v>
      </c>
      <c r="PF75" s="38">
        <f t="shared" ref="PF75:PG75" si="2165">SUM(PF70:PF73)</f>
        <v>0</v>
      </c>
      <c r="PG75" s="38">
        <f t="shared" si="2165"/>
        <v>0</v>
      </c>
      <c r="PH75" s="38">
        <f t="shared" si="1517"/>
        <v>0</v>
      </c>
      <c r="PI75" s="38">
        <f t="shared" ref="PI75" si="2166">SUM(PI70:PI73)</f>
        <v>0</v>
      </c>
      <c r="PJ75" s="99">
        <f t="shared" si="1518"/>
        <v>0</v>
      </c>
      <c r="PK75" s="38">
        <f t="shared" si="1519"/>
        <v>0</v>
      </c>
      <c r="PL75" s="38">
        <f t="shared" si="1520"/>
        <v>0</v>
      </c>
      <c r="PM75" s="38">
        <f t="shared" si="1521"/>
        <v>0</v>
      </c>
      <c r="PN75" s="38">
        <f t="shared" si="1522"/>
        <v>0</v>
      </c>
      <c r="PO75" s="99">
        <f t="shared" si="1523"/>
        <v>0</v>
      </c>
      <c r="PP75" s="38">
        <f t="shared" ref="PP75:PQ75" si="2167">SUM(PP70:PP73)</f>
        <v>0</v>
      </c>
      <c r="PQ75" s="38">
        <f t="shared" si="2167"/>
        <v>0</v>
      </c>
      <c r="PR75" s="38">
        <f t="shared" si="1524"/>
        <v>0</v>
      </c>
      <c r="PS75" s="38">
        <f t="shared" ref="PS75" si="2168">SUM(PS70:PS73)</f>
        <v>0</v>
      </c>
      <c r="PT75" s="99">
        <f t="shared" si="1525"/>
        <v>0</v>
      </c>
      <c r="PU75" s="38">
        <f t="shared" ref="PU75:PV75" si="2169">SUM(PU70:PU73)</f>
        <v>0</v>
      </c>
      <c r="PV75" s="38">
        <f t="shared" si="2169"/>
        <v>0</v>
      </c>
      <c r="PW75" s="38">
        <f t="shared" si="1526"/>
        <v>0</v>
      </c>
      <c r="PX75" s="38">
        <f t="shared" ref="PX75" si="2170">SUM(PX70:PX73)</f>
        <v>0</v>
      </c>
      <c r="PY75" s="99">
        <f t="shared" si="1527"/>
        <v>0</v>
      </c>
      <c r="PZ75" s="38">
        <f t="shared" ref="PZ75:QA75" si="2171">SUM(PZ70:PZ73)</f>
        <v>0</v>
      </c>
      <c r="QA75" s="38">
        <f t="shared" si="2171"/>
        <v>0</v>
      </c>
      <c r="QB75" s="38">
        <f t="shared" si="1528"/>
        <v>0</v>
      </c>
      <c r="QC75" s="38">
        <f t="shared" ref="QC75" si="2172">SUM(QC70:QC73)</f>
        <v>0</v>
      </c>
      <c r="QD75" s="99">
        <f t="shared" si="1529"/>
        <v>0</v>
      </c>
      <c r="QE75" s="38">
        <f t="shared" ref="QE75:QF75" si="2173">SUM(QE70:QE73)</f>
        <v>0</v>
      </c>
      <c r="QF75" s="38">
        <f t="shared" si="2173"/>
        <v>0</v>
      </c>
      <c r="QG75" s="38">
        <f t="shared" si="1530"/>
        <v>0</v>
      </c>
      <c r="QH75" s="38">
        <f t="shared" ref="QH75" si="2174">SUM(QH70:QH73)</f>
        <v>0</v>
      </c>
      <c r="QI75" s="99">
        <f t="shared" si="1531"/>
        <v>0</v>
      </c>
      <c r="QJ75" s="38">
        <f t="shared" si="1532"/>
        <v>0</v>
      </c>
      <c r="QK75" s="38">
        <f t="shared" si="1533"/>
        <v>0</v>
      </c>
      <c r="QL75" s="38">
        <f t="shared" si="1534"/>
        <v>0</v>
      </c>
      <c r="QM75" s="38">
        <f t="shared" si="1535"/>
        <v>0</v>
      </c>
      <c r="QN75" s="99">
        <f t="shared" si="1536"/>
        <v>0</v>
      </c>
      <c r="QO75" s="38">
        <f t="shared" si="1537"/>
        <v>0</v>
      </c>
      <c r="QP75" s="38">
        <f t="shared" si="1538"/>
        <v>0</v>
      </c>
      <c r="QQ75" s="38">
        <f t="shared" si="1539"/>
        <v>0</v>
      </c>
      <c r="QR75" s="38">
        <f t="shared" si="1540"/>
        <v>0</v>
      </c>
      <c r="QS75" s="99">
        <f t="shared" si="1541"/>
        <v>0</v>
      </c>
      <c r="QT75" s="38">
        <f t="shared" ref="QT75:QU75" si="2175">SUM(QT70:QT73)</f>
        <v>0</v>
      </c>
      <c r="QU75" s="38">
        <f t="shared" si="2175"/>
        <v>0</v>
      </c>
      <c r="QV75" s="38">
        <f t="shared" si="1542"/>
        <v>0</v>
      </c>
      <c r="QW75" s="38">
        <f t="shared" ref="QW75" si="2176">SUM(QW70:QW73)</f>
        <v>0</v>
      </c>
      <c r="QX75" s="99">
        <f t="shared" si="1543"/>
        <v>0</v>
      </c>
      <c r="QY75" s="38">
        <f t="shared" ref="QY75:QZ75" si="2177">SUM(QY70:QY73)</f>
        <v>0</v>
      </c>
      <c r="QZ75" s="38">
        <f t="shared" si="2177"/>
        <v>0</v>
      </c>
      <c r="RA75" s="38">
        <f t="shared" si="1544"/>
        <v>0</v>
      </c>
      <c r="RB75" s="38">
        <f t="shared" ref="RB75" si="2178">SUM(RB70:RB73)</f>
        <v>0</v>
      </c>
      <c r="RC75" s="99">
        <f t="shared" si="1545"/>
        <v>0</v>
      </c>
      <c r="RD75" s="38">
        <f t="shared" ref="RD75:RE75" si="2179">SUM(RD70:RD73)</f>
        <v>0</v>
      </c>
      <c r="RE75" s="38">
        <f t="shared" si="2179"/>
        <v>0</v>
      </c>
      <c r="RF75" s="38">
        <f t="shared" si="1546"/>
        <v>0</v>
      </c>
      <c r="RG75" s="38">
        <f t="shared" ref="RG75" si="2180">SUM(RG70:RG73)</f>
        <v>0</v>
      </c>
      <c r="RH75" s="99">
        <f t="shared" si="1547"/>
        <v>0</v>
      </c>
      <c r="RI75" s="38">
        <f t="shared" ref="RI75:RJ75" si="2181">SUM(RI70:RI73)</f>
        <v>0</v>
      </c>
      <c r="RJ75" s="38">
        <f t="shared" si="2181"/>
        <v>0</v>
      </c>
      <c r="RK75" s="38">
        <f t="shared" si="1548"/>
        <v>0</v>
      </c>
      <c r="RL75" s="38">
        <f t="shared" ref="RL75" si="2182">SUM(RL70:RL73)</f>
        <v>0</v>
      </c>
      <c r="RM75" s="99">
        <f t="shared" si="1549"/>
        <v>0</v>
      </c>
      <c r="RN75" s="38">
        <f t="shared" ref="RN75:RO75" si="2183">SUM(RN70:RN73)</f>
        <v>0</v>
      </c>
      <c r="RO75" s="38">
        <f t="shared" si="2183"/>
        <v>330465</v>
      </c>
      <c r="RP75" s="38">
        <f t="shared" si="1550"/>
        <v>330465</v>
      </c>
      <c r="RQ75" s="38">
        <f t="shared" ref="RQ75" si="2184">SUM(RQ70:RQ73)</f>
        <v>6271848</v>
      </c>
      <c r="RR75" s="99">
        <f t="shared" si="1551"/>
        <v>6602313</v>
      </c>
      <c r="RS75" s="38">
        <f t="shared" ref="RS75:RT75" si="2185">SUM(RS70:RS73)</f>
        <v>0</v>
      </c>
      <c r="RT75" s="38">
        <f t="shared" si="2185"/>
        <v>0</v>
      </c>
      <c r="RU75" s="38">
        <f t="shared" si="1552"/>
        <v>0</v>
      </c>
      <c r="RV75" s="38">
        <f t="shared" ref="RV75" si="2186">SUM(RV70:RV73)</f>
        <v>0</v>
      </c>
      <c r="RW75" s="99">
        <f t="shared" si="1553"/>
        <v>0</v>
      </c>
      <c r="RX75" s="38">
        <f t="shared" si="1554"/>
        <v>0</v>
      </c>
      <c r="RY75" s="38">
        <f t="shared" si="1555"/>
        <v>330465</v>
      </c>
      <c r="RZ75" s="38">
        <f t="shared" si="1556"/>
        <v>330465</v>
      </c>
      <c r="SA75" s="38">
        <f t="shared" si="1557"/>
        <v>6271848</v>
      </c>
      <c r="SB75" s="99">
        <f t="shared" si="1558"/>
        <v>6602313</v>
      </c>
      <c r="SC75" s="38">
        <f t="shared" ref="SC75:SD75" si="2187">SUM(SC70:SC73)</f>
        <v>0</v>
      </c>
      <c r="SD75" s="38">
        <f t="shared" si="2187"/>
        <v>0</v>
      </c>
      <c r="SE75" s="38">
        <f t="shared" si="1559"/>
        <v>0</v>
      </c>
      <c r="SF75" s="38">
        <f t="shared" ref="SF75" si="2188">SUM(SF70:SF73)</f>
        <v>0</v>
      </c>
      <c r="SG75" s="99">
        <f t="shared" si="1560"/>
        <v>0</v>
      </c>
      <c r="SH75" s="38">
        <f t="shared" ref="SH75:SI75" si="2189">SUM(SH70:SH73)</f>
        <v>0</v>
      </c>
      <c r="SI75" s="38">
        <f t="shared" si="2189"/>
        <v>0</v>
      </c>
      <c r="SJ75" s="38">
        <f t="shared" si="1561"/>
        <v>0</v>
      </c>
      <c r="SK75" s="38">
        <f t="shared" ref="SK75" si="2190">SUM(SK70:SK73)</f>
        <v>0</v>
      </c>
      <c r="SL75" s="99">
        <f t="shared" si="1562"/>
        <v>0</v>
      </c>
      <c r="SM75" s="38">
        <f t="shared" si="1563"/>
        <v>0</v>
      </c>
      <c r="SN75" s="38">
        <f t="shared" si="1564"/>
        <v>0</v>
      </c>
      <c r="SO75" s="38">
        <f t="shared" si="1565"/>
        <v>0</v>
      </c>
      <c r="SP75" s="38">
        <f t="shared" si="1566"/>
        <v>0</v>
      </c>
      <c r="SQ75" s="99">
        <f t="shared" si="1567"/>
        <v>0</v>
      </c>
      <c r="SR75" s="38">
        <f t="shared" si="1568"/>
        <v>0</v>
      </c>
      <c r="SS75" s="38">
        <f t="shared" si="1569"/>
        <v>330465</v>
      </c>
      <c r="ST75" s="38">
        <f t="shared" si="1570"/>
        <v>330465</v>
      </c>
      <c r="SU75" s="38">
        <f t="shared" si="1571"/>
        <v>6271848</v>
      </c>
      <c r="SV75" s="99">
        <f t="shared" si="1572"/>
        <v>6602313</v>
      </c>
      <c r="SW75" s="38">
        <f t="shared" ref="SW75:SX75" si="2191">SUM(SW70:SW73)</f>
        <v>0</v>
      </c>
      <c r="SX75" s="38">
        <f t="shared" si="2191"/>
        <v>0</v>
      </c>
      <c r="SY75" s="38">
        <f t="shared" si="1573"/>
        <v>0</v>
      </c>
      <c r="SZ75" s="38">
        <f t="shared" ref="SZ75" si="2192">SUM(SZ70:SZ73)</f>
        <v>0</v>
      </c>
      <c r="TA75" s="99">
        <f t="shared" si="1574"/>
        <v>0</v>
      </c>
      <c r="TB75" s="38">
        <f t="shared" ref="TB75:TC75" si="2193">SUM(TB70:TB73)</f>
        <v>0</v>
      </c>
      <c r="TC75" s="38">
        <f t="shared" si="2193"/>
        <v>0</v>
      </c>
      <c r="TD75" s="38">
        <f t="shared" si="1575"/>
        <v>0</v>
      </c>
      <c r="TE75" s="38">
        <f t="shared" ref="TE75" si="2194">SUM(TE70:TE73)</f>
        <v>0</v>
      </c>
      <c r="TF75" s="99">
        <f t="shared" si="1576"/>
        <v>0</v>
      </c>
      <c r="TG75" s="38">
        <f t="shared" ref="TG75:TH75" si="2195">SUM(TG70:TG73)</f>
        <v>0</v>
      </c>
      <c r="TH75" s="38">
        <f t="shared" si="2195"/>
        <v>0</v>
      </c>
      <c r="TI75" s="38">
        <f t="shared" si="1577"/>
        <v>0</v>
      </c>
      <c r="TJ75" s="38">
        <f t="shared" ref="TJ75" si="2196">SUM(TJ70:TJ73)</f>
        <v>0</v>
      </c>
      <c r="TK75" s="99">
        <f t="shared" si="1578"/>
        <v>0</v>
      </c>
      <c r="TL75" s="38">
        <f t="shared" ref="TL75:TM75" si="2197">SUM(TL70:TL73)</f>
        <v>0</v>
      </c>
      <c r="TM75" s="38">
        <f t="shared" si="2197"/>
        <v>0</v>
      </c>
      <c r="TN75" s="38">
        <f t="shared" si="1579"/>
        <v>0</v>
      </c>
      <c r="TO75" s="38">
        <f t="shared" ref="TO75" si="2198">SUM(TO70:TO73)</f>
        <v>0</v>
      </c>
      <c r="TP75" s="99">
        <f t="shared" si="1580"/>
        <v>0</v>
      </c>
      <c r="TQ75" s="38">
        <f t="shared" ref="TQ75:TR75" si="2199">SUM(TQ70:TQ73)</f>
        <v>0</v>
      </c>
      <c r="TR75" s="38">
        <f t="shared" si="2199"/>
        <v>0</v>
      </c>
      <c r="TS75" s="38">
        <f t="shared" si="1581"/>
        <v>0</v>
      </c>
      <c r="TT75" s="38">
        <f t="shared" ref="TT75" si="2200">SUM(TT70:TT73)</f>
        <v>0</v>
      </c>
      <c r="TU75" s="99">
        <f t="shared" si="1582"/>
        <v>0</v>
      </c>
      <c r="TV75" s="38">
        <f t="shared" si="1583"/>
        <v>0</v>
      </c>
      <c r="TW75" s="38">
        <f t="shared" si="1584"/>
        <v>0</v>
      </c>
      <c r="TX75" s="38">
        <f t="shared" si="1585"/>
        <v>0</v>
      </c>
      <c r="TY75" s="38">
        <f t="shared" si="1586"/>
        <v>0</v>
      </c>
      <c r="TZ75" s="99">
        <f t="shared" si="1587"/>
        <v>0</v>
      </c>
      <c r="UA75" s="38">
        <f t="shared" ref="UA75:UB75" si="2201">SUM(UA70:UA73)</f>
        <v>0</v>
      </c>
      <c r="UB75" s="38">
        <f t="shared" si="2201"/>
        <v>0</v>
      </c>
      <c r="UC75" s="38">
        <f t="shared" si="1588"/>
        <v>0</v>
      </c>
      <c r="UD75" s="38">
        <f t="shared" ref="UD75" si="2202">SUM(UD70:UD73)</f>
        <v>0</v>
      </c>
      <c r="UE75" s="99">
        <f t="shared" si="1589"/>
        <v>0</v>
      </c>
      <c r="UF75" s="38">
        <f t="shared" ref="UF75:UF78" si="2203">SUM(UA75)</f>
        <v>0</v>
      </c>
      <c r="UG75" s="38">
        <f t="shared" ref="UG75:UG78" si="2204">SUM(UB75)</f>
        <v>0</v>
      </c>
      <c r="UH75" s="38">
        <f t="shared" ref="UH75:UH78" si="2205">SUM(UC75)</f>
        <v>0</v>
      </c>
      <c r="UI75" s="38">
        <f t="shared" ref="UI75:UI78" si="2206">SUM(UD75)</f>
        <v>0</v>
      </c>
      <c r="UJ75" s="99">
        <f t="shared" ref="UJ75:UJ78" si="2207">SUM(UE75)</f>
        <v>0</v>
      </c>
      <c r="UK75" s="38">
        <f t="shared" si="1590"/>
        <v>0</v>
      </c>
      <c r="UL75" s="38">
        <f t="shared" si="1591"/>
        <v>0</v>
      </c>
      <c r="UM75" s="38">
        <f t="shared" si="1592"/>
        <v>0</v>
      </c>
      <c r="UN75" s="38">
        <f t="shared" si="1593"/>
        <v>0</v>
      </c>
      <c r="UO75" s="99">
        <f t="shared" si="1594"/>
        <v>0</v>
      </c>
      <c r="UP75" s="38">
        <f>SUM(UP69:UP74)</f>
        <v>27445261</v>
      </c>
      <c r="UQ75" s="38">
        <f t="shared" si="1595"/>
        <v>7600000</v>
      </c>
      <c r="UR75" s="38">
        <f t="shared" si="1596"/>
        <v>330465</v>
      </c>
      <c r="US75" s="38">
        <f t="shared" si="1597"/>
        <v>7930465</v>
      </c>
      <c r="UT75" s="38">
        <f t="shared" si="1598"/>
        <v>6271848</v>
      </c>
      <c r="UU75" s="99">
        <f t="shared" si="1599"/>
        <v>14202313</v>
      </c>
      <c r="UV75" s="127">
        <f t="shared" si="1600"/>
        <v>37836470</v>
      </c>
      <c r="UW75" s="38">
        <f t="shared" si="1601"/>
        <v>18743468</v>
      </c>
      <c r="UX75" s="38">
        <f t="shared" si="1602"/>
        <v>878201</v>
      </c>
      <c r="UY75" s="38">
        <f t="shared" si="1603"/>
        <v>19621669</v>
      </c>
      <c r="UZ75" s="38">
        <f t="shared" si="1604"/>
        <v>6757387</v>
      </c>
      <c r="VA75" s="99">
        <f t="shared" si="1605"/>
        <v>26379056</v>
      </c>
    </row>
    <row r="76" spans="1:573" s="70" customFormat="1" ht="17.25" thickTop="1" thickBot="1" x14ac:dyDescent="0.3">
      <c r="A76" s="85">
        <v>66</v>
      </c>
      <c r="B76" s="41"/>
      <c r="C76" s="69" t="s">
        <v>329</v>
      </c>
      <c r="D76" s="43">
        <f t="shared" ref="D76:E76" si="2208">SUM(D68,D75)</f>
        <v>5194844</v>
      </c>
      <c r="E76" s="43">
        <f t="shared" si="2208"/>
        <v>5228599</v>
      </c>
      <c r="F76" s="43">
        <f t="shared" ref="F76" si="2209">SUM(F68,F75)</f>
        <v>221396</v>
      </c>
      <c r="G76" s="43">
        <f t="shared" si="1973"/>
        <v>5449995</v>
      </c>
      <c r="H76" s="43">
        <f t="shared" ref="H76" si="2210">SUM(H68,H75)</f>
        <v>157512</v>
      </c>
      <c r="I76" s="100">
        <f t="shared" si="1975"/>
        <v>5607507</v>
      </c>
      <c r="J76" s="43">
        <f t="shared" ref="J76:K76" si="2211">SUM(J68,J75)</f>
        <v>392925</v>
      </c>
      <c r="K76" s="43">
        <f t="shared" si="2211"/>
        <v>446054</v>
      </c>
      <c r="L76" s="43">
        <f t="shared" ref="L76" si="2212">SUM(L68,L75)</f>
        <v>29141</v>
      </c>
      <c r="M76" s="43">
        <f t="shared" si="1978"/>
        <v>475195</v>
      </c>
      <c r="N76" s="43">
        <f t="shared" ref="N76" si="2213">SUM(N68,N75)</f>
        <v>23325</v>
      </c>
      <c r="O76" s="100">
        <f t="shared" si="1980"/>
        <v>498520</v>
      </c>
      <c r="P76" s="43">
        <f t="shared" ref="P76:R76" si="2214">SUM(P68,P75)</f>
        <v>353602</v>
      </c>
      <c r="Q76" s="43">
        <f t="shared" si="2214"/>
        <v>402639</v>
      </c>
      <c r="R76" s="43">
        <f t="shared" si="2214"/>
        <v>27869</v>
      </c>
      <c r="S76" s="43">
        <f t="shared" si="1982"/>
        <v>430508</v>
      </c>
      <c r="T76" s="43">
        <f t="shared" ref="T76" si="2215">SUM(T68,T75)</f>
        <v>17068</v>
      </c>
      <c r="U76" s="100">
        <f t="shared" si="1984"/>
        <v>447576</v>
      </c>
      <c r="V76" s="43">
        <f t="shared" ref="V76:W76" si="2216">SUM(V68,V75)</f>
        <v>228860</v>
      </c>
      <c r="W76" s="43">
        <f t="shared" si="2216"/>
        <v>249208</v>
      </c>
      <c r="X76" s="43">
        <f t="shared" ref="X76" si="2217">SUM(X68,X75)</f>
        <v>15310</v>
      </c>
      <c r="Y76" s="43">
        <f t="shared" si="1987"/>
        <v>264518</v>
      </c>
      <c r="Z76" s="43">
        <f t="shared" ref="Z76" si="2218">SUM(Z68,Z75)</f>
        <v>15048</v>
      </c>
      <c r="AA76" s="100">
        <f t="shared" si="1989"/>
        <v>279566</v>
      </c>
      <c r="AB76" s="43">
        <f t="shared" ref="AB76:AC76" si="2219">SUM(AB68,AB75)</f>
        <v>261862</v>
      </c>
      <c r="AC76" s="43">
        <f t="shared" si="2219"/>
        <v>306734</v>
      </c>
      <c r="AD76" s="43">
        <f t="shared" ref="AD76" si="2220">SUM(AD68,AD75)</f>
        <v>20910</v>
      </c>
      <c r="AE76" s="43">
        <f t="shared" si="1992"/>
        <v>327644</v>
      </c>
      <c r="AF76" s="43">
        <f t="shared" ref="AF76" si="2221">SUM(AF68,AF75)</f>
        <v>11257</v>
      </c>
      <c r="AG76" s="100">
        <f t="shared" si="1994"/>
        <v>338901</v>
      </c>
      <c r="AH76" s="43">
        <f t="shared" ref="AH76:AI76" si="2222">SUM(AH68,AH75)</f>
        <v>404012</v>
      </c>
      <c r="AI76" s="43">
        <f t="shared" si="2222"/>
        <v>449711</v>
      </c>
      <c r="AJ76" s="43">
        <f t="shared" ref="AJ76" si="2223">SUM(AJ68,AJ75)</f>
        <v>27848</v>
      </c>
      <c r="AK76" s="43">
        <f t="shared" si="1997"/>
        <v>477559</v>
      </c>
      <c r="AL76" s="43">
        <f t="shared" ref="AL76" si="2224">SUM(AL68,AL75)</f>
        <v>23761</v>
      </c>
      <c r="AM76" s="100">
        <f t="shared" si="1999"/>
        <v>501320</v>
      </c>
      <c r="AN76" s="43">
        <f t="shared" ref="AN76:AO76" si="2225">SUM(AN68,AN75)</f>
        <v>290645</v>
      </c>
      <c r="AO76" s="43">
        <f t="shared" si="2225"/>
        <v>310124</v>
      </c>
      <c r="AP76" s="43">
        <f t="shared" ref="AP76" si="2226">SUM(AP68,AP75)</f>
        <v>32614</v>
      </c>
      <c r="AQ76" s="43">
        <f t="shared" si="2002"/>
        <v>342738</v>
      </c>
      <c r="AR76" s="43">
        <f t="shared" ref="AR76" si="2227">SUM(AR68,AR75)</f>
        <v>26637</v>
      </c>
      <c r="AS76" s="100">
        <f t="shared" si="2004"/>
        <v>369375</v>
      </c>
      <c r="AT76" s="43">
        <f t="shared" ref="AT76:AU76" si="2228">SUM(AT68,AT75)</f>
        <v>464156</v>
      </c>
      <c r="AU76" s="43">
        <f t="shared" si="2228"/>
        <v>471858</v>
      </c>
      <c r="AV76" s="43">
        <f t="shared" ref="AV76" si="2229">SUM(AV68,AV75)</f>
        <v>29223</v>
      </c>
      <c r="AW76" s="43">
        <f t="shared" si="2007"/>
        <v>501081</v>
      </c>
      <c r="AX76" s="43">
        <f t="shared" ref="AX76" si="2230">SUM(AX68,AX75)</f>
        <v>21347</v>
      </c>
      <c r="AY76" s="100">
        <f t="shared" si="2009"/>
        <v>522428</v>
      </c>
      <c r="AZ76" s="43">
        <f t="shared" si="2010"/>
        <v>2396062</v>
      </c>
      <c r="BA76" s="43">
        <f t="shared" si="2011"/>
        <v>2636328</v>
      </c>
      <c r="BB76" s="43">
        <f t="shared" si="2012"/>
        <v>182915</v>
      </c>
      <c r="BC76" s="43">
        <f t="shared" si="2013"/>
        <v>2819243</v>
      </c>
      <c r="BD76" s="43">
        <f t="shared" si="2014"/>
        <v>138443</v>
      </c>
      <c r="BE76" s="100">
        <f t="shared" si="2015"/>
        <v>2957686</v>
      </c>
      <c r="BF76" s="43">
        <f t="shared" ref="BF76:BG76" si="2231">SUM(BF68,BF75)</f>
        <v>959290</v>
      </c>
      <c r="BG76" s="43">
        <f t="shared" si="2231"/>
        <v>924162</v>
      </c>
      <c r="BH76" s="43">
        <f t="shared" ref="BH76" si="2232">SUM(BH68,BH75)</f>
        <v>43609</v>
      </c>
      <c r="BI76" s="43">
        <f t="shared" si="2018"/>
        <v>967771</v>
      </c>
      <c r="BJ76" s="43">
        <f t="shared" ref="BJ76" si="2233">SUM(BJ68,BJ75)</f>
        <v>44831</v>
      </c>
      <c r="BK76" s="100">
        <f t="shared" si="2020"/>
        <v>1012602</v>
      </c>
      <c r="BL76" s="43">
        <f t="shared" si="2021"/>
        <v>8550196</v>
      </c>
      <c r="BM76" s="43">
        <f t="shared" si="2022"/>
        <v>8789089</v>
      </c>
      <c r="BN76" s="43">
        <f t="shared" si="2023"/>
        <v>447920</v>
      </c>
      <c r="BO76" s="43">
        <f t="shared" si="2024"/>
        <v>9237009</v>
      </c>
      <c r="BP76" s="43">
        <f t="shared" si="2025"/>
        <v>340786</v>
      </c>
      <c r="BQ76" s="100">
        <f t="shared" si="2026"/>
        <v>9577795</v>
      </c>
      <c r="BR76" s="43">
        <f t="shared" ref="BR76:BS76" si="2234">SUM(BR68,BR75)</f>
        <v>3241703</v>
      </c>
      <c r="BS76" s="43">
        <f t="shared" si="2234"/>
        <v>3846284</v>
      </c>
      <c r="BT76" s="43">
        <f t="shared" ref="BT76" si="2235">SUM(BT68,BT75)</f>
        <v>123216</v>
      </c>
      <c r="BU76" s="43">
        <f t="shared" si="2029"/>
        <v>3969500</v>
      </c>
      <c r="BV76" s="43">
        <f t="shared" ref="BV76" si="2236">SUM(BV68,BV75)</f>
        <v>144753</v>
      </c>
      <c r="BW76" s="100">
        <f t="shared" si="2031"/>
        <v>4114253</v>
      </c>
      <c r="BX76" s="43">
        <f t="shared" ref="BX76:BY76" si="2237">SUM(BX68,BX75)</f>
        <v>0</v>
      </c>
      <c r="BY76" s="43">
        <f t="shared" si="2237"/>
        <v>0</v>
      </c>
      <c r="BZ76" s="43">
        <f t="shared" ref="BZ76" si="2238">SUM(BZ68,BZ75)</f>
        <v>0</v>
      </c>
      <c r="CA76" s="43">
        <f t="shared" si="2034"/>
        <v>0</v>
      </c>
      <c r="CB76" s="43">
        <f t="shared" ref="CB76" si="2239">SUM(CB68,CB75)</f>
        <v>0</v>
      </c>
      <c r="CC76" s="100">
        <f t="shared" si="2036"/>
        <v>0</v>
      </c>
      <c r="CD76" s="43">
        <f t="shared" ref="CD76:CF76" si="2240">SUM(CD68,CD75)</f>
        <v>0</v>
      </c>
      <c r="CE76" s="43">
        <f t="shared" si="2240"/>
        <v>0</v>
      </c>
      <c r="CF76" s="43">
        <f t="shared" si="2240"/>
        <v>0</v>
      </c>
      <c r="CG76" s="43">
        <f t="shared" si="1348"/>
        <v>0</v>
      </c>
      <c r="CH76" s="43">
        <f t="shared" ref="CH76" si="2241">SUM(CH68,CH75)</f>
        <v>29545</v>
      </c>
      <c r="CI76" s="100">
        <f t="shared" si="1349"/>
        <v>29545</v>
      </c>
      <c r="CJ76" s="43">
        <f t="shared" ref="CJ76:CK76" si="2242">SUM(CJ68,CJ75)</f>
        <v>0</v>
      </c>
      <c r="CK76" s="43">
        <f t="shared" si="2242"/>
        <v>0</v>
      </c>
      <c r="CL76" s="43">
        <f t="shared" ref="CL76" si="2243">SUM(CL68,CL75)</f>
        <v>0</v>
      </c>
      <c r="CM76" s="43">
        <f t="shared" si="1350"/>
        <v>0</v>
      </c>
      <c r="CN76" s="43">
        <f t="shared" ref="CN76" si="2244">SUM(CN68,CN75)</f>
        <v>0</v>
      </c>
      <c r="CO76" s="100">
        <f t="shared" si="1351"/>
        <v>0</v>
      </c>
      <c r="CP76" s="43">
        <f t="shared" ref="CP76" si="2245">SUM(CP68,CP75)</f>
        <v>0</v>
      </c>
      <c r="CQ76" s="43">
        <f t="shared" ref="CQ76" si="2246">SUM(CQ68,CQ75)</f>
        <v>0</v>
      </c>
      <c r="CR76" s="43"/>
      <c r="CS76" s="43">
        <f t="shared" si="1352"/>
        <v>0</v>
      </c>
      <c r="CT76" s="43">
        <f t="shared" ref="CT76" si="2247">SUM(CT68,CT75)</f>
        <v>0</v>
      </c>
      <c r="CU76" s="100">
        <f t="shared" si="1353"/>
        <v>0</v>
      </c>
      <c r="CV76" s="43">
        <f t="shared" ref="CV76:CW76" si="2248">SUM(CV68,CV75)</f>
        <v>0</v>
      </c>
      <c r="CW76" s="43">
        <f t="shared" si="2248"/>
        <v>0</v>
      </c>
      <c r="CX76" s="43">
        <f t="shared" ref="CX76" si="2249">SUM(CX68,CX75)</f>
        <v>0</v>
      </c>
      <c r="CY76" s="43">
        <f t="shared" si="1354"/>
        <v>0</v>
      </c>
      <c r="CZ76" s="43">
        <f t="shared" ref="CZ76" si="2250">SUM(CZ68,CZ75)</f>
        <v>0</v>
      </c>
      <c r="DA76" s="100">
        <f t="shared" si="1355"/>
        <v>0</v>
      </c>
      <c r="DB76" s="43">
        <f t="shared" si="2048"/>
        <v>3241703</v>
      </c>
      <c r="DC76" s="43">
        <f t="shared" si="2049"/>
        <v>3846284</v>
      </c>
      <c r="DD76" s="43">
        <f t="shared" si="2050"/>
        <v>123216</v>
      </c>
      <c r="DE76" s="43">
        <f t="shared" si="2051"/>
        <v>3969500</v>
      </c>
      <c r="DF76" s="43">
        <f t="shared" si="2052"/>
        <v>174298</v>
      </c>
      <c r="DG76" s="100">
        <f t="shared" si="2053"/>
        <v>4143798</v>
      </c>
      <c r="DH76" s="43">
        <f t="shared" ref="DH76" si="2251">SUM(DH68,DH75)</f>
        <v>0</v>
      </c>
      <c r="DI76" s="43">
        <f t="shared" ref="DI76" si="2252">SUM(DI68,DI75)</f>
        <v>0</v>
      </c>
      <c r="DJ76" s="43">
        <f t="shared" si="2056"/>
        <v>0</v>
      </c>
      <c r="DK76" s="43">
        <f t="shared" ref="DK76" si="2253">SUM(DK68,DK75)</f>
        <v>0</v>
      </c>
      <c r="DL76" s="100">
        <f t="shared" si="2058"/>
        <v>0</v>
      </c>
      <c r="DM76" s="43">
        <f t="shared" ref="DM76" si="2254">SUM(DM68,DM75)</f>
        <v>0</v>
      </c>
      <c r="DN76" s="43">
        <f t="shared" ref="DN76" si="2255">SUM(DN68,DN75)</f>
        <v>0</v>
      </c>
      <c r="DO76" s="43">
        <f t="shared" si="2061"/>
        <v>0</v>
      </c>
      <c r="DP76" s="43">
        <f t="shared" ref="DP76" si="2256">SUM(DP68,DP75)</f>
        <v>0</v>
      </c>
      <c r="DQ76" s="100">
        <f t="shared" si="2063"/>
        <v>0</v>
      </c>
      <c r="DR76" s="43">
        <f t="shared" ref="DR76" si="2257">SUM(DR68,DR75)</f>
        <v>0</v>
      </c>
      <c r="DS76" s="43">
        <f t="shared" ref="DS76" si="2258">SUM(DS68,DS75)</f>
        <v>0</v>
      </c>
      <c r="DT76" s="43">
        <f t="shared" si="2066"/>
        <v>0</v>
      </c>
      <c r="DU76" s="43">
        <f t="shared" ref="DU76" si="2259">SUM(DU68,DU75)</f>
        <v>0</v>
      </c>
      <c r="DV76" s="100">
        <f t="shared" si="2068"/>
        <v>0</v>
      </c>
      <c r="DW76" s="43">
        <f t="shared" ref="DW76" si="2260">SUM(DW68,DW75)</f>
        <v>0</v>
      </c>
      <c r="DX76" s="43">
        <f t="shared" ref="DX76" si="2261">SUM(DX68,DX75)</f>
        <v>0</v>
      </c>
      <c r="DY76" s="43">
        <f t="shared" si="1356"/>
        <v>0</v>
      </c>
      <c r="DZ76" s="43">
        <f t="shared" ref="DZ76" si="2262">SUM(DZ68,DZ75)</f>
        <v>0</v>
      </c>
      <c r="EA76" s="100">
        <f t="shared" si="1357"/>
        <v>0</v>
      </c>
      <c r="EB76" s="43">
        <f t="shared" ref="EB76" si="2263">SUM(EB68,EB75)</f>
        <v>0</v>
      </c>
      <c r="EC76" s="43">
        <f t="shared" ref="EC76" si="2264">SUM(EC68,EC75)</f>
        <v>0</v>
      </c>
      <c r="ED76" s="43">
        <f t="shared" si="1358"/>
        <v>0</v>
      </c>
      <c r="EE76" s="43">
        <f t="shared" ref="EE76" si="2265">SUM(EE68,EE75)</f>
        <v>0</v>
      </c>
      <c r="EF76" s="100">
        <f t="shared" si="1359"/>
        <v>0</v>
      </c>
      <c r="EG76" s="43">
        <f t="shared" ref="EG76" si="2266">SUM(EG68,EG75)</f>
        <v>0</v>
      </c>
      <c r="EH76" s="43">
        <f t="shared" ref="EH76" si="2267">SUM(EH68,EH75)</f>
        <v>0</v>
      </c>
      <c r="EI76" s="43">
        <f t="shared" si="1360"/>
        <v>0</v>
      </c>
      <c r="EJ76" s="43">
        <f t="shared" ref="EJ76" si="2268">SUM(EJ68,EJ75)</f>
        <v>0</v>
      </c>
      <c r="EK76" s="100">
        <f t="shared" si="1361"/>
        <v>0</v>
      </c>
      <c r="EL76" s="43">
        <f t="shared" ref="EL76" si="2269">SUM(EL68,EL75)</f>
        <v>0</v>
      </c>
      <c r="EM76" s="43">
        <f t="shared" ref="EM76" si="2270">SUM(EM68,EM75)</f>
        <v>0</v>
      </c>
      <c r="EN76" s="43">
        <f t="shared" si="1362"/>
        <v>0</v>
      </c>
      <c r="EO76" s="43">
        <f t="shared" ref="EO76" si="2271">SUM(EO68,EO75)</f>
        <v>0</v>
      </c>
      <c r="EP76" s="100">
        <f t="shared" si="1363"/>
        <v>0</v>
      </c>
      <c r="EQ76" s="43">
        <f t="shared" ref="EQ76:ER76" si="2272">SUM(EQ68,EQ75)</f>
        <v>0</v>
      </c>
      <c r="ER76" s="43">
        <f t="shared" si="2272"/>
        <v>0</v>
      </c>
      <c r="ES76" s="43">
        <f t="shared" si="1364"/>
        <v>0</v>
      </c>
      <c r="ET76" s="43">
        <f t="shared" ref="ET76" si="2273">SUM(ET68,ET75)</f>
        <v>0</v>
      </c>
      <c r="EU76" s="100">
        <f t="shared" si="1365"/>
        <v>0</v>
      </c>
      <c r="EV76" s="43">
        <f t="shared" si="1366"/>
        <v>0</v>
      </c>
      <c r="EW76" s="43">
        <f t="shared" si="1367"/>
        <v>0</v>
      </c>
      <c r="EX76" s="43">
        <f t="shared" si="1368"/>
        <v>0</v>
      </c>
      <c r="EY76" s="43">
        <f t="shared" si="1369"/>
        <v>0</v>
      </c>
      <c r="EZ76" s="100">
        <f t="shared" si="1370"/>
        <v>0</v>
      </c>
      <c r="FA76" s="43">
        <f t="shared" ref="FA76:FB76" si="2274">SUM(FA68,FA75)</f>
        <v>0</v>
      </c>
      <c r="FB76" s="43">
        <f t="shared" si="2274"/>
        <v>0</v>
      </c>
      <c r="FC76" s="43">
        <f t="shared" si="1371"/>
        <v>0</v>
      </c>
      <c r="FD76" s="43">
        <f t="shared" ref="FD76" si="2275">SUM(FD68,FD75)</f>
        <v>0</v>
      </c>
      <c r="FE76" s="100">
        <f t="shared" si="1372"/>
        <v>0</v>
      </c>
      <c r="FF76" s="43">
        <f t="shared" ref="FF76:FG76" si="2276">SUM(FF68,FF75)</f>
        <v>0</v>
      </c>
      <c r="FG76" s="43">
        <f t="shared" si="2276"/>
        <v>0</v>
      </c>
      <c r="FH76" s="43">
        <f t="shared" si="1373"/>
        <v>0</v>
      </c>
      <c r="FI76" s="43">
        <f t="shared" ref="FI76" si="2277">SUM(FI68,FI75)</f>
        <v>0</v>
      </c>
      <c r="FJ76" s="100">
        <f t="shared" si="1374"/>
        <v>0</v>
      </c>
      <c r="FK76" s="43">
        <f t="shared" ref="FK76:FL76" si="2278">SUM(FK68,FK75)</f>
        <v>0</v>
      </c>
      <c r="FL76" s="43">
        <f t="shared" si="2278"/>
        <v>0</v>
      </c>
      <c r="FM76" s="43">
        <f t="shared" si="1375"/>
        <v>0</v>
      </c>
      <c r="FN76" s="43">
        <f t="shared" ref="FN76" si="2279">SUM(FN68,FN75)</f>
        <v>0</v>
      </c>
      <c r="FO76" s="100">
        <f t="shared" si="1376"/>
        <v>0</v>
      </c>
      <c r="FP76" s="43">
        <f t="shared" ref="FP76:FQ76" si="2280">SUM(FP68,FP75)</f>
        <v>0</v>
      </c>
      <c r="FQ76" s="43">
        <f t="shared" si="2280"/>
        <v>0</v>
      </c>
      <c r="FR76" s="43">
        <f t="shared" si="1377"/>
        <v>0</v>
      </c>
      <c r="FS76" s="43">
        <f t="shared" ref="FS76" si="2281">SUM(FS68,FS75)</f>
        <v>0</v>
      </c>
      <c r="FT76" s="100">
        <f t="shared" si="1378"/>
        <v>0</v>
      </c>
      <c r="FU76" s="43">
        <f t="shared" si="1379"/>
        <v>0</v>
      </c>
      <c r="FV76" s="43">
        <f t="shared" si="1380"/>
        <v>0</v>
      </c>
      <c r="FW76" s="43">
        <f t="shared" si="1381"/>
        <v>0</v>
      </c>
      <c r="FX76" s="43">
        <f t="shared" si="1382"/>
        <v>0</v>
      </c>
      <c r="FY76" s="100">
        <f t="shared" si="1383"/>
        <v>0</v>
      </c>
      <c r="FZ76" s="43">
        <f t="shared" ref="FZ76:GA76" si="2282">SUM(FZ68,FZ75)</f>
        <v>0</v>
      </c>
      <c r="GA76" s="43">
        <f t="shared" si="2282"/>
        <v>0</v>
      </c>
      <c r="GB76" s="43">
        <f t="shared" si="1384"/>
        <v>0</v>
      </c>
      <c r="GC76" s="43">
        <f t="shared" ref="GC76" si="2283">SUM(GC68,GC75)</f>
        <v>0</v>
      </c>
      <c r="GD76" s="100">
        <f t="shared" si="1385"/>
        <v>0</v>
      </c>
      <c r="GE76" s="43">
        <f t="shared" ref="GE76" si="2284">SUM(GE68,GE75)</f>
        <v>15321</v>
      </c>
      <c r="GF76" s="43">
        <f t="shared" ref="GF76" si="2285">SUM(GF68,GF75)</f>
        <v>0</v>
      </c>
      <c r="GG76" s="43">
        <f t="shared" si="1386"/>
        <v>15321</v>
      </c>
      <c r="GH76" s="43">
        <f t="shared" ref="GH76" si="2286">SUM(GH68,GH75)</f>
        <v>0</v>
      </c>
      <c r="GI76" s="100">
        <f t="shared" si="1387"/>
        <v>15321</v>
      </c>
      <c r="GJ76" s="43">
        <f t="shared" ref="GJ76" si="2287">SUM(GJ68,GJ75)</f>
        <v>0</v>
      </c>
      <c r="GK76" s="43">
        <f t="shared" ref="GK76" si="2288">SUM(GK68,GK75)</f>
        <v>0</v>
      </c>
      <c r="GL76" s="43">
        <f t="shared" si="1388"/>
        <v>0</v>
      </c>
      <c r="GM76" s="43">
        <f t="shared" ref="GM76" si="2289">SUM(GM68,GM75)</f>
        <v>0</v>
      </c>
      <c r="GN76" s="100">
        <f t="shared" si="1389"/>
        <v>0</v>
      </c>
      <c r="GO76" s="43">
        <f t="shared" ref="GO76" si="2290">SUM(GO68,GO75)</f>
        <v>155324</v>
      </c>
      <c r="GP76" s="43">
        <f t="shared" ref="GP76" si="2291">SUM(GP68,GP75)</f>
        <v>0</v>
      </c>
      <c r="GQ76" s="43">
        <f t="shared" si="1390"/>
        <v>155324</v>
      </c>
      <c r="GR76" s="43">
        <f t="shared" ref="GR76" si="2292">SUM(GR68,GR75)</f>
        <v>0</v>
      </c>
      <c r="GS76" s="100">
        <f t="shared" si="1391"/>
        <v>155324</v>
      </c>
      <c r="GT76" s="43">
        <f t="shared" ref="GT76" si="2293">SUM(GT68,GT75)</f>
        <v>0</v>
      </c>
      <c r="GU76" s="43">
        <f t="shared" ref="GU76" si="2294">SUM(GU68,GU75)</f>
        <v>0</v>
      </c>
      <c r="GV76" s="43">
        <f t="shared" si="1392"/>
        <v>0</v>
      </c>
      <c r="GW76" s="43">
        <f t="shared" ref="GW76" si="2295">SUM(GW68,GW75)</f>
        <v>0</v>
      </c>
      <c r="GX76" s="100">
        <f t="shared" si="1393"/>
        <v>0</v>
      </c>
      <c r="GY76" s="43">
        <f t="shared" si="1394"/>
        <v>170645</v>
      </c>
      <c r="GZ76" s="43">
        <f t="shared" si="1395"/>
        <v>0</v>
      </c>
      <c r="HA76" s="43">
        <f t="shared" si="1396"/>
        <v>170645</v>
      </c>
      <c r="HB76" s="43">
        <f t="shared" si="1397"/>
        <v>0</v>
      </c>
      <c r="HC76" s="100">
        <f t="shared" si="1398"/>
        <v>170645</v>
      </c>
      <c r="HD76" s="43">
        <f t="shared" ref="HD76:HE76" si="2296">SUM(HD68,HD75)</f>
        <v>0</v>
      </c>
      <c r="HE76" s="43">
        <f t="shared" si="2296"/>
        <v>0</v>
      </c>
      <c r="HF76" s="43">
        <f t="shared" si="1399"/>
        <v>0</v>
      </c>
      <c r="HG76" s="43">
        <f t="shared" ref="HG76" si="2297">SUM(HG68,HG75)</f>
        <v>0</v>
      </c>
      <c r="HH76" s="100">
        <f t="shared" si="1400"/>
        <v>0</v>
      </c>
      <c r="HI76" s="43">
        <f t="shared" ref="HI76" si="2298">SUM(HI68,HI75)</f>
        <v>469538</v>
      </c>
      <c r="HJ76" s="43">
        <f t="shared" ref="HJ76" si="2299">SUM(HJ68,HJ75)</f>
        <v>0</v>
      </c>
      <c r="HK76" s="43">
        <f t="shared" si="1401"/>
        <v>469538</v>
      </c>
      <c r="HL76" s="43">
        <f t="shared" ref="HL76" si="2300">SUM(HL68,HL75)</f>
        <v>0</v>
      </c>
      <c r="HM76" s="100">
        <f t="shared" si="1402"/>
        <v>469538</v>
      </c>
      <c r="HN76" s="43">
        <f t="shared" ref="HN76" si="2301">SUM(HN68,HN75)</f>
        <v>0</v>
      </c>
      <c r="HO76" s="43">
        <f t="shared" ref="HO76" si="2302">SUM(HO68,HO75)</f>
        <v>0</v>
      </c>
      <c r="HP76" s="43">
        <f t="shared" si="1403"/>
        <v>0</v>
      </c>
      <c r="HQ76" s="43">
        <f t="shared" ref="HQ76" si="2303">SUM(HQ68,HQ75)</f>
        <v>0</v>
      </c>
      <c r="HR76" s="100">
        <f t="shared" si="1404"/>
        <v>0</v>
      </c>
      <c r="HS76" s="43">
        <f t="shared" si="1405"/>
        <v>469538</v>
      </c>
      <c r="HT76" s="43">
        <f t="shared" si="1406"/>
        <v>0</v>
      </c>
      <c r="HU76" s="43">
        <f t="shared" si="1407"/>
        <v>469538</v>
      </c>
      <c r="HV76" s="43">
        <f t="shared" si="1408"/>
        <v>0</v>
      </c>
      <c r="HW76" s="100">
        <f t="shared" si="1409"/>
        <v>469538</v>
      </c>
      <c r="HX76" s="43">
        <f t="shared" ref="HX76:HY76" si="2304">SUM(HX68,HX75)</f>
        <v>0</v>
      </c>
      <c r="HY76" s="43">
        <f t="shared" si="2304"/>
        <v>0</v>
      </c>
      <c r="HZ76" s="43">
        <f t="shared" si="1410"/>
        <v>0</v>
      </c>
      <c r="IA76" s="43">
        <f t="shared" ref="IA76" si="2305">SUM(IA68,IA75)</f>
        <v>0</v>
      </c>
      <c r="IB76" s="100">
        <f t="shared" si="1411"/>
        <v>0</v>
      </c>
      <c r="IC76" s="43">
        <f t="shared" ref="IC76:ID76" si="2306">SUM(IC68,IC75)</f>
        <v>0</v>
      </c>
      <c r="ID76" s="43">
        <f t="shared" si="2306"/>
        <v>0</v>
      </c>
      <c r="IE76" s="43">
        <f t="shared" si="1412"/>
        <v>0</v>
      </c>
      <c r="IF76" s="43">
        <f t="shared" ref="IF76" si="2307">SUM(IF68,IF75)</f>
        <v>0</v>
      </c>
      <c r="IG76" s="100">
        <f t="shared" si="1413"/>
        <v>0</v>
      </c>
      <c r="IH76" s="43">
        <f t="shared" ref="IH76:II76" si="2308">SUM(IH68,IH75)</f>
        <v>0</v>
      </c>
      <c r="II76" s="43">
        <f t="shared" si="2308"/>
        <v>0</v>
      </c>
      <c r="IJ76" s="43">
        <f t="shared" si="1414"/>
        <v>0</v>
      </c>
      <c r="IK76" s="43">
        <f t="shared" ref="IK76" si="2309">SUM(IK68,IK75)</f>
        <v>0</v>
      </c>
      <c r="IL76" s="100">
        <f t="shared" si="1415"/>
        <v>0</v>
      </c>
      <c r="IM76" s="43">
        <f t="shared" ref="IM76:IN76" si="2310">SUM(IM68,IM75)</f>
        <v>0</v>
      </c>
      <c r="IN76" s="43">
        <f t="shared" si="2310"/>
        <v>0</v>
      </c>
      <c r="IO76" s="43">
        <f t="shared" si="1416"/>
        <v>0</v>
      </c>
      <c r="IP76" s="43">
        <f t="shared" ref="IP76" si="2311">SUM(IP68,IP75)</f>
        <v>0</v>
      </c>
      <c r="IQ76" s="100">
        <f t="shared" si="1417"/>
        <v>0</v>
      </c>
      <c r="IR76" s="43">
        <f t="shared" ref="IR76:IS76" si="2312">SUM(IR68,IR75)</f>
        <v>0</v>
      </c>
      <c r="IS76" s="43">
        <f t="shared" si="2312"/>
        <v>0</v>
      </c>
      <c r="IT76" s="43">
        <f t="shared" si="1418"/>
        <v>0</v>
      </c>
      <c r="IU76" s="43">
        <f t="shared" ref="IU76" si="2313">SUM(IU68,IU75)</f>
        <v>0</v>
      </c>
      <c r="IV76" s="100">
        <f t="shared" si="1419"/>
        <v>0</v>
      </c>
      <c r="IW76" s="43">
        <f t="shared" si="1420"/>
        <v>0</v>
      </c>
      <c r="IX76" s="43">
        <f t="shared" si="1421"/>
        <v>0</v>
      </c>
      <c r="IY76" s="43">
        <f t="shared" si="1422"/>
        <v>0</v>
      </c>
      <c r="IZ76" s="43">
        <f t="shared" si="1423"/>
        <v>0</v>
      </c>
      <c r="JA76" s="100">
        <f t="shared" si="1424"/>
        <v>0</v>
      </c>
      <c r="JB76" s="43">
        <f t="shared" ref="JB76:JC76" si="2314">SUM(JB68,JB75)</f>
        <v>0</v>
      </c>
      <c r="JC76" s="43">
        <f t="shared" si="2314"/>
        <v>0</v>
      </c>
      <c r="JD76" s="43">
        <f t="shared" si="1425"/>
        <v>0</v>
      </c>
      <c r="JE76" s="43">
        <f t="shared" ref="JE76" si="2315">SUM(JE68,JE75)</f>
        <v>0</v>
      </c>
      <c r="JF76" s="100">
        <f t="shared" si="1426"/>
        <v>0</v>
      </c>
      <c r="JG76" s="43">
        <f t="shared" ref="JG76:JH76" si="2316">SUM(JG68,JG75)</f>
        <v>0</v>
      </c>
      <c r="JH76" s="43">
        <f t="shared" si="2316"/>
        <v>0</v>
      </c>
      <c r="JI76" s="43">
        <f t="shared" si="1427"/>
        <v>0</v>
      </c>
      <c r="JJ76" s="43">
        <f t="shared" ref="JJ76" si="2317">SUM(JJ68,JJ75)</f>
        <v>0</v>
      </c>
      <c r="JK76" s="100">
        <f t="shared" si="1428"/>
        <v>0</v>
      </c>
      <c r="JL76" s="43">
        <f t="shared" ref="JL76:JM76" si="2318">SUM(JL68,JL75)</f>
        <v>4111</v>
      </c>
      <c r="JM76" s="43">
        <f t="shared" si="2318"/>
        <v>0</v>
      </c>
      <c r="JN76" s="43">
        <f t="shared" si="1429"/>
        <v>4111</v>
      </c>
      <c r="JO76" s="43">
        <f t="shared" ref="JO76" si="2319">SUM(JO68,JO75)</f>
        <v>0</v>
      </c>
      <c r="JP76" s="100">
        <f t="shared" si="1430"/>
        <v>4111</v>
      </c>
      <c r="JQ76" s="43">
        <f t="shared" ref="JQ76:JR76" si="2320">SUM(JQ68,JQ75)</f>
        <v>0</v>
      </c>
      <c r="JR76" s="43">
        <f t="shared" si="2320"/>
        <v>0</v>
      </c>
      <c r="JS76" s="43">
        <f t="shared" si="1431"/>
        <v>0</v>
      </c>
      <c r="JT76" s="43">
        <f t="shared" ref="JT76" si="2321">SUM(JT68,JT75)</f>
        <v>0</v>
      </c>
      <c r="JU76" s="100">
        <f t="shared" si="1432"/>
        <v>0</v>
      </c>
      <c r="JV76" s="43">
        <f t="shared" si="1606"/>
        <v>4111</v>
      </c>
      <c r="JW76" s="43">
        <f t="shared" si="1607"/>
        <v>0</v>
      </c>
      <c r="JX76" s="43">
        <f t="shared" si="1608"/>
        <v>4111</v>
      </c>
      <c r="JY76" s="43">
        <f t="shared" si="1609"/>
        <v>0</v>
      </c>
      <c r="JZ76" s="100">
        <f t="shared" si="1610"/>
        <v>4111</v>
      </c>
      <c r="KA76" s="43">
        <f t="shared" ref="KA76:KB76" si="2322">SUM(KA68,KA75)</f>
        <v>0</v>
      </c>
      <c r="KB76" s="43">
        <f t="shared" si="2322"/>
        <v>0</v>
      </c>
      <c r="KC76" s="43">
        <f t="shared" si="1433"/>
        <v>0</v>
      </c>
      <c r="KD76" s="43">
        <f t="shared" ref="KD76" si="2323">SUM(KD68,KD75)</f>
        <v>0</v>
      </c>
      <c r="KE76" s="100">
        <f t="shared" si="1434"/>
        <v>0</v>
      </c>
      <c r="KF76" s="43">
        <f t="shared" si="1435"/>
        <v>0</v>
      </c>
      <c r="KG76" s="43">
        <f t="shared" si="1436"/>
        <v>0</v>
      </c>
      <c r="KH76" s="43">
        <f t="shared" si="1437"/>
        <v>0</v>
      </c>
      <c r="KI76" s="43">
        <f t="shared" si="1438"/>
        <v>0</v>
      </c>
      <c r="KJ76" s="100">
        <f t="shared" si="1439"/>
        <v>0</v>
      </c>
      <c r="KK76" s="43">
        <f t="shared" ref="KK76:KL76" si="2324">SUM(KK68,KK75)</f>
        <v>0</v>
      </c>
      <c r="KL76" s="43">
        <f t="shared" si="2324"/>
        <v>0</v>
      </c>
      <c r="KM76" s="43">
        <f t="shared" si="1440"/>
        <v>0</v>
      </c>
      <c r="KN76" s="43">
        <f t="shared" ref="KN76" si="2325">SUM(KN68,KN75)</f>
        <v>0</v>
      </c>
      <c r="KO76" s="100">
        <f t="shared" si="1441"/>
        <v>0</v>
      </c>
      <c r="KP76" s="43">
        <f t="shared" si="1442"/>
        <v>0</v>
      </c>
      <c r="KQ76" s="43">
        <f t="shared" si="1443"/>
        <v>0</v>
      </c>
      <c r="KR76" s="43">
        <f t="shared" si="1444"/>
        <v>0</v>
      </c>
      <c r="KS76" s="43">
        <f t="shared" si="1445"/>
        <v>0</v>
      </c>
      <c r="KT76" s="100">
        <f t="shared" si="1446"/>
        <v>0</v>
      </c>
      <c r="KU76" s="43">
        <f t="shared" si="1447"/>
        <v>644294</v>
      </c>
      <c r="KV76" s="43">
        <f t="shared" si="1448"/>
        <v>0</v>
      </c>
      <c r="KW76" s="43">
        <f t="shared" si="1449"/>
        <v>644294</v>
      </c>
      <c r="KX76" s="43">
        <f t="shared" si="1450"/>
        <v>0</v>
      </c>
      <c r="KY76" s="100">
        <f t="shared" si="1451"/>
        <v>644294</v>
      </c>
      <c r="KZ76" s="43">
        <f t="shared" ref="KZ76:LA76" si="2326">SUM(KZ68,KZ75)</f>
        <v>0</v>
      </c>
      <c r="LA76" s="43">
        <f t="shared" si="2326"/>
        <v>0</v>
      </c>
      <c r="LB76" s="43">
        <f t="shared" si="1452"/>
        <v>0</v>
      </c>
      <c r="LC76" s="43">
        <f t="shared" ref="LC76" si="2327">SUM(LC68,LC75)</f>
        <v>0</v>
      </c>
      <c r="LD76" s="100">
        <f t="shared" si="1453"/>
        <v>0</v>
      </c>
      <c r="LE76" s="43">
        <f t="shared" ref="LE76:LF76" si="2328">SUM(LE68,LE75)</f>
        <v>0</v>
      </c>
      <c r="LF76" s="43">
        <f t="shared" si="2328"/>
        <v>0</v>
      </c>
      <c r="LG76" s="43">
        <f t="shared" si="1454"/>
        <v>0</v>
      </c>
      <c r="LH76" s="43">
        <f t="shared" ref="LH76" si="2329">SUM(LH68,LH75)</f>
        <v>0</v>
      </c>
      <c r="LI76" s="100">
        <f t="shared" si="1455"/>
        <v>0</v>
      </c>
      <c r="LJ76" s="43">
        <f t="shared" ref="LJ76:LK76" si="2330">SUM(LJ68,LJ75)</f>
        <v>0</v>
      </c>
      <c r="LK76" s="43">
        <f t="shared" si="2330"/>
        <v>0</v>
      </c>
      <c r="LL76" s="43">
        <f t="shared" si="1456"/>
        <v>0</v>
      </c>
      <c r="LM76" s="43">
        <f t="shared" ref="LM76" si="2331">SUM(LM68,LM75)</f>
        <v>0</v>
      </c>
      <c r="LN76" s="100">
        <f t="shared" si="1457"/>
        <v>0</v>
      </c>
      <c r="LO76" s="43">
        <f t="shared" ref="LO76:LP76" si="2332">SUM(LO68,LO75)</f>
        <v>0</v>
      </c>
      <c r="LP76" s="43">
        <f t="shared" si="2332"/>
        <v>0</v>
      </c>
      <c r="LQ76" s="43">
        <f t="shared" si="1458"/>
        <v>0</v>
      </c>
      <c r="LR76" s="43">
        <f t="shared" ref="LR76" si="2333">SUM(LR68,LR75)</f>
        <v>0</v>
      </c>
      <c r="LS76" s="100">
        <f t="shared" si="1459"/>
        <v>0</v>
      </c>
      <c r="LT76" s="43">
        <f t="shared" ref="LT76:LU76" si="2334">SUM(LT68,LT75)</f>
        <v>0</v>
      </c>
      <c r="LU76" s="43">
        <f t="shared" si="2334"/>
        <v>0</v>
      </c>
      <c r="LV76" s="43">
        <f t="shared" si="1460"/>
        <v>0</v>
      </c>
      <c r="LW76" s="43">
        <f t="shared" ref="LW76" si="2335">SUM(LW68,LW75)</f>
        <v>0</v>
      </c>
      <c r="LX76" s="100">
        <f t="shared" si="1461"/>
        <v>0</v>
      </c>
      <c r="LY76" s="43">
        <f t="shared" si="1462"/>
        <v>0</v>
      </c>
      <c r="LZ76" s="43">
        <f t="shared" si="1463"/>
        <v>0</v>
      </c>
      <c r="MA76" s="43">
        <f t="shared" si="1464"/>
        <v>0</v>
      </c>
      <c r="MB76" s="43">
        <f t="shared" si="1465"/>
        <v>0</v>
      </c>
      <c r="MC76" s="100">
        <f t="shared" si="1466"/>
        <v>0</v>
      </c>
      <c r="MD76" s="43">
        <f t="shared" ref="MD76:ME76" si="2336">SUM(MD68,MD75)</f>
        <v>0</v>
      </c>
      <c r="ME76" s="43">
        <f t="shared" si="2336"/>
        <v>0</v>
      </c>
      <c r="MF76" s="43">
        <f t="shared" si="1467"/>
        <v>0</v>
      </c>
      <c r="MG76" s="43">
        <f t="shared" ref="MG76" si="2337">SUM(MG68,MG75)</f>
        <v>0</v>
      </c>
      <c r="MH76" s="100">
        <f t="shared" si="1468"/>
        <v>0</v>
      </c>
      <c r="MI76" s="43">
        <f t="shared" si="1469"/>
        <v>0</v>
      </c>
      <c r="MJ76" s="43">
        <f t="shared" si="1470"/>
        <v>0</v>
      </c>
      <c r="MK76" s="43">
        <f t="shared" si="1471"/>
        <v>0</v>
      </c>
      <c r="ML76" s="43">
        <f t="shared" si="1472"/>
        <v>0</v>
      </c>
      <c r="MM76" s="100">
        <f t="shared" si="1473"/>
        <v>0</v>
      </c>
      <c r="MN76" s="43">
        <f t="shared" ref="MN76:MO76" si="2338">SUM(MN68,MN75)</f>
        <v>0</v>
      </c>
      <c r="MO76" s="43">
        <f t="shared" si="2338"/>
        <v>0</v>
      </c>
      <c r="MP76" s="43">
        <f t="shared" si="1474"/>
        <v>0</v>
      </c>
      <c r="MQ76" s="43">
        <f t="shared" ref="MQ76" si="2339">SUM(MQ68,MQ75)</f>
        <v>0</v>
      </c>
      <c r="MR76" s="100">
        <f t="shared" si="1475"/>
        <v>0</v>
      </c>
      <c r="MS76" s="43">
        <f t="shared" ref="MS76:MT76" si="2340">SUM(MS68,MS75)</f>
        <v>0</v>
      </c>
      <c r="MT76" s="43">
        <f t="shared" si="2340"/>
        <v>0</v>
      </c>
      <c r="MU76" s="43">
        <f t="shared" si="1476"/>
        <v>0</v>
      </c>
      <c r="MV76" s="43">
        <f t="shared" ref="MV76" si="2341">SUM(MV68,MV75)</f>
        <v>0</v>
      </c>
      <c r="MW76" s="100">
        <f t="shared" si="1477"/>
        <v>0</v>
      </c>
      <c r="MX76" s="43">
        <f t="shared" si="1478"/>
        <v>0</v>
      </c>
      <c r="MY76" s="43">
        <f t="shared" si="1479"/>
        <v>0</v>
      </c>
      <c r="MZ76" s="43">
        <f t="shared" si="1480"/>
        <v>0</v>
      </c>
      <c r="NA76" s="43">
        <f t="shared" si="1481"/>
        <v>0</v>
      </c>
      <c r="NB76" s="100">
        <f t="shared" si="1482"/>
        <v>0</v>
      </c>
      <c r="NC76" s="43">
        <f t="shared" ref="NC76:ND76" si="2342">SUM(NC68,NC75)</f>
        <v>0</v>
      </c>
      <c r="ND76" s="43">
        <f t="shared" si="2342"/>
        <v>0</v>
      </c>
      <c r="NE76" s="43">
        <f t="shared" si="1483"/>
        <v>0</v>
      </c>
      <c r="NF76" s="43">
        <f t="shared" ref="NF76" si="2343">SUM(NF68,NF75)</f>
        <v>0</v>
      </c>
      <c r="NG76" s="100">
        <f t="shared" si="1484"/>
        <v>0</v>
      </c>
      <c r="NH76" s="43">
        <f t="shared" ref="NH76:NI76" si="2344">SUM(NH68,NH75)</f>
        <v>0</v>
      </c>
      <c r="NI76" s="43">
        <f t="shared" si="2344"/>
        <v>0</v>
      </c>
      <c r="NJ76" s="43">
        <f t="shared" si="1485"/>
        <v>0</v>
      </c>
      <c r="NK76" s="43">
        <f t="shared" ref="NK76" si="2345">SUM(NK68,NK75)</f>
        <v>0</v>
      </c>
      <c r="NL76" s="100">
        <f t="shared" si="1486"/>
        <v>0</v>
      </c>
      <c r="NM76" s="43">
        <f t="shared" si="1487"/>
        <v>0</v>
      </c>
      <c r="NN76" s="43">
        <f t="shared" si="1488"/>
        <v>0</v>
      </c>
      <c r="NO76" s="43">
        <f t="shared" si="1489"/>
        <v>0</v>
      </c>
      <c r="NP76" s="43">
        <f t="shared" si="1490"/>
        <v>0</v>
      </c>
      <c r="NQ76" s="100">
        <f t="shared" si="1491"/>
        <v>0</v>
      </c>
      <c r="NR76" s="43">
        <f t="shared" ref="NR76:NS76" si="2346">SUM(NR68,NR75)</f>
        <v>0</v>
      </c>
      <c r="NS76" s="43">
        <f t="shared" si="2346"/>
        <v>0</v>
      </c>
      <c r="NT76" s="43">
        <f t="shared" si="1492"/>
        <v>0</v>
      </c>
      <c r="NU76" s="43">
        <f t="shared" ref="NU76" si="2347">SUM(NU68,NU75)</f>
        <v>0</v>
      </c>
      <c r="NV76" s="100">
        <f t="shared" si="1493"/>
        <v>0</v>
      </c>
      <c r="NW76" s="43">
        <f t="shared" ref="NW76:NX76" si="2348">SUM(NW68,NW75)</f>
        <v>0</v>
      </c>
      <c r="NX76" s="43">
        <f t="shared" si="2348"/>
        <v>0</v>
      </c>
      <c r="NY76" s="43">
        <f t="shared" si="1494"/>
        <v>0</v>
      </c>
      <c r="NZ76" s="43">
        <f t="shared" ref="NZ76" si="2349">SUM(NZ68,NZ75)</f>
        <v>0</v>
      </c>
      <c r="OA76" s="100">
        <f t="shared" si="1495"/>
        <v>0</v>
      </c>
      <c r="OB76" s="43">
        <f t="shared" si="1496"/>
        <v>0</v>
      </c>
      <c r="OC76" s="43">
        <f t="shared" si="1497"/>
        <v>0</v>
      </c>
      <c r="OD76" s="43">
        <f t="shared" si="1498"/>
        <v>0</v>
      </c>
      <c r="OE76" s="43">
        <f t="shared" si="1499"/>
        <v>0</v>
      </c>
      <c r="OF76" s="100">
        <f t="shared" si="1500"/>
        <v>0</v>
      </c>
      <c r="OG76" s="43">
        <f t="shared" ref="OG76:OH76" si="2350">SUM(OG68,OG75)</f>
        <v>7740000</v>
      </c>
      <c r="OH76" s="43">
        <f t="shared" si="2350"/>
        <v>0</v>
      </c>
      <c r="OI76" s="43">
        <f t="shared" si="1501"/>
        <v>7740000</v>
      </c>
      <c r="OJ76" s="43">
        <f t="shared" ref="OJ76" si="2351">SUM(OJ68,OJ75)</f>
        <v>76600</v>
      </c>
      <c r="OK76" s="100">
        <f t="shared" si="1502"/>
        <v>7816600</v>
      </c>
      <c r="OL76" s="43">
        <f t="shared" si="1503"/>
        <v>7740000</v>
      </c>
      <c r="OM76" s="43">
        <f t="shared" si="1504"/>
        <v>0</v>
      </c>
      <c r="ON76" s="43">
        <f t="shared" si="1505"/>
        <v>7740000</v>
      </c>
      <c r="OO76" s="43">
        <f t="shared" si="1506"/>
        <v>76600</v>
      </c>
      <c r="OP76" s="100">
        <f t="shared" si="1507"/>
        <v>7816600</v>
      </c>
      <c r="OQ76" s="43">
        <f t="shared" si="1508"/>
        <v>7740000</v>
      </c>
      <c r="OR76" s="43">
        <f t="shared" si="1509"/>
        <v>0</v>
      </c>
      <c r="OS76" s="43">
        <f t="shared" si="1510"/>
        <v>7740000</v>
      </c>
      <c r="OT76" s="43">
        <f t="shared" si="1511"/>
        <v>76600</v>
      </c>
      <c r="OU76" s="100">
        <f t="shared" si="1512"/>
        <v>7816600</v>
      </c>
      <c r="OV76" s="43">
        <f t="shared" ref="OV76:OW76" si="2352">SUM(OV68,OV75)</f>
        <v>0</v>
      </c>
      <c r="OW76" s="43">
        <f t="shared" si="2352"/>
        <v>0</v>
      </c>
      <c r="OX76" s="43">
        <f t="shared" si="1513"/>
        <v>0</v>
      </c>
      <c r="OY76" s="43">
        <f t="shared" ref="OY76" si="2353">SUM(OY68,OY75)</f>
        <v>0</v>
      </c>
      <c r="OZ76" s="100">
        <f t="shared" si="1514"/>
        <v>0</v>
      </c>
      <c r="PA76" s="43">
        <f t="shared" ref="PA76:PB76" si="2354">SUM(PA68,PA75)</f>
        <v>0</v>
      </c>
      <c r="PB76" s="43">
        <f t="shared" si="2354"/>
        <v>0</v>
      </c>
      <c r="PC76" s="43">
        <f t="shared" si="1515"/>
        <v>0</v>
      </c>
      <c r="PD76" s="43">
        <f t="shared" ref="PD76" si="2355">SUM(PD68,PD75)</f>
        <v>0</v>
      </c>
      <c r="PE76" s="100">
        <f t="shared" si="1516"/>
        <v>0</v>
      </c>
      <c r="PF76" s="43">
        <f t="shared" ref="PF76:PG76" si="2356">SUM(PF68,PF75)</f>
        <v>0</v>
      </c>
      <c r="PG76" s="43">
        <f t="shared" si="2356"/>
        <v>0</v>
      </c>
      <c r="PH76" s="43">
        <f t="shared" si="1517"/>
        <v>0</v>
      </c>
      <c r="PI76" s="43">
        <f t="shared" ref="PI76" si="2357">SUM(PI68,PI75)</f>
        <v>0</v>
      </c>
      <c r="PJ76" s="100">
        <f t="shared" si="1518"/>
        <v>0</v>
      </c>
      <c r="PK76" s="43">
        <f t="shared" si="1519"/>
        <v>0</v>
      </c>
      <c r="PL76" s="43">
        <f t="shared" si="1520"/>
        <v>0</v>
      </c>
      <c r="PM76" s="43">
        <f t="shared" si="1521"/>
        <v>0</v>
      </c>
      <c r="PN76" s="43">
        <f t="shared" si="1522"/>
        <v>0</v>
      </c>
      <c r="PO76" s="100">
        <f t="shared" si="1523"/>
        <v>0</v>
      </c>
      <c r="PP76" s="43">
        <f t="shared" ref="PP76:PQ76" si="2358">SUM(PP68,PP75)</f>
        <v>0</v>
      </c>
      <c r="PQ76" s="43">
        <f t="shared" si="2358"/>
        <v>0</v>
      </c>
      <c r="PR76" s="43">
        <f t="shared" si="1524"/>
        <v>0</v>
      </c>
      <c r="PS76" s="43">
        <f t="shared" ref="PS76" si="2359">SUM(PS68,PS75)</f>
        <v>0</v>
      </c>
      <c r="PT76" s="100">
        <f t="shared" si="1525"/>
        <v>0</v>
      </c>
      <c r="PU76" s="43">
        <f t="shared" ref="PU76:PV76" si="2360">SUM(PU68,PU75)</f>
        <v>0</v>
      </c>
      <c r="PV76" s="43">
        <f t="shared" si="2360"/>
        <v>0</v>
      </c>
      <c r="PW76" s="43">
        <f t="shared" si="1526"/>
        <v>0</v>
      </c>
      <c r="PX76" s="43">
        <f t="shared" ref="PX76" si="2361">SUM(PX68,PX75)</f>
        <v>0</v>
      </c>
      <c r="PY76" s="100">
        <f t="shared" si="1527"/>
        <v>0</v>
      </c>
      <c r="PZ76" s="43">
        <f t="shared" ref="PZ76:QA76" si="2362">SUM(PZ68,PZ75)</f>
        <v>0</v>
      </c>
      <c r="QA76" s="43">
        <f t="shared" si="2362"/>
        <v>0</v>
      </c>
      <c r="QB76" s="43">
        <f t="shared" si="1528"/>
        <v>0</v>
      </c>
      <c r="QC76" s="43">
        <f t="shared" ref="QC76" si="2363">SUM(QC68,QC75)</f>
        <v>0</v>
      </c>
      <c r="QD76" s="100">
        <f t="shared" si="1529"/>
        <v>0</v>
      </c>
      <c r="QE76" s="43">
        <f t="shared" ref="QE76:QF76" si="2364">SUM(QE68,QE75)</f>
        <v>0</v>
      </c>
      <c r="QF76" s="43">
        <f t="shared" si="2364"/>
        <v>0</v>
      </c>
      <c r="QG76" s="43">
        <f t="shared" si="1530"/>
        <v>0</v>
      </c>
      <c r="QH76" s="43">
        <f t="shared" ref="QH76" si="2365">SUM(QH68,QH75)</f>
        <v>0</v>
      </c>
      <c r="QI76" s="100">
        <f t="shared" si="1531"/>
        <v>0</v>
      </c>
      <c r="QJ76" s="43">
        <f t="shared" si="1532"/>
        <v>0</v>
      </c>
      <c r="QK76" s="43">
        <f t="shared" si="1533"/>
        <v>0</v>
      </c>
      <c r="QL76" s="43">
        <f t="shared" si="1534"/>
        <v>0</v>
      </c>
      <c r="QM76" s="43">
        <f t="shared" si="1535"/>
        <v>0</v>
      </c>
      <c r="QN76" s="100">
        <f t="shared" si="1536"/>
        <v>0</v>
      </c>
      <c r="QO76" s="43">
        <f t="shared" si="1537"/>
        <v>0</v>
      </c>
      <c r="QP76" s="43">
        <f t="shared" si="1538"/>
        <v>0</v>
      </c>
      <c r="QQ76" s="43">
        <f t="shared" si="1539"/>
        <v>0</v>
      </c>
      <c r="QR76" s="43">
        <f t="shared" si="1540"/>
        <v>0</v>
      </c>
      <c r="QS76" s="100">
        <f t="shared" si="1541"/>
        <v>0</v>
      </c>
      <c r="QT76" s="43">
        <f t="shared" ref="QT76:QU76" si="2366">SUM(QT68,QT75)</f>
        <v>4302000</v>
      </c>
      <c r="QU76" s="43">
        <f t="shared" si="2366"/>
        <v>0</v>
      </c>
      <c r="QV76" s="43">
        <f t="shared" si="1542"/>
        <v>4302000</v>
      </c>
      <c r="QW76" s="43">
        <f t="shared" ref="QW76" si="2367">SUM(QW68,QW75)</f>
        <v>-800000</v>
      </c>
      <c r="QX76" s="100">
        <f t="shared" si="1543"/>
        <v>3502000</v>
      </c>
      <c r="QY76" s="43">
        <f t="shared" ref="QY76:QZ76" si="2368">SUM(QY68,QY75)</f>
        <v>3571437</v>
      </c>
      <c r="QZ76" s="43">
        <f t="shared" si="2368"/>
        <v>600986</v>
      </c>
      <c r="RA76" s="43">
        <f t="shared" si="1544"/>
        <v>4172423</v>
      </c>
      <c r="RB76" s="43">
        <f t="shared" ref="RB76" si="2369">SUM(RB68,RB75)</f>
        <v>240523</v>
      </c>
      <c r="RC76" s="100">
        <f t="shared" si="1545"/>
        <v>4412946</v>
      </c>
      <c r="RD76" s="43">
        <f t="shared" ref="RD76:RE76" si="2370">SUM(RD68,RD75)</f>
        <v>0</v>
      </c>
      <c r="RE76" s="43">
        <f t="shared" si="2370"/>
        <v>0</v>
      </c>
      <c r="RF76" s="43">
        <f t="shared" si="1546"/>
        <v>0</v>
      </c>
      <c r="RG76" s="43">
        <f t="shared" ref="RG76" si="2371">SUM(RG68,RG75)</f>
        <v>0</v>
      </c>
      <c r="RH76" s="100">
        <f t="shared" si="1547"/>
        <v>0</v>
      </c>
      <c r="RI76" s="43">
        <f t="shared" ref="RI76:RJ76" si="2372">SUM(RI68,RI75)</f>
        <v>281316</v>
      </c>
      <c r="RJ76" s="43">
        <f t="shared" si="2372"/>
        <v>0</v>
      </c>
      <c r="RK76" s="43">
        <f t="shared" si="1548"/>
        <v>281316</v>
      </c>
      <c r="RL76" s="43">
        <f t="shared" ref="RL76" si="2373">SUM(RL68,RL75)</f>
        <v>0</v>
      </c>
      <c r="RM76" s="100">
        <f t="shared" si="1549"/>
        <v>281316</v>
      </c>
      <c r="RN76" s="43">
        <f t="shared" ref="RN76:RO76" si="2374">SUM(RN68,RN75)</f>
        <v>0</v>
      </c>
      <c r="RO76" s="43">
        <f t="shared" si="2374"/>
        <v>330465</v>
      </c>
      <c r="RP76" s="43">
        <f t="shared" si="1550"/>
        <v>330465</v>
      </c>
      <c r="RQ76" s="43">
        <f t="shared" ref="RQ76" si="2375">SUM(RQ68,RQ75)</f>
        <v>6271848</v>
      </c>
      <c r="RR76" s="100">
        <f t="shared" si="1551"/>
        <v>6602313</v>
      </c>
      <c r="RS76" s="43">
        <f t="shared" ref="RS76:RT76" si="2376">SUM(RS68,RS75)</f>
        <v>500000</v>
      </c>
      <c r="RT76" s="43">
        <f t="shared" si="2376"/>
        <v>0</v>
      </c>
      <c r="RU76" s="43">
        <f t="shared" si="1552"/>
        <v>500000</v>
      </c>
      <c r="RV76" s="43">
        <f t="shared" ref="RV76" si="2377">SUM(RV68,RV75)</f>
        <v>0</v>
      </c>
      <c r="RW76" s="100">
        <f t="shared" si="1553"/>
        <v>500000</v>
      </c>
      <c r="RX76" s="43">
        <f t="shared" si="1554"/>
        <v>8654753</v>
      </c>
      <c r="RY76" s="43">
        <f t="shared" si="1555"/>
        <v>931451</v>
      </c>
      <c r="RZ76" s="43">
        <f t="shared" si="1556"/>
        <v>9586204</v>
      </c>
      <c r="SA76" s="43">
        <f t="shared" si="1557"/>
        <v>5712371</v>
      </c>
      <c r="SB76" s="100">
        <f t="shared" si="1558"/>
        <v>15298575</v>
      </c>
      <c r="SC76" s="43">
        <f t="shared" ref="SC76:SD76" si="2378">SUM(SC68,SC75)</f>
        <v>14303601</v>
      </c>
      <c r="SD76" s="43">
        <f t="shared" si="2378"/>
        <v>-321616</v>
      </c>
      <c r="SE76" s="43">
        <f t="shared" si="1559"/>
        <v>13981985</v>
      </c>
      <c r="SF76" s="43">
        <f t="shared" ref="SF76" si="2379">SUM(SF68,SF75)</f>
        <v>0</v>
      </c>
      <c r="SG76" s="100">
        <f t="shared" si="1560"/>
        <v>13981985</v>
      </c>
      <c r="SH76" s="43">
        <f t="shared" ref="SH76:SI76" si="2380">SUM(SH68,SH75)</f>
        <v>5609555</v>
      </c>
      <c r="SI76" s="43">
        <f t="shared" si="2380"/>
        <v>0</v>
      </c>
      <c r="SJ76" s="43">
        <f t="shared" si="1561"/>
        <v>5609555</v>
      </c>
      <c r="SK76" s="43">
        <f t="shared" ref="SK76" si="2381">SUM(SK68,SK75)</f>
        <v>96899</v>
      </c>
      <c r="SL76" s="100">
        <f t="shared" si="1562"/>
        <v>5706454</v>
      </c>
      <c r="SM76" s="43">
        <f t="shared" si="1563"/>
        <v>19913156</v>
      </c>
      <c r="SN76" s="43">
        <f t="shared" si="1564"/>
        <v>-321616</v>
      </c>
      <c r="SO76" s="43">
        <f t="shared" si="1565"/>
        <v>19591540</v>
      </c>
      <c r="SP76" s="43">
        <f t="shared" si="1566"/>
        <v>96899</v>
      </c>
      <c r="SQ76" s="100">
        <f t="shared" si="1567"/>
        <v>19688439</v>
      </c>
      <c r="SR76" s="43">
        <f t="shared" si="1568"/>
        <v>28567909</v>
      </c>
      <c r="SS76" s="43">
        <f t="shared" si="1569"/>
        <v>609835</v>
      </c>
      <c r="ST76" s="43">
        <f t="shared" si="1570"/>
        <v>29177744</v>
      </c>
      <c r="SU76" s="43">
        <f t="shared" si="1571"/>
        <v>5809270</v>
      </c>
      <c r="SV76" s="100">
        <f t="shared" si="1572"/>
        <v>34987014</v>
      </c>
      <c r="SW76" s="43">
        <f t="shared" ref="SW76:SX76" si="2382">SUM(SW68,SW75)</f>
        <v>8492</v>
      </c>
      <c r="SX76" s="43">
        <f t="shared" si="2382"/>
        <v>0</v>
      </c>
      <c r="SY76" s="43">
        <f t="shared" si="1573"/>
        <v>8492</v>
      </c>
      <c r="SZ76" s="43">
        <f t="shared" ref="SZ76" si="2383">SUM(SZ68,SZ75)</f>
        <v>0</v>
      </c>
      <c r="TA76" s="100">
        <f t="shared" si="1574"/>
        <v>8492</v>
      </c>
      <c r="TB76" s="43">
        <f t="shared" ref="TB76:TC76" si="2384">SUM(TB68,TB75)</f>
        <v>60252</v>
      </c>
      <c r="TC76" s="43">
        <f t="shared" si="2384"/>
        <v>0</v>
      </c>
      <c r="TD76" s="43">
        <f t="shared" si="1575"/>
        <v>60252</v>
      </c>
      <c r="TE76" s="43">
        <f t="shared" ref="TE76" si="2385">SUM(TE68,TE75)</f>
        <v>0</v>
      </c>
      <c r="TF76" s="100">
        <f t="shared" si="1576"/>
        <v>60252</v>
      </c>
      <c r="TG76" s="43">
        <f t="shared" ref="TG76:TH76" si="2386">SUM(TG68,TG75)</f>
        <v>0</v>
      </c>
      <c r="TH76" s="43">
        <f t="shared" si="2386"/>
        <v>749595</v>
      </c>
      <c r="TI76" s="43">
        <f t="shared" si="1577"/>
        <v>749595</v>
      </c>
      <c r="TJ76" s="43">
        <f t="shared" ref="TJ76" si="2387">SUM(TJ68,TJ75)</f>
        <v>0</v>
      </c>
      <c r="TK76" s="100">
        <f t="shared" si="1578"/>
        <v>749595</v>
      </c>
      <c r="TL76" s="43">
        <f t="shared" ref="TL76:TM76" si="2388">SUM(TL68,TL75)</f>
        <v>0</v>
      </c>
      <c r="TM76" s="43">
        <f t="shared" si="2388"/>
        <v>884261</v>
      </c>
      <c r="TN76" s="43">
        <f t="shared" si="1579"/>
        <v>884261</v>
      </c>
      <c r="TO76" s="43">
        <f t="shared" ref="TO76" si="2389">SUM(TO68,TO75)</f>
        <v>0</v>
      </c>
      <c r="TP76" s="100">
        <f t="shared" si="1580"/>
        <v>884261</v>
      </c>
      <c r="TQ76" s="43">
        <f t="shared" ref="TQ76:TR76" si="2390">SUM(TQ68,TQ75)</f>
        <v>0</v>
      </c>
      <c r="TR76" s="43">
        <f t="shared" si="2390"/>
        <v>793423</v>
      </c>
      <c r="TS76" s="43">
        <f t="shared" si="1581"/>
        <v>793423</v>
      </c>
      <c r="TT76" s="43">
        <f t="shared" ref="TT76" si="2391">SUM(TT68,TT75)</f>
        <v>0</v>
      </c>
      <c r="TU76" s="100">
        <f t="shared" si="1582"/>
        <v>793423</v>
      </c>
      <c r="TV76" s="43">
        <f t="shared" si="1583"/>
        <v>68744</v>
      </c>
      <c r="TW76" s="43">
        <f t="shared" si="1584"/>
        <v>2427279</v>
      </c>
      <c r="TX76" s="43">
        <f t="shared" si="1585"/>
        <v>2496023</v>
      </c>
      <c r="TY76" s="43">
        <f t="shared" si="1586"/>
        <v>0</v>
      </c>
      <c r="TZ76" s="100">
        <f t="shared" si="1587"/>
        <v>2496023</v>
      </c>
      <c r="UA76" s="43">
        <f t="shared" ref="UA76:UB76" si="2392">SUM(UA68,UA75)</f>
        <v>0</v>
      </c>
      <c r="UB76" s="43">
        <f t="shared" si="2392"/>
        <v>0</v>
      </c>
      <c r="UC76" s="43">
        <f t="shared" si="1588"/>
        <v>0</v>
      </c>
      <c r="UD76" s="43">
        <f t="shared" ref="UD76" si="2393">SUM(UD68,UD75)</f>
        <v>0</v>
      </c>
      <c r="UE76" s="100">
        <f t="shared" si="1589"/>
        <v>0</v>
      </c>
      <c r="UF76" s="43">
        <f t="shared" si="2203"/>
        <v>0</v>
      </c>
      <c r="UG76" s="43">
        <f t="shared" si="2204"/>
        <v>0</v>
      </c>
      <c r="UH76" s="43">
        <f t="shared" si="2205"/>
        <v>0</v>
      </c>
      <c r="UI76" s="43">
        <f t="shared" si="2206"/>
        <v>0</v>
      </c>
      <c r="UJ76" s="100">
        <f t="shared" si="2207"/>
        <v>0</v>
      </c>
      <c r="UK76" s="43">
        <f t="shared" si="1590"/>
        <v>68744</v>
      </c>
      <c r="UL76" s="43">
        <f t="shared" si="1591"/>
        <v>2427279</v>
      </c>
      <c r="UM76" s="43">
        <f t="shared" si="1592"/>
        <v>2496023</v>
      </c>
      <c r="UN76" s="43">
        <f t="shared" si="1593"/>
        <v>0</v>
      </c>
      <c r="UO76" s="100">
        <f t="shared" si="1594"/>
        <v>2496023</v>
      </c>
      <c r="UP76" s="43">
        <f>UP68+UP75</f>
        <v>53907220</v>
      </c>
      <c r="UQ76" s="43">
        <f t="shared" si="1595"/>
        <v>37020947</v>
      </c>
      <c r="UR76" s="43">
        <f t="shared" si="1596"/>
        <v>3037114</v>
      </c>
      <c r="US76" s="43">
        <f t="shared" si="1597"/>
        <v>40058061</v>
      </c>
      <c r="UT76" s="43">
        <f t="shared" si="1598"/>
        <v>5885870</v>
      </c>
      <c r="UU76" s="100">
        <f t="shared" si="1599"/>
        <v>45943931</v>
      </c>
      <c r="UV76" s="128">
        <f t="shared" si="1600"/>
        <v>65699119</v>
      </c>
      <c r="UW76" s="43">
        <f t="shared" si="1601"/>
        <v>49656320</v>
      </c>
      <c r="UX76" s="43">
        <f t="shared" si="1602"/>
        <v>3608250</v>
      </c>
      <c r="UY76" s="43">
        <f t="shared" si="1603"/>
        <v>53264570</v>
      </c>
      <c r="UZ76" s="43">
        <f t="shared" si="1604"/>
        <v>6400954</v>
      </c>
      <c r="VA76" s="100">
        <f t="shared" si="1605"/>
        <v>59665524</v>
      </c>
    </row>
    <row r="77" spans="1:573" s="73" customFormat="1" ht="16.5" thickTop="1" x14ac:dyDescent="0.25">
      <c r="A77" s="16">
        <v>67</v>
      </c>
      <c r="B77" s="71"/>
      <c r="C77" s="72" t="s">
        <v>224</v>
      </c>
      <c r="D77" s="90">
        <v>297</v>
      </c>
      <c r="E77" s="90">
        <v>352</v>
      </c>
      <c r="F77" s="90"/>
      <c r="G77" s="90">
        <f t="shared" si="1973"/>
        <v>352</v>
      </c>
      <c r="H77" s="90"/>
      <c r="I77" s="107">
        <f t="shared" si="1975"/>
        <v>352</v>
      </c>
      <c r="J77" s="90">
        <v>35</v>
      </c>
      <c r="K77" s="90">
        <v>35.5</v>
      </c>
      <c r="L77" s="90"/>
      <c r="M77" s="90">
        <f t="shared" si="1978"/>
        <v>35.5</v>
      </c>
      <c r="N77" s="90"/>
      <c r="O77" s="107">
        <f t="shared" si="1980"/>
        <v>35.5</v>
      </c>
      <c r="P77" s="90">
        <v>29</v>
      </c>
      <c r="Q77" s="90">
        <v>32</v>
      </c>
      <c r="R77" s="90"/>
      <c r="S77" s="90">
        <f t="shared" si="1982"/>
        <v>32</v>
      </c>
      <c r="T77" s="90"/>
      <c r="U77" s="107">
        <f t="shared" si="1984"/>
        <v>32</v>
      </c>
      <c r="V77" s="90">
        <v>19</v>
      </c>
      <c r="W77" s="90">
        <v>19</v>
      </c>
      <c r="X77" s="90"/>
      <c r="Y77" s="90">
        <f t="shared" si="1987"/>
        <v>19</v>
      </c>
      <c r="Z77" s="90"/>
      <c r="AA77" s="107">
        <f t="shared" si="1989"/>
        <v>19</v>
      </c>
      <c r="AB77" s="90">
        <v>21</v>
      </c>
      <c r="AC77" s="90">
        <v>23</v>
      </c>
      <c r="AD77" s="90"/>
      <c r="AE77" s="90">
        <f t="shared" si="1992"/>
        <v>23</v>
      </c>
      <c r="AF77" s="90"/>
      <c r="AG77" s="107">
        <f t="shared" si="1994"/>
        <v>23</v>
      </c>
      <c r="AH77" s="90">
        <v>34</v>
      </c>
      <c r="AI77" s="90">
        <v>34.5</v>
      </c>
      <c r="AJ77" s="90"/>
      <c r="AK77" s="90">
        <f t="shared" si="1997"/>
        <v>34.5</v>
      </c>
      <c r="AL77" s="90"/>
      <c r="AM77" s="107">
        <f t="shared" si="1999"/>
        <v>34.5</v>
      </c>
      <c r="AN77" s="90">
        <v>24</v>
      </c>
      <c r="AO77" s="90">
        <v>24</v>
      </c>
      <c r="AP77" s="90"/>
      <c r="AQ77" s="90">
        <f t="shared" si="2002"/>
        <v>24</v>
      </c>
      <c r="AR77" s="90"/>
      <c r="AS77" s="107">
        <f t="shared" si="2004"/>
        <v>24</v>
      </c>
      <c r="AT77" s="90">
        <v>39</v>
      </c>
      <c r="AU77" s="90">
        <v>39</v>
      </c>
      <c r="AV77" s="90"/>
      <c r="AW77" s="90">
        <f t="shared" si="2007"/>
        <v>39</v>
      </c>
      <c r="AX77" s="90"/>
      <c r="AY77" s="107">
        <f t="shared" si="2009"/>
        <v>39</v>
      </c>
      <c r="AZ77" s="90">
        <f t="shared" si="2010"/>
        <v>201</v>
      </c>
      <c r="BA77" s="90">
        <f t="shared" si="2011"/>
        <v>207</v>
      </c>
      <c r="BB77" s="90">
        <f t="shared" si="2012"/>
        <v>0</v>
      </c>
      <c r="BC77" s="90">
        <f t="shared" si="2013"/>
        <v>207</v>
      </c>
      <c r="BD77" s="90">
        <f t="shared" si="2014"/>
        <v>0</v>
      </c>
      <c r="BE77" s="107">
        <f t="shared" si="2015"/>
        <v>207</v>
      </c>
      <c r="BF77" s="90">
        <v>71</v>
      </c>
      <c r="BG77" s="90">
        <v>80</v>
      </c>
      <c r="BH77" s="90"/>
      <c r="BI77" s="90">
        <f t="shared" si="2018"/>
        <v>80</v>
      </c>
      <c r="BJ77" s="90"/>
      <c r="BK77" s="107">
        <f t="shared" si="2020"/>
        <v>80</v>
      </c>
      <c r="BL77" s="90">
        <f>SUM(D77,AZ77,BF77)</f>
        <v>569</v>
      </c>
      <c r="BM77" s="90">
        <f t="shared" si="2022"/>
        <v>639</v>
      </c>
      <c r="BN77" s="90">
        <f t="shared" si="2023"/>
        <v>0</v>
      </c>
      <c r="BO77" s="90">
        <f t="shared" si="2024"/>
        <v>639</v>
      </c>
      <c r="BP77" s="90">
        <f t="shared" si="2025"/>
        <v>0</v>
      </c>
      <c r="BQ77" s="107">
        <f t="shared" si="2026"/>
        <v>639</v>
      </c>
      <c r="BR77" s="90">
        <v>193</v>
      </c>
      <c r="BS77" s="90">
        <v>195</v>
      </c>
      <c r="BT77" s="90"/>
      <c r="BU77" s="90">
        <f t="shared" si="2029"/>
        <v>195</v>
      </c>
      <c r="BV77" s="90"/>
      <c r="BW77" s="107">
        <f t="shared" si="2031"/>
        <v>195</v>
      </c>
      <c r="BX77" s="90"/>
      <c r="BY77" s="90"/>
      <c r="BZ77" s="90"/>
      <c r="CA77" s="90">
        <f t="shared" si="2034"/>
        <v>0</v>
      </c>
      <c r="CB77" s="90"/>
      <c r="CC77" s="107">
        <f t="shared" si="2036"/>
        <v>0</v>
      </c>
      <c r="CD77" s="90"/>
      <c r="CE77" s="90"/>
      <c r="CF77" s="90"/>
      <c r="CG77" s="90">
        <f t="shared" si="1348"/>
        <v>0</v>
      </c>
      <c r="CH77" s="90"/>
      <c r="CI77" s="107">
        <f t="shared" si="1349"/>
        <v>0</v>
      </c>
      <c r="CJ77" s="90"/>
      <c r="CK77" s="90"/>
      <c r="CL77" s="90"/>
      <c r="CM77" s="90">
        <f t="shared" si="1350"/>
        <v>0</v>
      </c>
      <c r="CN77" s="90"/>
      <c r="CO77" s="107">
        <f t="shared" si="1351"/>
        <v>0</v>
      </c>
      <c r="CP77" s="90"/>
      <c r="CQ77" s="90"/>
      <c r="CR77" s="90"/>
      <c r="CS77" s="90">
        <f t="shared" si="1352"/>
        <v>0</v>
      </c>
      <c r="CT77" s="90"/>
      <c r="CU77" s="107">
        <f t="shared" si="1353"/>
        <v>0</v>
      </c>
      <c r="CV77" s="90"/>
      <c r="CW77" s="90"/>
      <c r="CX77" s="90"/>
      <c r="CY77" s="90">
        <f t="shared" si="1354"/>
        <v>0</v>
      </c>
      <c r="CZ77" s="90"/>
      <c r="DA77" s="107">
        <f t="shared" si="1355"/>
        <v>0</v>
      </c>
      <c r="DB77" s="90">
        <f t="shared" si="2048"/>
        <v>193</v>
      </c>
      <c r="DC77" s="90">
        <f t="shared" si="2049"/>
        <v>195</v>
      </c>
      <c r="DD77" s="90">
        <f t="shared" si="2050"/>
        <v>0</v>
      </c>
      <c r="DE77" s="90">
        <f t="shared" si="2051"/>
        <v>195</v>
      </c>
      <c r="DF77" s="90">
        <f t="shared" si="2052"/>
        <v>0</v>
      </c>
      <c r="DG77" s="107">
        <f t="shared" si="2053"/>
        <v>195</v>
      </c>
      <c r="DH77" s="90"/>
      <c r="DI77" s="90"/>
      <c r="DJ77" s="90">
        <f t="shared" si="2056"/>
        <v>0</v>
      </c>
      <c r="DK77" s="90"/>
      <c r="DL77" s="107">
        <f t="shared" si="2058"/>
        <v>0</v>
      </c>
      <c r="DM77" s="90"/>
      <c r="DN77" s="90"/>
      <c r="DO77" s="90">
        <f t="shared" si="2061"/>
        <v>0</v>
      </c>
      <c r="DP77" s="90"/>
      <c r="DQ77" s="107">
        <f t="shared" si="2063"/>
        <v>0</v>
      </c>
      <c r="DR77" s="90"/>
      <c r="DS77" s="90"/>
      <c r="DT77" s="90">
        <f t="shared" si="2066"/>
        <v>0</v>
      </c>
      <c r="DU77" s="90"/>
      <c r="DV77" s="107">
        <f t="shared" si="2068"/>
        <v>0</v>
      </c>
      <c r="DW77" s="90"/>
      <c r="DX77" s="90"/>
      <c r="DY77" s="90">
        <f t="shared" si="1356"/>
        <v>0</v>
      </c>
      <c r="DZ77" s="90"/>
      <c r="EA77" s="107">
        <f t="shared" si="1357"/>
        <v>0</v>
      </c>
      <c r="EB77" s="90"/>
      <c r="EC77" s="90"/>
      <c r="ED77" s="90">
        <f t="shared" si="1358"/>
        <v>0</v>
      </c>
      <c r="EE77" s="90"/>
      <c r="EF77" s="107">
        <f t="shared" si="1359"/>
        <v>0</v>
      </c>
      <c r="EG77" s="90"/>
      <c r="EH77" s="90"/>
      <c r="EI77" s="90">
        <f t="shared" si="1360"/>
        <v>0</v>
      </c>
      <c r="EJ77" s="90"/>
      <c r="EK77" s="107">
        <f t="shared" si="1361"/>
        <v>0</v>
      </c>
      <c r="EL77" s="90"/>
      <c r="EM77" s="90"/>
      <c r="EN77" s="90">
        <f t="shared" si="1362"/>
        <v>0</v>
      </c>
      <c r="EO77" s="90"/>
      <c r="EP77" s="107">
        <f t="shared" si="1363"/>
        <v>0</v>
      </c>
      <c r="EQ77" s="90"/>
      <c r="ER77" s="90"/>
      <c r="ES77" s="90">
        <f t="shared" si="1364"/>
        <v>0</v>
      </c>
      <c r="ET77" s="90"/>
      <c r="EU77" s="107">
        <f t="shared" si="1365"/>
        <v>0</v>
      </c>
      <c r="EV77" s="90">
        <f t="shared" si="1366"/>
        <v>0</v>
      </c>
      <c r="EW77" s="90">
        <f t="shared" si="1367"/>
        <v>0</v>
      </c>
      <c r="EX77" s="90">
        <f t="shared" si="1368"/>
        <v>0</v>
      </c>
      <c r="EY77" s="90">
        <f t="shared" si="1369"/>
        <v>0</v>
      </c>
      <c r="EZ77" s="107">
        <f t="shared" si="1370"/>
        <v>0</v>
      </c>
      <c r="FA77" s="90"/>
      <c r="FB77" s="90"/>
      <c r="FC77" s="90">
        <f t="shared" si="1371"/>
        <v>0</v>
      </c>
      <c r="FD77" s="90"/>
      <c r="FE77" s="107">
        <f t="shared" si="1372"/>
        <v>0</v>
      </c>
      <c r="FF77" s="90"/>
      <c r="FG77" s="90"/>
      <c r="FH77" s="90">
        <f t="shared" si="1373"/>
        <v>0</v>
      </c>
      <c r="FI77" s="90"/>
      <c r="FJ77" s="107">
        <f t="shared" si="1374"/>
        <v>0</v>
      </c>
      <c r="FK77" s="90"/>
      <c r="FL77" s="90"/>
      <c r="FM77" s="90">
        <f t="shared" si="1375"/>
        <v>0</v>
      </c>
      <c r="FN77" s="90"/>
      <c r="FO77" s="107">
        <f t="shared" si="1376"/>
        <v>0</v>
      </c>
      <c r="FP77" s="90"/>
      <c r="FQ77" s="90"/>
      <c r="FR77" s="90">
        <f t="shared" si="1377"/>
        <v>0</v>
      </c>
      <c r="FS77" s="90"/>
      <c r="FT77" s="107">
        <f t="shared" si="1378"/>
        <v>0</v>
      </c>
      <c r="FU77" s="90">
        <f t="shared" si="1379"/>
        <v>0</v>
      </c>
      <c r="FV77" s="90">
        <f t="shared" si="1380"/>
        <v>0</v>
      </c>
      <c r="FW77" s="90">
        <f t="shared" si="1381"/>
        <v>0</v>
      </c>
      <c r="FX77" s="90">
        <f t="shared" si="1382"/>
        <v>0</v>
      </c>
      <c r="FY77" s="107">
        <f t="shared" si="1383"/>
        <v>0</v>
      </c>
      <c r="FZ77" s="90"/>
      <c r="GA77" s="90"/>
      <c r="GB77" s="90">
        <f t="shared" si="1384"/>
        <v>0</v>
      </c>
      <c r="GC77" s="90"/>
      <c r="GD77" s="107">
        <f t="shared" si="1385"/>
        <v>0</v>
      </c>
      <c r="GE77" s="90"/>
      <c r="GF77" s="90"/>
      <c r="GG77" s="90">
        <f t="shared" si="1386"/>
        <v>0</v>
      </c>
      <c r="GH77" s="90"/>
      <c r="GI77" s="107">
        <f t="shared" si="1387"/>
        <v>0</v>
      </c>
      <c r="GJ77" s="90"/>
      <c r="GK77" s="90"/>
      <c r="GL77" s="90">
        <f t="shared" si="1388"/>
        <v>0</v>
      </c>
      <c r="GM77" s="90"/>
      <c r="GN77" s="107">
        <f t="shared" si="1389"/>
        <v>0</v>
      </c>
      <c r="GO77" s="90"/>
      <c r="GP77" s="90"/>
      <c r="GQ77" s="90">
        <f t="shared" si="1390"/>
        <v>0</v>
      </c>
      <c r="GR77" s="90"/>
      <c r="GS77" s="107">
        <f t="shared" si="1391"/>
        <v>0</v>
      </c>
      <c r="GT77" s="90"/>
      <c r="GU77" s="90"/>
      <c r="GV77" s="90">
        <f t="shared" si="1392"/>
        <v>0</v>
      </c>
      <c r="GW77" s="90"/>
      <c r="GX77" s="107">
        <f t="shared" si="1393"/>
        <v>0</v>
      </c>
      <c r="GY77" s="90">
        <f t="shared" si="1394"/>
        <v>0</v>
      </c>
      <c r="GZ77" s="90">
        <f t="shared" si="1395"/>
        <v>0</v>
      </c>
      <c r="HA77" s="90">
        <f t="shared" si="1396"/>
        <v>0</v>
      </c>
      <c r="HB77" s="90">
        <f t="shared" si="1397"/>
        <v>0</v>
      </c>
      <c r="HC77" s="107">
        <f t="shared" si="1398"/>
        <v>0</v>
      </c>
      <c r="HD77" s="90"/>
      <c r="HE77" s="90"/>
      <c r="HF77" s="90">
        <f t="shared" si="1399"/>
        <v>0</v>
      </c>
      <c r="HG77" s="90"/>
      <c r="HH77" s="107">
        <f t="shared" si="1400"/>
        <v>0</v>
      </c>
      <c r="HI77" s="90">
        <v>15</v>
      </c>
      <c r="HJ77" s="90"/>
      <c r="HK77" s="90">
        <f t="shared" si="1401"/>
        <v>15</v>
      </c>
      <c r="HL77" s="90"/>
      <c r="HM77" s="107">
        <f t="shared" si="1402"/>
        <v>15</v>
      </c>
      <c r="HN77" s="90"/>
      <c r="HO77" s="90"/>
      <c r="HP77" s="90">
        <f t="shared" si="1403"/>
        <v>0</v>
      </c>
      <c r="HQ77" s="90"/>
      <c r="HR77" s="107">
        <f t="shared" si="1404"/>
        <v>0</v>
      </c>
      <c r="HS77" s="90">
        <f t="shared" si="1405"/>
        <v>15</v>
      </c>
      <c r="HT77" s="90">
        <f t="shared" si="1406"/>
        <v>0</v>
      </c>
      <c r="HU77" s="90">
        <f t="shared" si="1407"/>
        <v>15</v>
      </c>
      <c r="HV77" s="90">
        <f t="shared" si="1408"/>
        <v>0</v>
      </c>
      <c r="HW77" s="107">
        <f t="shared" si="1409"/>
        <v>15</v>
      </c>
      <c r="HX77" s="90"/>
      <c r="HY77" s="90"/>
      <c r="HZ77" s="90">
        <f t="shared" si="1410"/>
        <v>0</v>
      </c>
      <c r="IA77" s="90"/>
      <c r="IB77" s="107">
        <f t="shared" si="1411"/>
        <v>0</v>
      </c>
      <c r="IC77" s="90"/>
      <c r="ID77" s="90"/>
      <c r="IE77" s="90">
        <f t="shared" si="1412"/>
        <v>0</v>
      </c>
      <c r="IF77" s="90"/>
      <c r="IG77" s="107">
        <f t="shared" si="1413"/>
        <v>0</v>
      </c>
      <c r="IH77" s="90"/>
      <c r="II77" s="90"/>
      <c r="IJ77" s="90">
        <f t="shared" si="1414"/>
        <v>0</v>
      </c>
      <c r="IK77" s="90"/>
      <c r="IL77" s="107">
        <f t="shared" si="1415"/>
        <v>0</v>
      </c>
      <c r="IM77" s="90"/>
      <c r="IN77" s="90"/>
      <c r="IO77" s="90">
        <f t="shared" si="1416"/>
        <v>0</v>
      </c>
      <c r="IP77" s="90"/>
      <c r="IQ77" s="107">
        <f t="shared" si="1417"/>
        <v>0</v>
      </c>
      <c r="IR77" s="90"/>
      <c r="IS77" s="90"/>
      <c r="IT77" s="90">
        <f t="shared" si="1418"/>
        <v>0</v>
      </c>
      <c r="IU77" s="90"/>
      <c r="IV77" s="107">
        <f t="shared" si="1419"/>
        <v>0</v>
      </c>
      <c r="IW77" s="90">
        <f t="shared" si="1420"/>
        <v>0</v>
      </c>
      <c r="IX77" s="90">
        <f t="shared" si="1421"/>
        <v>0</v>
      </c>
      <c r="IY77" s="90">
        <f t="shared" si="1422"/>
        <v>0</v>
      </c>
      <c r="IZ77" s="90">
        <f t="shared" si="1423"/>
        <v>0</v>
      </c>
      <c r="JA77" s="107">
        <f t="shared" si="1424"/>
        <v>0</v>
      </c>
      <c r="JB77" s="90"/>
      <c r="JC77" s="90"/>
      <c r="JD77" s="90">
        <f t="shared" si="1425"/>
        <v>0</v>
      </c>
      <c r="JE77" s="90"/>
      <c r="JF77" s="107">
        <f t="shared" si="1426"/>
        <v>0</v>
      </c>
      <c r="JG77" s="90"/>
      <c r="JH77" s="90"/>
      <c r="JI77" s="90">
        <f t="shared" si="1427"/>
        <v>0</v>
      </c>
      <c r="JJ77" s="90"/>
      <c r="JK77" s="107">
        <f t="shared" si="1428"/>
        <v>0</v>
      </c>
      <c r="JL77" s="90"/>
      <c r="JM77" s="90"/>
      <c r="JN77" s="90">
        <f t="shared" si="1429"/>
        <v>0</v>
      </c>
      <c r="JO77" s="90"/>
      <c r="JP77" s="107">
        <f t="shared" si="1430"/>
        <v>0</v>
      </c>
      <c r="JQ77" s="90"/>
      <c r="JR77" s="90"/>
      <c r="JS77" s="90">
        <f t="shared" si="1431"/>
        <v>0</v>
      </c>
      <c r="JT77" s="90"/>
      <c r="JU77" s="107">
        <f t="shared" si="1432"/>
        <v>0</v>
      </c>
      <c r="JV77" s="90">
        <f t="shared" si="1606"/>
        <v>0</v>
      </c>
      <c r="JW77" s="90">
        <f t="shared" si="1607"/>
        <v>0</v>
      </c>
      <c r="JX77" s="90">
        <f t="shared" si="1608"/>
        <v>0</v>
      </c>
      <c r="JY77" s="90">
        <f t="shared" si="1609"/>
        <v>0</v>
      </c>
      <c r="JZ77" s="107">
        <f t="shared" si="1610"/>
        <v>0</v>
      </c>
      <c r="KA77" s="90"/>
      <c r="KB77" s="90"/>
      <c r="KC77" s="90">
        <f t="shared" si="1433"/>
        <v>0</v>
      </c>
      <c r="KD77" s="90"/>
      <c r="KE77" s="107">
        <f t="shared" si="1434"/>
        <v>0</v>
      </c>
      <c r="KF77" s="90">
        <f t="shared" si="1435"/>
        <v>0</v>
      </c>
      <c r="KG77" s="90">
        <f t="shared" si="1436"/>
        <v>0</v>
      </c>
      <c r="KH77" s="90">
        <f t="shared" si="1437"/>
        <v>0</v>
      </c>
      <c r="KI77" s="90">
        <f t="shared" si="1438"/>
        <v>0</v>
      </c>
      <c r="KJ77" s="107">
        <f t="shared" si="1439"/>
        <v>0</v>
      </c>
      <c r="KK77" s="90"/>
      <c r="KL77" s="90"/>
      <c r="KM77" s="90">
        <f t="shared" si="1440"/>
        <v>0</v>
      </c>
      <c r="KN77" s="90"/>
      <c r="KO77" s="107">
        <f t="shared" si="1441"/>
        <v>0</v>
      </c>
      <c r="KP77" s="90">
        <f t="shared" si="1442"/>
        <v>0</v>
      </c>
      <c r="KQ77" s="90">
        <f t="shared" si="1443"/>
        <v>0</v>
      </c>
      <c r="KR77" s="90">
        <f t="shared" si="1444"/>
        <v>0</v>
      </c>
      <c r="KS77" s="90">
        <f t="shared" si="1445"/>
        <v>0</v>
      </c>
      <c r="KT77" s="107">
        <f t="shared" si="1446"/>
        <v>0</v>
      </c>
      <c r="KU77" s="90">
        <f t="shared" si="1447"/>
        <v>15</v>
      </c>
      <c r="KV77" s="90">
        <f t="shared" si="1448"/>
        <v>0</v>
      </c>
      <c r="KW77" s="90">
        <f t="shared" si="1449"/>
        <v>15</v>
      </c>
      <c r="KX77" s="90">
        <f t="shared" si="1450"/>
        <v>0</v>
      </c>
      <c r="KY77" s="107">
        <f t="shared" si="1451"/>
        <v>15</v>
      </c>
      <c r="KZ77" s="90"/>
      <c r="LA77" s="90"/>
      <c r="LB77" s="90">
        <f t="shared" si="1452"/>
        <v>0</v>
      </c>
      <c r="LC77" s="90"/>
      <c r="LD77" s="107">
        <f t="shared" si="1453"/>
        <v>0</v>
      </c>
      <c r="LE77" s="90"/>
      <c r="LF77" s="90"/>
      <c r="LG77" s="90">
        <f t="shared" si="1454"/>
        <v>0</v>
      </c>
      <c r="LH77" s="90"/>
      <c r="LI77" s="107">
        <f t="shared" si="1455"/>
        <v>0</v>
      </c>
      <c r="LJ77" s="90"/>
      <c r="LK77" s="90"/>
      <c r="LL77" s="90">
        <f t="shared" si="1456"/>
        <v>0</v>
      </c>
      <c r="LM77" s="90"/>
      <c r="LN77" s="107">
        <f t="shared" si="1457"/>
        <v>0</v>
      </c>
      <c r="LO77" s="90"/>
      <c r="LP77" s="90"/>
      <c r="LQ77" s="90">
        <f t="shared" si="1458"/>
        <v>0</v>
      </c>
      <c r="LR77" s="90"/>
      <c r="LS77" s="107">
        <f t="shared" si="1459"/>
        <v>0</v>
      </c>
      <c r="LT77" s="90"/>
      <c r="LU77" s="90"/>
      <c r="LV77" s="90">
        <f t="shared" si="1460"/>
        <v>0</v>
      </c>
      <c r="LW77" s="90"/>
      <c r="LX77" s="107">
        <f t="shared" si="1461"/>
        <v>0</v>
      </c>
      <c r="LY77" s="90">
        <f t="shared" si="1462"/>
        <v>0</v>
      </c>
      <c r="LZ77" s="90">
        <f t="shared" si="1463"/>
        <v>0</v>
      </c>
      <c r="MA77" s="90">
        <f t="shared" si="1464"/>
        <v>0</v>
      </c>
      <c r="MB77" s="90">
        <f t="shared" si="1465"/>
        <v>0</v>
      </c>
      <c r="MC77" s="107">
        <f t="shared" si="1466"/>
        <v>0</v>
      </c>
      <c r="MD77" s="90"/>
      <c r="ME77" s="90"/>
      <c r="MF77" s="90">
        <f t="shared" si="1467"/>
        <v>0</v>
      </c>
      <c r="MG77" s="90"/>
      <c r="MH77" s="107">
        <f t="shared" si="1468"/>
        <v>0</v>
      </c>
      <c r="MI77" s="90">
        <f t="shared" si="1469"/>
        <v>0</v>
      </c>
      <c r="MJ77" s="90">
        <f t="shared" si="1470"/>
        <v>0</v>
      </c>
      <c r="MK77" s="90">
        <f t="shared" si="1471"/>
        <v>0</v>
      </c>
      <c r="ML77" s="90">
        <f t="shared" si="1472"/>
        <v>0</v>
      </c>
      <c r="MM77" s="107">
        <f t="shared" si="1473"/>
        <v>0</v>
      </c>
      <c r="MN77" s="90"/>
      <c r="MO77" s="90"/>
      <c r="MP77" s="90">
        <f t="shared" si="1474"/>
        <v>0</v>
      </c>
      <c r="MQ77" s="90"/>
      <c r="MR77" s="107">
        <f t="shared" si="1475"/>
        <v>0</v>
      </c>
      <c r="MS77" s="90"/>
      <c r="MT77" s="90"/>
      <c r="MU77" s="90">
        <f t="shared" si="1476"/>
        <v>0</v>
      </c>
      <c r="MV77" s="90"/>
      <c r="MW77" s="107">
        <f t="shared" si="1477"/>
        <v>0</v>
      </c>
      <c r="MX77" s="90">
        <f t="shared" si="1478"/>
        <v>0</v>
      </c>
      <c r="MY77" s="90">
        <f t="shared" si="1479"/>
        <v>0</v>
      </c>
      <c r="MZ77" s="90">
        <f t="shared" si="1480"/>
        <v>0</v>
      </c>
      <c r="NA77" s="90">
        <f t="shared" si="1481"/>
        <v>0</v>
      </c>
      <c r="NB77" s="107">
        <f t="shared" si="1482"/>
        <v>0</v>
      </c>
      <c r="NC77" s="90"/>
      <c r="ND77" s="90"/>
      <c r="NE77" s="90">
        <f t="shared" si="1483"/>
        <v>0</v>
      </c>
      <c r="NF77" s="90"/>
      <c r="NG77" s="107">
        <f t="shared" si="1484"/>
        <v>0</v>
      </c>
      <c r="NH77" s="90"/>
      <c r="NI77" s="90"/>
      <c r="NJ77" s="90">
        <f t="shared" si="1485"/>
        <v>0</v>
      </c>
      <c r="NK77" s="90"/>
      <c r="NL77" s="107">
        <f t="shared" si="1486"/>
        <v>0</v>
      </c>
      <c r="NM77" s="90">
        <f t="shared" si="1487"/>
        <v>0</v>
      </c>
      <c r="NN77" s="90">
        <f t="shared" si="1488"/>
        <v>0</v>
      </c>
      <c r="NO77" s="90">
        <f t="shared" si="1489"/>
        <v>0</v>
      </c>
      <c r="NP77" s="90">
        <f t="shared" si="1490"/>
        <v>0</v>
      </c>
      <c r="NQ77" s="107">
        <f t="shared" si="1491"/>
        <v>0</v>
      </c>
      <c r="NR77" s="90"/>
      <c r="NS77" s="90"/>
      <c r="NT77" s="90">
        <f t="shared" si="1492"/>
        <v>0</v>
      </c>
      <c r="NU77" s="90"/>
      <c r="NV77" s="107">
        <f t="shared" si="1493"/>
        <v>0</v>
      </c>
      <c r="NW77" s="90"/>
      <c r="NX77" s="90"/>
      <c r="NY77" s="90">
        <f t="shared" si="1494"/>
        <v>0</v>
      </c>
      <c r="NZ77" s="90"/>
      <c r="OA77" s="107">
        <f t="shared" si="1495"/>
        <v>0</v>
      </c>
      <c r="OB77" s="90">
        <f t="shared" si="1496"/>
        <v>0</v>
      </c>
      <c r="OC77" s="90">
        <f t="shared" si="1497"/>
        <v>0</v>
      </c>
      <c r="OD77" s="90">
        <f t="shared" si="1498"/>
        <v>0</v>
      </c>
      <c r="OE77" s="90">
        <f t="shared" si="1499"/>
        <v>0</v>
      </c>
      <c r="OF77" s="107">
        <f t="shared" si="1500"/>
        <v>0</v>
      </c>
      <c r="OG77" s="90"/>
      <c r="OH77" s="90"/>
      <c r="OI77" s="90">
        <f t="shared" si="1501"/>
        <v>0</v>
      </c>
      <c r="OJ77" s="90"/>
      <c r="OK77" s="107">
        <f t="shared" si="1502"/>
        <v>0</v>
      </c>
      <c r="OL77" s="90">
        <f t="shared" si="1503"/>
        <v>0</v>
      </c>
      <c r="OM77" s="90">
        <f t="shared" si="1504"/>
        <v>0</v>
      </c>
      <c r="ON77" s="90">
        <f t="shared" si="1505"/>
        <v>0</v>
      </c>
      <c r="OO77" s="90">
        <f t="shared" si="1506"/>
        <v>0</v>
      </c>
      <c r="OP77" s="107">
        <f t="shared" si="1507"/>
        <v>0</v>
      </c>
      <c r="OQ77" s="90">
        <f t="shared" si="1508"/>
        <v>0</v>
      </c>
      <c r="OR77" s="90">
        <f t="shared" si="1509"/>
        <v>0</v>
      </c>
      <c r="OS77" s="90">
        <f t="shared" si="1510"/>
        <v>0</v>
      </c>
      <c r="OT77" s="90">
        <f t="shared" si="1511"/>
        <v>0</v>
      </c>
      <c r="OU77" s="107">
        <f t="shared" si="1512"/>
        <v>0</v>
      </c>
      <c r="OV77" s="90"/>
      <c r="OW77" s="90"/>
      <c r="OX77" s="90">
        <f t="shared" si="1513"/>
        <v>0</v>
      </c>
      <c r="OY77" s="90"/>
      <c r="OZ77" s="107">
        <f t="shared" si="1514"/>
        <v>0</v>
      </c>
      <c r="PA77" s="90"/>
      <c r="PB77" s="90"/>
      <c r="PC77" s="90">
        <f t="shared" si="1515"/>
        <v>0</v>
      </c>
      <c r="PD77" s="90"/>
      <c r="PE77" s="107">
        <f t="shared" si="1516"/>
        <v>0</v>
      </c>
      <c r="PF77" s="90"/>
      <c r="PG77" s="90"/>
      <c r="PH77" s="90">
        <f t="shared" si="1517"/>
        <v>0</v>
      </c>
      <c r="PI77" s="90"/>
      <c r="PJ77" s="107">
        <f t="shared" si="1518"/>
        <v>0</v>
      </c>
      <c r="PK77" s="90">
        <f t="shared" si="1519"/>
        <v>0</v>
      </c>
      <c r="PL77" s="90">
        <f t="shared" si="1520"/>
        <v>0</v>
      </c>
      <c r="PM77" s="90">
        <f t="shared" si="1521"/>
        <v>0</v>
      </c>
      <c r="PN77" s="90">
        <f t="shared" si="1522"/>
        <v>0</v>
      </c>
      <c r="PO77" s="107">
        <f t="shared" si="1523"/>
        <v>0</v>
      </c>
      <c r="PP77" s="90"/>
      <c r="PQ77" s="90"/>
      <c r="PR77" s="90">
        <f t="shared" si="1524"/>
        <v>0</v>
      </c>
      <c r="PS77" s="90"/>
      <c r="PT77" s="107">
        <f t="shared" si="1525"/>
        <v>0</v>
      </c>
      <c r="PU77" s="90"/>
      <c r="PV77" s="90"/>
      <c r="PW77" s="90">
        <f t="shared" si="1526"/>
        <v>0</v>
      </c>
      <c r="PX77" s="90"/>
      <c r="PY77" s="107">
        <f t="shared" si="1527"/>
        <v>0</v>
      </c>
      <c r="PZ77" s="90"/>
      <c r="QA77" s="90"/>
      <c r="QB77" s="90">
        <f t="shared" si="1528"/>
        <v>0</v>
      </c>
      <c r="QC77" s="90"/>
      <c r="QD77" s="107">
        <f t="shared" si="1529"/>
        <v>0</v>
      </c>
      <c r="QE77" s="90"/>
      <c r="QF77" s="90"/>
      <c r="QG77" s="90">
        <f t="shared" si="1530"/>
        <v>0</v>
      </c>
      <c r="QH77" s="90"/>
      <c r="QI77" s="107">
        <f t="shared" si="1531"/>
        <v>0</v>
      </c>
      <c r="QJ77" s="90">
        <f t="shared" si="1532"/>
        <v>0</v>
      </c>
      <c r="QK77" s="90">
        <f t="shared" si="1533"/>
        <v>0</v>
      </c>
      <c r="QL77" s="90">
        <f t="shared" si="1534"/>
        <v>0</v>
      </c>
      <c r="QM77" s="90">
        <f t="shared" si="1535"/>
        <v>0</v>
      </c>
      <c r="QN77" s="107">
        <f t="shared" si="1536"/>
        <v>0</v>
      </c>
      <c r="QO77" s="90">
        <f t="shared" si="1537"/>
        <v>0</v>
      </c>
      <c r="QP77" s="90">
        <f t="shared" si="1538"/>
        <v>0</v>
      </c>
      <c r="QQ77" s="90">
        <f t="shared" si="1539"/>
        <v>0</v>
      </c>
      <c r="QR77" s="90">
        <f t="shared" si="1540"/>
        <v>0</v>
      </c>
      <c r="QS77" s="107">
        <f t="shared" si="1541"/>
        <v>0</v>
      </c>
      <c r="QT77" s="90"/>
      <c r="QU77" s="90"/>
      <c r="QV77" s="90">
        <f t="shared" si="1542"/>
        <v>0</v>
      </c>
      <c r="QW77" s="90"/>
      <c r="QX77" s="107">
        <f t="shared" si="1543"/>
        <v>0</v>
      </c>
      <c r="QY77" s="90"/>
      <c r="QZ77" s="90"/>
      <c r="RA77" s="90">
        <f t="shared" si="1544"/>
        <v>0</v>
      </c>
      <c r="RB77" s="90"/>
      <c r="RC77" s="107">
        <f t="shared" si="1545"/>
        <v>0</v>
      </c>
      <c r="RD77" s="90"/>
      <c r="RE77" s="90"/>
      <c r="RF77" s="90">
        <f t="shared" si="1546"/>
        <v>0</v>
      </c>
      <c r="RG77" s="90"/>
      <c r="RH77" s="107">
        <f t="shared" si="1547"/>
        <v>0</v>
      </c>
      <c r="RI77" s="90"/>
      <c r="RJ77" s="90"/>
      <c r="RK77" s="90">
        <f t="shared" si="1548"/>
        <v>0</v>
      </c>
      <c r="RL77" s="90"/>
      <c r="RM77" s="107">
        <f t="shared" si="1549"/>
        <v>0</v>
      </c>
      <c r="RN77" s="90"/>
      <c r="RO77" s="90"/>
      <c r="RP77" s="90">
        <f t="shared" si="1550"/>
        <v>0</v>
      </c>
      <c r="RQ77" s="90"/>
      <c r="RR77" s="107">
        <f t="shared" si="1551"/>
        <v>0</v>
      </c>
      <c r="RS77" s="90"/>
      <c r="RT77" s="90"/>
      <c r="RU77" s="90">
        <f t="shared" si="1552"/>
        <v>0</v>
      </c>
      <c r="RV77" s="90"/>
      <c r="RW77" s="107">
        <f t="shared" si="1553"/>
        <v>0</v>
      </c>
      <c r="RX77" s="90">
        <f t="shared" si="1554"/>
        <v>0</v>
      </c>
      <c r="RY77" s="90">
        <f t="shared" si="1555"/>
        <v>0</v>
      </c>
      <c r="RZ77" s="90">
        <f t="shared" si="1556"/>
        <v>0</v>
      </c>
      <c r="SA77" s="90">
        <f t="shared" si="1557"/>
        <v>0</v>
      </c>
      <c r="SB77" s="107">
        <f t="shared" si="1558"/>
        <v>0</v>
      </c>
      <c r="SC77" s="90"/>
      <c r="SD77" s="90"/>
      <c r="SE77" s="90">
        <f t="shared" si="1559"/>
        <v>0</v>
      </c>
      <c r="SF77" s="90"/>
      <c r="SG77" s="107">
        <f t="shared" si="1560"/>
        <v>0</v>
      </c>
      <c r="SH77" s="90"/>
      <c r="SI77" s="90"/>
      <c r="SJ77" s="90">
        <f t="shared" si="1561"/>
        <v>0</v>
      </c>
      <c r="SK77" s="90"/>
      <c r="SL77" s="107">
        <f t="shared" si="1562"/>
        <v>0</v>
      </c>
      <c r="SM77" s="90">
        <f t="shared" si="1563"/>
        <v>0</v>
      </c>
      <c r="SN77" s="90">
        <f t="shared" si="1564"/>
        <v>0</v>
      </c>
      <c r="SO77" s="90">
        <f t="shared" si="1565"/>
        <v>0</v>
      </c>
      <c r="SP77" s="90">
        <f t="shared" si="1566"/>
        <v>0</v>
      </c>
      <c r="SQ77" s="107">
        <f t="shared" si="1567"/>
        <v>0</v>
      </c>
      <c r="SR77" s="90">
        <f t="shared" si="1568"/>
        <v>0</v>
      </c>
      <c r="SS77" s="90">
        <f t="shared" si="1569"/>
        <v>0</v>
      </c>
      <c r="ST77" s="90">
        <f t="shared" si="1570"/>
        <v>0</v>
      </c>
      <c r="SU77" s="90">
        <f t="shared" si="1571"/>
        <v>0</v>
      </c>
      <c r="SV77" s="107">
        <f t="shared" si="1572"/>
        <v>0</v>
      </c>
      <c r="SW77" s="90"/>
      <c r="SX77" s="90"/>
      <c r="SY77" s="90">
        <f t="shared" si="1573"/>
        <v>0</v>
      </c>
      <c r="SZ77" s="90"/>
      <c r="TA77" s="107">
        <f t="shared" si="1574"/>
        <v>0</v>
      </c>
      <c r="TB77" s="90"/>
      <c r="TC77" s="90"/>
      <c r="TD77" s="90">
        <f t="shared" si="1575"/>
        <v>0</v>
      </c>
      <c r="TE77" s="90"/>
      <c r="TF77" s="107">
        <f t="shared" si="1576"/>
        <v>0</v>
      </c>
      <c r="TG77" s="90"/>
      <c r="TH77" s="90"/>
      <c r="TI77" s="90">
        <f t="shared" si="1577"/>
        <v>0</v>
      </c>
      <c r="TJ77" s="90"/>
      <c r="TK77" s="107">
        <f t="shared" si="1578"/>
        <v>0</v>
      </c>
      <c r="TL77" s="90"/>
      <c r="TM77" s="90"/>
      <c r="TN77" s="90">
        <f t="shared" si="1579"/>
        <v>0</v>
      </c>
      <c r="TO77" s="90"/>
      <c r="TP77" s="107">
        <f t="shared" si="1580"/>
        <v>0</v>
      </c>
      <c r="TQ77" s="90"/>
      <c r="TR77" s="90"/>
      <c r="TS77" s="90">
        <f t="shared" si="1581"/>
        <v>0</v>
      </c>
      <c r="TT77" s="90"/>
      <c r="TU77" s="107">
        <f t="shared" si="1582"/>
        <v>0</v>
      </c>
      <c r="TV77" s="90">
        <f t="shared" si="1583"/>
        <v>0</v>
      </c>
      <c r="TW77" s="90">
        <f t="shared" si="1584"/>
        <v>0</v>
      </c>
      <c r="TX77" s="90">
        <f t="shared" si="1585"/>
        <v>0</v>
      </c>
      <c r="TY77" s="90">
        <f t="shared" si="1586"/>
        <v>0</v>
      </c>
      <c r="TZ77" s="107">
        <f t="shared" si="1587"/>
        <v>0</v>
      </c>
      <c r="UA77" s="90"/>
      <c r="UB77" s="90"/>
      <c r="UC77" s="90">
        <f t="shared" si="1588"/>
        <v>0</v>
      </c>
      <c r="UD77" s="90"/>
      <c r="UE77" s="107">
        <f t="shared" si="1589"/>
        <v>0</v>
      </c>
      <c r="UF77" s="90">
        <f t="shared" si="2203"/>
        <v>0</v>
      </c>
      <c r="UG77" s="90">
        <f t="shared" si="2204"/>
        <v>0</v>
      </c>
      <c r="UH77" s="90">
        <f t="shared" si="2205"/>
        <v>0</v>
      </c>
      <c r="UI77" s="90">
        <f t="shared" si="2206"/>
        <v>0</v>
      </c>
      <c r="UJ77" s="107">
        <f t="shared" si="2207"/>
        <v>0</v>
      </c>
      <c r="UK77" s="90">
        <f t="shared" si="1590"/>
        <v>0</v>
      </c>
      <c r="UL77" s="90">
        <f t="shared" si="1591"/>
        <v>0</v>
      </c>
      <c r="UM77" s="90">
        <f t="shared" si="1592"/>
        <v>0</v>
      </c>
      <c r="UN77" s="90">
        <f t="shared" si="1593"/>
        <v>0</v>
      </c>
      <c r="UO77" s="107">
        <f t="shared" si="1594"/>
        <v>0</v>
      </c>
      <c r="UP77" s="90">
        <f>HW77</f>
        <v>15</v>
      </c>
      <c r="UQ77" s="90">
        <f t="shared" si="1595"/>
        <v>15</v>
      </c>
      <c r="UR77" s="90">
        <f t="shared" si="1596"/>
        <v>0</v>
      </c>
      <c r="US77" s="90">
        <f t="shared" si="1597"/>
        <v>15</v>
      </c>
      <c r="UT77" s="90">
        <f t="shared" si="1598"/>
        <v>0</v>
      </c>
      <c r="UU77" s="107">
        <f t="shared" si="1599"/>
        <v>15</v>
      </c>
      <c r="UV77" s="129">
        <f>UP77+BQ77+DB77</f>
        <v>847</v>
      </c>
      <c r="UW77" s="90">
        <f t="shared" ref="UW77:VA78" si="2394">SUM(BM77,DC77,UQ77)</f>
        <v>849</v>
      </c>
      <c r="UX77" s="90">
        <f t="shared" si="2394"/>
        <v>0</v>
      </c>
      <c r="UY77" s="90">
        <f t="shared" si="2394"/>
        <v>849</v>
      </c>
      <c r="UZ77" s="90">
        <f t="shared" si="2394"/>
        <v>0</v>
      </c>
      <c r="VA77" s="107">
        <f t="shared" si="2394"/>
        <v>849</v>
      </c>
    </row>
    <row r="78" spans="1:573" s="76" customFormat="1" ht="16.5" thickBot="1" x14ac:dyDescent="0.3">
      <c r="A78" s="102">
        <v>68</v>
      </c>
      <c r="B78" s="74"/>
      <c r="C78" s="75" t="s">
        <v>225</v>
      </c>
      <c r="D78" s="91"/>
      <c r="E78" s="91"/>
      <c r="F78" s="91"/>
      <c r="G78" s="91">
        <f t="shared" si="1973"/>
        <v>0</v>
      </c>
      <c r="H78" s="91"/>
      <c r="I78" s="108">
        <f t="shared" si="1975"/>
        <v>0</v>
      </c>
      <c r="J78" s="91">
        <v>0</v>
      </c>
      <c r="K78" s="91"/>
      <c r="L78" s="91"/>
      <c r="M78" s="91">
        <f t="shared" si="1978"/>
        <v>0</v>
      </c>
      <c r="N78" s="91"/>
      <c r="O78" s="108">
        <f t="shared" si="1980"/>
        <v>0</v>
      </c>
      <c r="P78" s="91">
        <v>0</v>
      </c>
      <c r="Q78" s="91">
        <v>0</v>
      </c>
      <c r="R78" s="91"/>
      <c r="S78" s="91">
        <f t="shared" si="1982"/>
        <v>0</v>
      </c>
      <c r="T78" s="91"/>
      <c r="U78" s="108">
        <f t="shared" si="1984"/>
        <v>0</v>
      </c>
      <c r="V78" s="91">
        <v>0</v>
      </c>
      <c r="W78" s="91">
        <v>0</v>
      </c>
      <c r="X78" s="91"/>
      <c r="Y78" s="91">
        <f t="shared" si="1987"/>
        <v>0</v>
      </c>
      <c r="Z78" s="91"/>
      <c r="AA78" s="108">
        <f t="shared" si="1989"/>
        <v>0</v>
      </c>
      <c r="AB78" s="91">
        <v>0</v>
      </c>
      <c r="AC78" s="91">
        <v>0</v>
      </c>
      <c r="AD78" s="91"/>
      <c r="AE78" s="91">
        <f t="shared" si="1992"/>
        <v>0</v>
      </c>
      <c r="AF78" s="91"/>
      <c r="AG78" s="108">
        <f t="shared" si="1994"/>
        <v>0</v>
      </c>
      <c r="AH78" s="91">
        <v>0</v>
      </c>
      <c r="AI78" s="91">
        <v>0</v>
      </c>
      <c r="AJ78" s="91"/>
      <c r="AK78" s="91">
        <f t="shared" si="1997"/>
        <v>0</v>
      </c>
      <c r="AL78" s="91"/>
      <c r="AM78" s="108">
        <f t="shared" si="1999"/>
        <v>0</v>
      </c>
      <c r="AN78" s="91">
        <v>0</v>
      </c>
      <c r="AO78" s="91">
        <v>0</v>
      </c>
      <c r="AP78" s="91"/>
      <c r="AQ78" s="91">
        <f t="shared" si="2002"/>
        <v>0</v>
      </c>
      <c r="AR78" s="91"/>
      <c r="AS78" s="108">
        <f t="shared" si="2004"/>
        <v>0</v>
      </c>
      <c r="AT78" s="91">
        <v>0</v>
      </c>
      <c r="AU78" s="91">
        <v>0</v>
      </c>
      <c r="AV78" s="91"/>
      <c r="AW78" s="91">
        <f t="shared" si="2007"/>
        <v>0</v>
      </c>
      <c r="AX78" s="91"/>
      <c r="AY78" s="108">
        <f t="shared" si="2009"/>
        <v>0</v>
      </c>
      <c r="AZ78" s="91">
        <f t="shared" si="2010"/>
        <v>0</v>
      </c>
      <c r="BA78" s="91">
        <f t="shared" si="2011"/>
        <v>0</v>
      </c>
      <c r="BB78" s="91">
        <f t="shared" si="2012"/>
        <v>0</v>
      </c>
      <c r="BC78" s="91">
        <f t="shared" si="2013"/>
        <v>0</v>
      </c>
      <c r="BD78" s="91">
        <f t="shared" si="2014"/>
        <v>0</v>
      </c>
      <c r="BE78" s="108">
        <f t="shared" si="2015"/>
        <v>0</v>
      </c>
      <c r="BF78" s="91">
        <v>0</v>
      </c>
      <c r="BG78" s="91">
        <v>0</v>
      </c>
      <c r="BH78" s="91"/>
      <c r="BI78" s="91">
        <f t="shared" si="2018"/>
        <v>0</v>
      </c>
      <c r="BJ78" s="91"/>
      <c r="BK78" s="108">
        <f t="shared" si="2020"/>
        <v>0</v>
      </c>
      <c r="BL78" s="91">
        <f t="shared" si="2021"/>
        <v>0</v>
      </c>
      <c r="BM78" s="91">
        <f t="shared" si="2022"/>
        <v>0</v>
      </c>
      <c r="BN78" s="91">
        <f t="shared" si="2023"/>
        <v>0</v>
      </c>
      <c r="BO78" s="91">
        <f t="shared" si="2024"/>
        <v>0</v>
      </c>
      <c r="BP78" s="91">
        <f t="shared" si="2025"/>
        <v>0</v>
      </c>
      <c r="BQ78" s="108">
        <f t="shared" si="2026"/>
        <v>0</v>
      </c>
      <c r="BR78" s="91">
        <v>0</v>
      </c>
      <c r="BS78" s="91">
        <v>0</v>
      </c>
      <c r="BT78" s="91"/>
      <c r="BU78" s="91">
        <f t="shared" si="2029"/>
        <v>0</v>
      </c>
      <c r="BV78" s="91"/>
      <c r="BW78" s="108">
        <f t="shared" si="2031"/>
        <v>0</v>
      </c>
      <c r="BX78" s="91"/>
      <c r="BY78" s="91"/>
      <c r="BZ78" s="91"/>
      <c r="CA78" s="91">
        <f t="shared" si="2034"/>
        <v>0</v>
      </c>
      <c r="CB78" s="91"/>
      <c r="CC78" s="108">
        <f t="shared" si="2036"/>
        <v>0</v>
      </c>
      <c r="CD78" s="91"/>
      <c r="CE78" s="91"/>
      <c r="CF78" s="91"/>
      <c r="CG78" s="91">
        <f t="shared" si="1348"/>
        <v>0</v>
      </c>
      <c r="CH78" s="91"/>
      <c r="CI78" s="108">
        <f t="shared" si="1349"/>
        <v>0</v>
      </c>
      <c r="CJ78" s="91"/>
      <c r="CK78" s="91"/>
      <c r="CL78" s="91"/>
      <c r="CM78" s="91">
        <f t="shared" si="1350"/>
        <v>0</v>
      </c>
      <c r="CN78" s="91"/>
      <c r="CO78" s="108">
        <f t="shared" si="1351"/>
        <v>0</v>
      </c>
      <c r="CP78" s="91"/>
      <c r="CQ78" s="91"/>
      <c r="CR78" s="91"/>
      <c r="CS78" s="91">
        <f t="shared" si="1352"/>
        <v>0</v>
      </c>
      <c r="CT78" s="91"/>
      <c r="CU78" s="108">
        <f t="shared" si="1353"/>
        <v>0</v>
      </c>
      <c r="CV78" s="91"/>
      <c r="CW78" s="91"/>
      <c r="CX78" s="91"/>
      <c r="CY78" s="91">
        <f t="shared" si="1354"/>
        <v>0</v>
      </c>
      <c r="CZ78" s="91"/>
      <c r="DA78" s="108">
        <f t="shared" si="1355"/>
        <v>0</v>
      </c>
      <c r="DB78" s="91">
        <f t="shared" si="2048"/>
        <v>0</v>
      </c>
      <c r="DC78" s="91">
        <f t="shared" si="2049"/>
        <v>0</v>
      </c>
      <c r="DD78" s="91">
        <f t="shared" si="2050"/>
        <v>0</v>
      </c>
      <c r="DE78" s="91">
        <f t="shared" si="2051"/>
        <v>0</v>
      </c>
      <c r="DF78" s="91">
        <f t="shared" si="2052"/>
        <v>0</v>
      </c>
      <c r="DG78" s="108">
        <f t="shared" si="2053"/>
        <v>0</v>
      </c>
      <c r="DH78" s="91"/>
      <c r="DI78" s="91"/>
      <c r="DJ78" s="91">
        <f t="shared" si="2056"/>
        <v>0</v>
      </c>
      <c r="DK78" s="91"/>
      <c r="DL78" s="108">
        <f t="shared" si="2058"/>
        <v>0</v>
      </c>
      <c r="DM78" s="91"/>
      <c r="DN78" s="91"/>
      <c r="DO78" s="91">
        <f t="shared" si="2061"/>
        <v>0</v>
      </c>
      <c r="DP78" s="91"/>
      <c r="DQ78" s="108">
        <f t="shared" si="2063"/>
        <v>0</v>
      </c>
      <c r="DR78" s="91"/>
      <c r="DS78" s="91"/>
      <c r="DT78" s="91">
        <f t="shared" si="2066"/>
        <v>0</v>
      </c>
      <c r="DU78" s="91"/>
      <c r="DV78" s="108">
        <f t="shared" si="2068"/>
        <v>0</v>
      </c>
      <c r="DW78" s="91"/>
      <c r="DX78" s="91"/>
      <c r="DY78" s="91">
        <f t="shared" si="1356"/>
        <v>0</v>
      </c>
      <c r="DZ78" s="91"/>
      <c r="EA78" s="108">
        <f t="shared" si="1357"/>
        <v>0</v>
      </c>
      <c r="EB78" s="91"/>
      <c r="EC78" s="91"/>
      <c r="ED78" s="91">
        <f t="shared" si="1358"/>
        <v>0</v>
      </c>
      <c r="EE78" s="91"/>
      <c r="EF78" s="108">
        <f t="shared" si="1359"/>
        <v>0</v>
      </c>
      <c r="EG78" s="91"/>
      <c r="EH78" s="91"/>
      <c r="EI78" s="91">
        <f t="shared" si="1360"/>
        <v>0</v>
      </c>
      <c r="EJ78" s="91"/>
      <c r="EK78" s="108">
        <f t="shared" si="1361"/>
        <v>0</v>
      </c>
      <c r="EL78" s="91"/>
      <c r="EM78" s="91"/>
      <c r="EN78" s="91">
        <f t="shared" si="1362"/>
        <v>0</v>
      </c>
      <c r="EO78" s="91"/>
      <c r="EP78" s="108">
        <f t="shared" si="1363"/>
        <v>0</v>
      </c>
      <c r="EQ78" s="91"/>
      <c r="ER78" s="91"/>
      <c r="ES78" s="91">
        <f t="shared" si="1364"/>
        <v>0</v>
      </c>
      <c r="ET78" s="91"/>
      <c r="EU78" s="108">
        <f t="shared" si="1365"/>
        <v>0</v>
      </c>
      <c r="EV78" s="91">
        <f t="shared" si="1366"/>
        <v>0</v>
      </c>
      <c r="EW78" s="91">
        <f t="shared" si="1367"/>
        <v>0</v>
      </c>
      <c r="EX78" s="91">
        <f t="shared" si="1368"/>
        <v>0</v>
      </c>
      <c r="EY78" s="91">
        <f t="shared" si="1369"/>
        <v>0</v>
      </c>
      <c r="EZ78" s="108">
        <f t="shared" si="1370"/>
        <v>0</v>
      </c>
      <c r="FA78" s="91"/>
      <c r="FB78" s="91"/>
      <c r="FC78" s="91">
        <f t="shared" si="1371"/>
        <v>0</v>
      </c>
      <c r="FD78" s="91"/>
      <c r="FE78" s="108">
        <f t="shared" si="1372"/>
        <v>0</v>
      </c>
      <c r="FF78" s="91"/>
      <c r="FG78" s="91"/>
      <c r="FH78" s="91">
        <f t="shared" si="1373"/>
        <v>0</v>
      </c>
      <c r="FI78" s="91"/>
      <c r="FJ78" s="108">
        <f t="shared" si="1374"/>
        <v>0</v>
      </c>
      <c r="FK78" s="91"/>
      <c r="FL78" s="91"/>
      <c r="FM78" s="91">
        <f t="shared" si="1375"/>
        <v>0</v>
      </c>
      <c r="FN78" s="91"/>
      <c r="FO78" s="108">
        <f t="shared" si="1376"/>
        <v>0</v>
      </c>
      <c r="FP78" s="91"/>
      <c r="FQ78" s="91"/>
      <c r="FR78" s="91">
        <f t="shared" si="1377"/>
        <v>0</v>
      </c>
      <c r="FS78" s="91"/>
      <c r="FT78" s="108">
        <f t="shared" si="1378"/>
        <v>0</v>
      </c>
      <c r="FU78" s="91">
        <f t="shared" si="1379"/>
        <v>0</v>
      </c>
      <c r="FV78" s="91">
        <f t="shared" si="1380"/>
        <v>0</v>
      </c>
      <c r="FW78" s="91">
        <f t="shared" si="1381"/>
        <v>0</v>
      </c>
      <c r="FX78" s="91">
        <f t="shared" si="1382"/>
        <v>0</v>
      </c>
      <c r="FY78" s="108">
        <f t="shared" si="1383"/>
        <v>0</v>
      </c>
      <c r="FZ78" s="91"/>
      <c r="GA78" s="91"/>
      <c r="GB78" s="91">
        <f t="shared" si="1384"/>
        <v>0</v>
      </c>
      <c r="GC78" s="91"/>
      <c r="GD78" s="108">
        <f t="shared" si="1385"/>
        <v>0</v>
      </c>
      <c r="GE78" s="91"/>
      <c r="GF78" s="91"/>
      <c r="GG78" s="91">
        <f t="shared" si="1386"/>
        <v>0</v>
      </c>
      <c r="GH78" s="91"/>
      <c r="GI78" s="108">
        <f t="shared" si="1387"/>
        <v>0</v>
      </c>
      <c r="GJ78" s="91"/>
      <c r="GK78" s="91"/>
      <c r="GL78" s="91">
        <f t="shared" si="1388"/>
        <v>0</v>
      </c>
      <c r="GM78" s="91"/>
      <c r="GN78" s="108">
        <f t="shared" si="1389"/>
        <v>0</v>
      </c>
      <c r="GO78" s="91"/>
      <c r="GP78" s="91"/>
      <c r="GQ78" s="91">
        <f t="shared" si="1390"/>
        <v>0</v>
      </c>
      <c r="GR78" s="91"/>
      <c r="GS78" s="108">
        <f t="shared" si="1391"/>
        <v>0</v>
      </c>
      <c r="GT78" s="91"/>
      <c r="GU78" s="91"/>
      <c r="GV78" s="91">
        <f t="shared" si="1392"/>
        <v>0</v>
      </c>
      <c r="GW78" s="91"/>
      <c r="GX78" s="108">
        <f t="shared" si="1393"/>
        <v>0</v>
      </c>
      <c r="GY78" s="91">
        <f t="shared" si="1394"/>
        <v>0</v>
      </c>
      <c r="GZ78" s="91">
        <f t="shared" si="1395"/>
        <v>0</v>
      </c>
      <c r="HA78" s="91">
        <f t="shared" si="1396"/>
        <v>0</v>
      </c>
      <c r="HB78" s="91">
        <f t="shared" si="1397"/>
        <v>0</v>
      </c>
      <c r="HC78" s="108">
        <f t="shared" si="1398"/>
        <v>0</v>
      </c>
      <c r="HD78" s="91"/>
      <c r="HE78" s="91"/>
      <c r="HF78" s="91">
        <f t="shared" si="1399"/>
        <v>0</v>
      </c>
      <c r="HG78" s="91"/>
      <c r="HH78" s="108">
        <f t="shared" si="1400"/>
        <v>0</v>
      </c>
      <c r="HI78" s="91"/>
      <c r="HJ78" s="91"/>
      <c r="HK78" s="91">
        <f t="shared" si="1401"/>
        <v>0</v>
      </c>
      <c r="HL78" s="91"/>
      <c r="HM78" s="108">
        <f t="shared" si="1402"/>
        <v>0</v>
      </c>
      <c r="HN78" s="91"/>
      <c r="HO78" s="91"/>
      <c r="HP78" s="91">
        <f t="shared" si="1403"/>
        <v>0</v>
      </c>
      <c r="HQ78" s="91"/>
      <c r="HR78" s="108">
        <f t="shared" si="1404"/>
        <v>0</v>
      </c>
      <c r="HS78" s="91">
        <f t="shared" si="1405"/>
        <v>0</v>
      </c>
      <c r="HT78" s="91">
        <f t="shared" si="1406"/>
        <v>0</v>
      </c>
      <c r="HU78" s="91">
        <f t="shared" si="1407"/>
        <v>0</v>
      </c>
      <c r="HV78" s="91">
        <f t="shared" si="1408"/>
        <v>0</v>
      </c>
      <c r="HW78" s="108">
        <f t="shared" si="1409"/>
        <v>0</v>
      </c>
      <c r="HX78" s="91"/>
      <c r="HY78" s="91"/>
      <c r="HZ78" s="91">
        <f t="shared" si="1410"/>
        <v>0</v>
      </c>
      <c r="IA78" s="91"/>
      <c r="IB78" s="108">
        <f t="shared" si="1411"/>
        <v>0</v>
      </c>
      <c r="IC78" s="91"/>
      <c r="ID78" s="91"/>
      <c r="IE78" s="91">
        <f t="shared" si="1412"/>
        <v>0</v>
      </c>
      <c r="IF78" s="91"/>
      <c r="IG78" s="108">
        <f t="shared" si="1413"/>
        <v>0</v>
      </c>
      <c r="IH78" s="91"/>
      <c r="II78" s="91"/>
      <c r="IJ78" s="91">
        <f t="shared" si="1414"/>
        <v>0</v>
      </c>
      <c r="IK78" s="91"/>
      <c r="IL78" s="108">
        <f t="shared" si="1415"/>
        <v>0</v>
      </c>
      <c r="IM78" s="91"/>
      <c r="IN78" s="91"/>
      <c r="IO78" s="91">
        <f t="shared" si="1416"/>
        <v>0</v>
      </c>
      <c r="IP78" s="91"/>
      <c r="IQ78" s="108">
        <f t="shared" si="1417"/>
        <v>0</v>
      </c>
      <c r="IR78" s="91"/>
      <c r="IS78" s="91"/>
      <c r="IT78" s="91">
        <f t="shared" si="1418"/>
        <v>0</v>
      </c>
      <c r="IU78" s="91"/>
      <c r="IV78" s="108">
        <f t="shared" si="1419"/>
        <v>0</v>
      </c>
      <c r="IW78" s="91">
        <f t="shared" si="1420"/>
        <v>0</v>
      </c>
      <c r="IX78" s="91">
        <f t="shared" si="1421"/>
        <v>0</v>
      </c>
      <c r="IY78" s="91">
        <f t="shared" si="1422"/>
        <v>0</v>
      </c>
      <c r="IZ78" s="91">
        <f t="shared" si="1423"/>
        <v>0</v>
      </c>
      <c r="JA78" s="108">
        <f t="shared" si="1424"/>
        <v>0</v>
      </c>
      <c r="JB78" s="91"/>
      <c r="JC78" s="91"/>
      <c r="JD78" s="91">
        <f t="shared" si="1425"/>
        <v>0</v>
      </c>
      <c r="JE78" s="91"/>
      <c r="JF78" s="108">
        <f t="shared" si="1426"/>
        <v>0</v>
      </c>
      <c r="JG78" s="91"/>
      <c r="JH78" s="91"/>
      <c r="JI78" s="91">
        <f t="shared" si="1427"/>
        <v>0</v>
      </c>
      <c r="JJ78" s="91"/>
      <c r="JK78" s="108">
        <f t="shared" si="1428"/>
        <v>0</v>
      </c>
      <c r="JL78" s="91"/>
      <c r="JM78" s="91"/>
      <c r="JN78" s="91">
        <f t="shared" si="1429"/>
        <v>0</v>
      </c>
      <c r="JO78" s="91"/>
      <c r="JP78" s="108">
        <f t="shared" si="1430"/>
        <v>0</v>
      </c>
      <c r="JQ78" s="91"/>
      <c r="JR78" s="91"/>
      <c r="JS78" s="91">
        <f t="shared" si="1431"/>
        <v>0</v>
      </c>
      <c r="JT78" s="91"/>
      <c r="JU78" s="108">
        <f t="shared" si="1432"/>
        <v>0</v>
      </c>
      <c r="JV78" s="91">
        <f t="shared" si="1606"/>
        <v>0</v>
      </c>
      <c r="JW78" s="91">
        <f t="shared" si="1607"/>
        <v>0</v>
      </c>
      <c r="JX78" s="91">
        <f t="shared" si="1608"/>
        <v>0</v>
      </c>
      <c r="JY78" s="91">
        <f t="shared" si="1609"/>
        <v>0</v>
      </c>
      <c r="JZ78" s="108">
        <f t="shared" si="1610"/>
        <v>0</v>
      </c>
      <c r="KA78" s="91"/>
      <c r="KB78" s="91"/>
      <c r="KC78" s="91">
        <f t="shared" si="1433"/>
        <v>0</v>
      </c>
      <c r="KD78" s="91"/>
      <c r="KE78" s="108">
        <f t="shared" si="1434"/>
        <v>0</v>
      </c>
      <c r="KF78" s="91">
        <f t="shared" si="1435"/>
        <v>0</v>
      </c>
      <c r="KG78" s="91">
        <f t="shared" si="1436"/>
        <v>0</v>
      </c>
      <c r="KH78" s="91">
        <f t="shared" si="1437"/>
        <v>0</v>
      </c>
      <c r="KI78" s="91">
        <f t="shared" si="1438"/>
        <v>0</v>
      </c>
      <c r="KJ78" s="108">
        <f t="shared" si="1439"/>
        <v>0</v>
      </c>
      <c r="KK78" s="91"/>
      <c r="KL78" s="91"/>
      <c r="KM78" s="91">
        <f t="shared" si="1440"/>
        <v>0</v>
      </c>
      <c r="KN78" s="91"/>
      <c r="KO78" s="108">
        <f t="shared" si="1441"/>
        <v>0</v>
      </c>
      <c r="KP78" s="91">
        <f t="shared" si="1442"/>
        <v>0</v>
      </c>
      <c r="KQ78" s="91">
        <f t="shared" si="1443"/>
        <v>0</v>
      </c>
      <c r="KR78" s="91">
        <f t="shared" si="1444"/>
        <v>0</v>
      </c>
      <c r="KS78" s="91">
        <f t="shared" si="1445"/>
        <v>0</v>
      </c>
      <c r="KT78" s="108">
        <f t="shared" si="1446"/>
        <v>0</v>
      </c>
      <c r="KU78" s="91">
        <f t="shared" si="1447"/>
        <v>0</v>
      </c>
      <c r="KV78" s="91">
        <f t="shared" si="1448"/>
        <v>0</v>
      </c>
      <c r="KW78" s="91">
        <f t="shared" si="1449"/>
        <v>0</v>
      </c>
      <c r="KX78" s="91">
        <f t="shared" si="1450"/>
        <v>0</v>
      </c>
      <c r="KY78" s="108">
        <f t="shared" si="1451"/>
        <v>0</v>
      </c>
      <c r="KZ78" s="91"/>
      <c r="LA78" s="91"/>
      <c r="LB78" s="91">
        <f t="shared" si="1452"/>
        <v>0</v>
      </c>
      <c r="LC78" s="91"/>
      <c r="LD78" s="108">
        <f t="shared" si="1453"/>
        <v>0</v>
      </c>
      <c r="LE78" s="91"/>
      <c r="LF78" s="91"/>
      <c r="LG78" s="91">
        <f t="shared" si="1454"/>
        <v>0</v>
      </c>
      <c r="LH78" s="91"/>
      <c r="LI78" s="108">
        <f t="shared" si="1455"/>
        <v>0</v>
      </c>
      <c r="LJ78" s="91"/>
      <c r="LK78" s="91"/>
      <c r="LL78" s="91">
        <f t="shared" si="1456"/>
        <v>0</v>
      </c>
      <c r="LM78" s="91"/>
      <c r="LN78" s="108">
        <f t="shared" si="1457"/>
        <v>0</v>
      </c>
      <c r="LO78" s="91"/>
      <c r="LP78" s="91"/>
      <c r="LQ78" s="91">
        <f t="shared" si="1458"/>
        <v>0</v>
      </c>
      <c r="LR78" s="91"/>
      <c r="LS78" s="108">
        <f t="shared" si="1459"/>
        <v>0</v>
      </c>
      <c r="LT78" s="91"/>
      <c r="LU78" s="91"/>
      <c r="LV78" s="91">
        <f t="shared" si="1460"/>
        <v>0</v>
      </c>
      <c r="LW78" s="91"/>
      <c r="LX78" s="108">
        <f t="shared" si="1461"/>
        <v>0</v>
      </c>
      <c r="LY78" s="91">
        <f t="shared" si="1462"/>
        <v>0</v>
      </c>
      <c r="LZ78" s="91">
        <f t="shared" si="1463"/>
        <v>0</v>
      </c>
      <c r="MA78" s="91">
        <f t="shared" si="1464"/>
        <v>0</v>
      </c>
      <c r="MB78" s="91">
        <f t="shared" si="1465"/>
        <v>0</v>
      </c>
      <c r="MC78" s="108">
        <f t="shared" si="1466"/>
        <v>0</v>
      </c>
      <c r="MD78" s="91"/>
      <c r="ME78" s="91"/>
      <c r="MF78" s="91">
        <f t="shared" si="1467"/>
        <v>0</v>
      </c>
      <c r="MG78" s="91"/>
      <c r="MH78" s="108">
        <f t="shared" si="1468"/>
        <v>0</v>
      </c>
      <c r="MI78" s="91">
        <f t="shared" si="1469"/>
        <v>0</v>
      </c>
      <c r="MJ78" s="91">
        <f t="shared" si="1470"/>
        <v>0</v>
      </c>
      <c r="MK78" s="91">
        <f t="shared" si="1471"/>
        <v>0</v>
      </c>
      <c r="ML78" s="91">
        <f t="shared" si="1472"/>
        <v>0</v>
      </c>
      <c r="MM78" s="108">
        <f t="shared" si="1473"/>
        <v>0</v>
      </c>
      <c r="MN78" s="91"/>
      <c r="MO78" s="91"/>
      <c r="MP78" s="91">
        <f t="shared" si="1474"/>
        <v>0</v>
      </c>
      <c r="MQ78" s="91"/>
      <c r="MR78" s="108">
        <f t="shared" si="1475"/>
        <v>0</v>
      </c>
      <c r="MS78" s="91"/>
      <c r="MT78" s="91"/>
      <c r="MU78" s="91">
        <f t="shared" si="1476"/>
        <v>0</v>
      </c>
      <c r="MV78" s="91"/>
      <c r="MW78" s="108">
        <f t="shared" si="1477"/>
        <v>0</v>
      </c>
      <c r="MX78" s="91">
        <f t="shared" si="1478"/>
        <v>0</v>
      </c>
      <c r="MY78" s="91">
        <f t="shared" si="1479"/>
        <v>0</v>
      </c>
      <c r="MZ78" s="91">
        <f t="shared" si="1480"/>
        <v>0</v>
      </c>
      <c r="NA78" s="91">
        <f t="shared" si="1481"/>
        <v>0</v>
      </c>
      <c r="NB78" s="108">
        <f t="shared" si="1482"/>
        <v>0</v>
      </c>
      <c r="NC78" s="91"/>
      <c r="ND78" s="91"/>
      <c r="NE78" s="91">
        <f t="shared" si="1483"/>
        <v>0</v>
      </c>
      <c r="NF78" s="91"/>
      <c r="NG78" s="108">
        <f t="shared" si="1484"/>
        <v>0</v>
      </c>
      <c r="NH78" s="91"/>
      <c r="NI78" s="91"/>
      <c r="NJ78" s="91">
        <f t="shared" si="1485"/>
        <v>0</v>
      </c>
      <c r="NK78" s="91"/>
      <c r="NL78" s="108">
        <f t="shared" si="1486"/>
        <v>0</v>
      </c>
      <c r="NM78" s="91">
        <f t="shared" si="1487"/>
        <v>0</v>
      </c>
      <c r="NN78" s="91">
        <f t="shared" si="1488"/>
        <v>0</v>
      </c>
      <c r="NO78" s="91">
        <f t="shared" si="1489"/>
        <v>0</v>
      </c>
      <c r="NP78" s="91">
        <f t="shared" si="1490"/>
        <v>0</v>
      </c>
      <c r="NQ78" s="108">
        <f t="shared" si="1491"/>
        <v>0</v>
      </c>
      <c r="NR78" s="91"/>
      <c r="NS78" s="91"/>
      <c r="NT78" s="91">
        <f t="shared" si="1492"/>
        <v>0</v>
      </c>
      <c r="NU78" s="91"/>
      <c r="NV78" s="108">
        <f t="shared" si="1493"/>
        <v>0</v>
      </c>
      <c r="NW78" s="91"/>
      <c r="NX78" s="91"/>
      <c r="NY78" s="91">
        <f t="shared" si="1494"/>
        <v>0</v>
      </c>
      <c r="NZ78" s="91"/>
      <c r="OA78" s="108">
        <f t="shared" si="1495"/>
        <v>0</v>
      </c>
      <c r="OB78" s="91">
        <f t="shared" si="1496"/>
        <v>0</v>
      </c>
      <c r="OC78" s="91">
        <f t="shared" si="1497"/>
        <v>0</v>
      </c>
      <c r="OD78" s="91">
        <f t="shared" si="1498"/>
        <v>0</v>
      </c>
      <c r="OE78" s="91">
        <f t="shared" si="1499"/>
        <v>0</v>
      </c>
      <c r="OF78" s="108">
        <f t="shared" si="1500"/>
        <v>0</v>
      </c>
      <c r="OG78" s="91"/>
      <c r="OH78" s="91"/>
      <c r="OI78" s="91">
        <f t="shared" si="1501"/>
        <v>0</v>
      </c>
      <c r="OJ78" s="91"/>
      <c r="OK78" s="108">
        <f t="shared" si="1502"/>
        <v>0</v>
      </c>
      <c r="OL78" s="91">
        <f t="shared" si="1503"/>
        <v>0</v>
      </c>
      <c r="OM78" s="91">
        <f t="shared" si="1504"/>
        <v>0</v>
      </c>
      <c r="ON78" s="91">
        <f t="shared" si="1505"/>
        <v>0</v>
      </c>
      <c r="OO78" s="91">
        <f t="shared" si="1506"/>
        <v>0</v>
      </c>
      <c r="OP78" s="108">
        <f t="shared" si="1507"/>
        <v>0</v>
      </c>
      <c r="OQ78" s="91">
        <f t="shared" si="1508"/>
        <v>0</v>
      </c>
      <c r="OR78" s="91">
        <f t="shared" si="1509"/>
        <v>0</v>
      </c>
      <c r="OS78" s="91">
        <f t="shared" si="1510"/>
        <v>0</v>
      </c>
      <c r="OT78" s="91">
        <f t="shared" si="1511"/>
        <v>0</v>
      </c>
      <c r="OU78" s="108">
        <f t="shared" si="1512"/>
        <v>0</v>
      </c>
      <c r="OV78" s="91"/>
      <c r="OW78" s="91"/>
      <c r="OX78" s="91">
        <f t="shared" si="1513"/>
        <v>0</v>
      </c>
      <c r="OY78" s="91"/>
      <c r="OZ78" s="108">
        <f t="shared" si="1514"/>
        <v>0</v>
      </c>
      <c r="PA78" s="91"/>
      <c r="PB78" s="91"/>
      <c r="PC78" s="91">
        <f t="shared" si="1515"/>
        <v>0</v>
      </c>
      <c r="PD78" s="91"/>
      <c r="PE78" s="108">
        <f t="shared" si="1516"/>
        <v>0</v>
      </c>
      <c r="PF78" s="91"/>
      <c r="PG78" s="91"/>
      <c r="PH78" s="91">
        <f t="shared" si="1517"/>
        <v>0</v>
      </c>
      <c r="PI78" s="91"/>
      <c r="PJ78" s="108">
        <f t="shared" si="1518"/>
        <v>0</v>
      </c>
      <c r="PK78" s="91">
        <f t="shared" si="1519"/>
        <v>0</v>
      </c>
      <c r="PL78" s="91">
        <f t="shared" si="1520"/>
        <v>0</v>
      </c>
      <c r="PM78" s="91">
        <f t="shared" si="1521"/>
        <v>0</v>
      </c>
      <c r="PN78" s="91">
        <f t="shared" si="1522"/>
        <v>0</v>
      </c>
      <c r="PO78" s="108">
        <f t="shared" si="1523"/>
        <v>0</v>
      </c>
      <c r="PP78" s="91"/>
      <c r="PQ78" s="91"/>
      <c r="PR78" s="91">
        <f t="shared" si="1524"/>
        <v>0</v>
      </c>
      <c r="PS78" s="91"/>
      <c r="PT78" s="108">
        <f t="shared" si="1525"/>
        <v>0</v>
      </c>
      <c r="PU78" s="91"/>
      <c r="PV78" s="91"/>
      <c r="PW78" s="91">
        <f t="shared" si="1526"/>
        <v>0</v>
      </c>
      <c r="PX78" s="91"/>
      <c r="PY78" s="108">
        <f t="shared" si="1527"/>
        <v>0</v>
      </c>
      <c r="PZ78" s="91"/>
      <c r="QA78" s="91"/>
      <c r="QB78" s="91">
        <f t="shared" si="1528"/>
        <v>0</v>
      </c>
      <c r="QC78" s="91"/>
      <c r="QD78" s="108">
        <f t="shared" si="1529"/>
        <v>0</v>
      </c>
      <c r="QE78" s="91"/>
      <c r="QF78" s="91"/>
      <c r="QG78" s="91">
        <f t="shared" si="1530"/>
        <v>0</v>
      </c>
      <c r="QH78" s="91"/>
      <c r="QI78" s="108">
        <f t="shared" si="1531"/>
        <v>0</v>
      </c>
      <c r="QJ78" s="91">
        <f t="shared" si="1532"/>
        <v>0</v>
      </c>
      <c r="QK78" s="91">
        <f t="shared" si="1533"/>
        <v>0</v>
      </c>
      <c r="QL78" s="91">
        <f t="shared" si="1534"/>
        <v>0</v>
      </c>
      <c r="QM78" s="91">
        <f t="shared" si="1535"/>
        <v>0</v>
      </c>
      <c r="QN78" s="108">
        <f t="shared" si="1536"/>
        <v>0</v>
      </c>
      <c r="QO78" s="91">
        <f t="shared" si="1537"/>
        <v>0</v>
      </c>
      <c r="QP78" s="91">
        <f t="shared" si="1538"/>
        <v>0</v>
      </c>
      <c r="QQ78" s="91">
        <f t="shared" si="1539"/>
        <v>0</v>
      </c>
      <c r="QR78" s="91">
        <f t="shared" si="1540"/>
        <v>0</v>
      </c>
      <c r="QS78" s="108">
        <f t="shared" si="1541"/>
        <v>0</v>
      </c>
      <c r="QT78" s="91"/>
      <c r="QU78" s="91"/>
      <c r="QV78" s="91">
        <f t="shared" si="1542"/>
        <v>0</v>
      </c>
      <c r="QW78" s="91"/>
      <c r="QX78" s="108">
        <f t="shared" si="1543"/>
        <v>0</v>
      </c>
      <c r="QY78" s="91"/>
      <c r="QZ78" s="91"/>
      <c r="RA78" s="91">
        <f t="shared" si="1544"/>
        <v>0</v>
      </c>
      <c r="RB78" s="91"/>
      <c r="RC78" s="108">
        <f t="shared" si="1545"/>
        <v>0</v>
      </c>
      <c r="RD78" s="91"/>
      <c r="RE78" s="91"/>
      <c r="RF78" s="91">
        <f t="shared" si="1546"/>
        <v>0</v>
      </c>
      <c r="RG78" s="91"/>
      <c r="RH78" s="108">
        <f t="shared" si="1547"/>
        <v>0</v>
      </c>
      <c r="RI78" s="91"/>
      <c r="RJ78" s="91"/>
      <c r="RK78" s="91">
        <f t="shared" si="1548"/>
        <v>0</v>
      </c>
      <c r="RL78" s="91"/>
      <c r="RM78" s="108">
        <f t="shared" si="1549"/>
        <v>0</v>
      </c>
      <c r="RN78" s="91"/>
      <c r="RO78" s="91"/>
      <c r="RP78" s="91">
        <f t="shared" si="1550"/>
        <v>0</v>
      </c>
      <c r="RQ78" s="91"/>
      <c r="RR78" s="108">
        <f t="shared" si="1551"/>
        <v>0</v>
      </c>
      <c r="RS78" s="91"/>
      <c r="RT78" s="91"/>
      <c r="RU78" s="91">
        <f t="shared" si="1552"/>
        <v>0</v>
      </c>
      <c r="RV78" s="91"/>
      <c r="RW78" s="108">
        <f t="shared" si="1553"/>
        <v>0</v>
      </c>
      <c r="RX78" s="91">
        <f t="shared" si="1554"/>
        <v>0</v>
      </c>
      <c r="RY78" s="91">
        <f t="shared" si="1555"/>
        <v>0</v>
      </c>
      <c r="RZ78" s="91">
        <f t="shared" si="1556"/>
        <v>0</v>
      </c>
      <c r="SA78" s="91">
        <f t="shared" si="1557"/>
        <v>0</v>
      </c>
      <c r="SB78" s="108">
        <f t="shared" si="1558"/>
        <v>0</v>
      </c>
      <c r="SC78" s="91"/>
      <c r="SD78" s="91"/>
      <c r="SE78" s="91">
        <f t="shared" si="1559"/>
        <v>0</v>
      </c>
      <c r="SF78" s="91"/>
      <c r="SG78" s="108">
        <f t="shared" si="1560"/>
        <v>0</v>
      </c>
      <c r="SH78" s="91"/>
      <c r="SI78" s="91"/>
      <c r="SJ78" s="91">
        <f t="shared" si="1561"/>
        <v>0</v>
      </c>
      <c r="SK78" s="91"/>
      <c r="SL78" s="108">
        <f t="shared" si="1562"/>
        <v>0</v>
      </c>
      <c r="SM78" s="91">
        <f t="shared" si="1563"/>
        <v>0</v>
      </c>
      <c r="SN78" s="91">
        <f t="shared" si="1564"/>
        <v>0</v>
      </c>
      <c r="SO78" s="91">
        <f t="shared" si="1565"/>
        <v>0</v>
      </c>
      <c r="SP78" s="91">
        <f t="shared" si="1566"/>
        <v>0</v>
      </c>
      <c r="SQ78" s="108">
        <f t="shared" si="1567"/>
        <v>0</v>
      </c>
      <c r="SR78" s="91">
        <f t="shared" si="1568"/>
        <v>0</v>
      </c>
      <c r="SS78" s="91">
        <f t="shared" si="1569"/>
        <v>0</v>
      </c>
      <c r="ST78" s="91">
        <f t="shared" si="1570"/>
        <v>0</v>
      </c>
      <c r="SU78" s="91">
        <f t="shared" si="1571"/>
        <v>0</v>
      </c>
      <c r="SV78" s="108">
        <f t="shared" si="1572"/>
        <v>0</v>
      </c>
      <c r="SW78" s="91"/>
      <c r="SX78" s="91"/>
      <c r="SY78" s="91">
        <f t="shared" si="1573"/>
        <v>0</v>
      </c>
      <c r="SZ78" s="91"/>
      <c r="TA78" s="108">
        <f t="shared" si="1574"/>
        <v>0</v>
      </c>
      <c r="TB78" s="91"/>
      <c r="TC78" s="91"/>
      <c r="TD78" s="91">
        <f t="shared" si="1575"/>
        <v>0</v>
      </c>
      <c r="TE78" s="91"/>
      <c r="TF78" s="108">
        <f t="shared" si="1576"/>
        <v>0</v>
      </c>
      <c r="TG78" s="91"/>
      <c r="TH78" s="91"/>
      <c r="TI78" s="91">
        <f t="shared" si="1577"/>
        <v>0</v>
      </c>
      <c r="TJ78" s="91"/>
      <c r="TK78" s="108">
        <f t="shared" si="1578"/>
        <v>0</v>
      </c>
      <c r="TL78" s="91"/>
      <c r="TM78" s="91"/>
      <c r="TN78" s="91">
        <f t="shared" si="1579"/>
        <v>0</v>
      </c>
      <c r="TO78" s="91"/>
      <c r="TP78" s="108">
        <f t="shared" si="1580"/>
        <v>0</v>
      </c>
      <c r="TQ78" s="91"/>
      <c r="TR78" s="91"/>
      <c r="TS78" s="91">
        <f t="shared" si="1581"/>
        <v>0</v>
      </c>
      <c r="TT78" s="91"/>
      <c r="TU78" s="108">
        <f t="shared" si="1582"/>
        <v>0</v>
      </c>
      <c r="TV78" s="91">
        <f t="shared" si="1583"/>
        <v>0</v>
      </c>
      <c r="TW78" s="91">
        <f t="shared" si="1584"/>
        <v>0</v>
      </c>
      <c r="TX78" s="91">
        <f t="shared" si="1585"/>
        <v>0</v>
      </c>
      <c r="TY78" s="91">
        <f t="shared" si="1586"/>
        <v>0</v>
      </c>
      <c r="TZ78" s="108">
        <f t="shared" si="1587"/>
        <v>0</v>
      </c>
      <c r="UA78" s="91"/>
      <c r="UB78" s="91"/>
      <c r="UC78" s="91">
        <f t="shared" si="1588"/>
        <v>0</v>
      </c>
      <c r="UD78" s="91"/>
      <c r="UE78" s="108">
        <f t="shared" si="1589"/>
        <v>0</v>
      </c>
      <c r="UF78" s="91">
        <f t="shared" si="2203"/>
        <v>0</v>
      </c>
      <c r="UG78" s="91">
        <f t="shared" si="2204"/>
        <v>0</v>
      </c>
      <c r="UH78" s="91">
        <f t="shared" si="2205"/>
        <v>0</v>
      </c>
      <c r="UI78" s="91">
        <f t="shared" si="2206"/>
        <v>0</v>
      </c>
      <c r="UJ78" s="108">
        <f t="shared" si="2207"/>
        <v>0</v>
      </c>
      <c r="UK78" s="91">
        <f t="shared" si="1590"/>
        <v>0</v>
      </c>
      <c r="UL78" s="91">
        <f t="shared" si="1591"/>
        <v>0</v>
      </c>
      <c r="UM78" s="91">
        <f t="shared" si="1592"/>
        <v>0</v>
      </c>
      <c r="UN78" s="91">
        <f t="shared" si="1593"/>
        <v>0</v>
      </c>
      <c r="UO78" s="108">
        <f t="shared" si="1594"/>
        <v>0</v>
      </c>
      <c r="UP78" s="90">
        <f>HW78</f>
        <v>0</v>
      </c>
      <c r="UQ78" s="91">
        <f t="shared" si="1595"/>
        <v>0</v>
      </c>
      <c r="UR78" s="91">
        <f t="shared" si="1596"/>
        <v>0</v>
      </c>
      <c r="US78" s="91">
        <f t="shared" si="1597"/>
        <v>0</v>
      </c>
      <c r="UT78" s="91">
        <f t="shared" si="1598"/>
        <v>0</v>
      </c>
      <c r="UU78" s="108">
        <f t="shared" si="1599"/>
        <v>0</v>
      </c>
      <c r="UV78" s="130">
        <f>SUM(BL78,DB78,UP78)</f>
        <v>0</v>
      </c>
      <c r="UW78" s="91">
        <f t="shared" si="2394"/>
        <v>0</v>
      </c>
      <c r="UX78" s="91">
        <f t="shared" si="2394"/>
        <v>0</v>
      </c>
      <c r="UY78" s="91">
        <f t="shared" si="2394"/>
        <v>0</v>
      </c>
      <c r="UZ78" s="91">
        <f t="shared" si="2394"/>
        <v>0</v>
      </c>
      <c r="VA78" s="108">
        <f t="shared" si="2394"/>
        <v>0</v>
      </c>
    </row>
    <row r="79" spans="1:573" x14ac:dyDescent="0.25">
      <c r="A79" s="77"/>
      <c r="B79" s="77"/>
      <c r="C79" s="78"/>
      <c r="D79" s="89"/>
      <c r="E79" s="89"/>
      <c r="F79" s="89"/>
      <c r="G79" s="89"/>
      <c r="H79" s="89"/>
      <c r="OU79" s="1"/>
      <c r="OV79" s="1"/>
      <c r="OW79" s="1"/>
    </row>
    <row r="80" spans="1:573" x14ac:dyDescent="0.25">
      <c r="A80" s="77"/>
      <c r="B80" s="77"/>
      <c r="C80" s="78"/>
      <c r="D80" s="89"/>
      <c r="E80" s="89"/>
      <c r="F80" s="89"/>
      <c r="G80" s="89"/>
      <c r="H80" s="89"/>
    </row>
    <row r="81" spans="1:111" x14ac:dyDescent="0.25">
      <c r="A81" s="77"/>
      <c r="B81" s="77"/>
      <c r="C81" s="78"/>
      <c r="D81" s="89"/>
      <c r="E81" s="89"/>
      <c r="F81" s="89"/>
      <c r="G81" s="89"/>
      <c r="H81" s="89"/>
      <c r="BR81" s="79">
        <f>BR76-BR39</f>
        <v>190494</v>
      </c>
      <c r="BS81" s="79">
        <f t="shared" ref="BS81:DF81" si="2395">BS76-BS39</f>
        <v>334649</v>
      </c>
      <c r="BT81" s="79">
        <f t="shared" si="2395"/>
        <v>-3108</v>
      </c>
      <c r="BU81" s="79">
        <f t="shared" si="2395"/>
        <v>331541</v>
      </c>
      <c r="BV81" s="79">
        <f t="shared" si="2395"/>
        <v>18338</v>
      </c>
      <c r="BW81" s="79">
        <f t="shared" si="2395"/>
        <v>349879</v>
      </c>
      <c r="BX81" s="79">
        <f t="shared" si="2395"/>
        <v>-181822</v>
      </c>
      <c r="BY81" s="79">
        <f t="shared" si="2395"/>
        <v>-300824</v>
      </c>
      <c r="BZ81" s="79">
        <f t="shared" si="2395"/>
        <v>5058</v>
      </c>
      <c r="CA81" s="79">
        <f t="shared" si="2395"/>
        <v>-295766</v>
      </c>
      <c r="CB81" s="79">
        <f t="shared" si="2395"/>
        <v>-17502</v>
      </c>
      <c r="CC81" s="79">
        <f t="shared" si="2395"/>
        <v>-313268</v>
      </c>
      <c r="CD81" s="79">
        <f t="shared" si="2395"/>
        <v>0</v>
      </c>
      <c r="CE81" s="79">
        <f t="shared" si="2395"/>
        <v>0</v>
      </c>
      <c r="CF81" s="79">
        <f t="shared" si="2395"/>
        <v>0</v>
      </c>
      <c r="CG81" s="79">
        <f t="shared" si="2395"/>
        <v>0</v>
      </c>
      <c r="CH81" s="79">
        <f t="shared" si="2395"/>
        <v>0</v>
      </c>
      <c r="CI81" s="79">
        <f t="shared" si="2395"/>
        <v>0</v>
      </c>
      <c r="CJ81" s="79">
        <f t="shared" si="2395"/>
        <v>0</v>
      </c>
      <c r="CK81" s="79">
        <f t="shared" si="2395"/>
        <v>-17630</v>
      </c>
      <c r="CL81" s="79">
        <f t="shared" si="2395"/>
        <v>-1950</v>
      </c>
      <c r="CM81" s="79">
        <f t="shared" si="2395"/>
        <v>-19580</v>
      </c>
      <c r="CN81" s="79">
        <f t="shared" si="2395"/>
        <v>-84</v>
      </c>
      <c r="CO81" s="79">
        <f t="shared" si="2395"/>
        <v>-19664</v>
      </c>
      <c r="CP81" s="79">
        <f t="shared" si="2395"/>
        <v>-4510</v>
      </c>
      <c r="CQ81" s="79">
        <f t="shared" si="2395"/>
        <v>-5400</v>
      </c>
      <c r="CR81" s="79">
        <f t="shared" si="2395"/>
        <v>0</v>
      </c>
      <c r="CS81" s="79">
        <f t="shared" si="2395"/>
        <v>-5400</v>
      </c>
      <c r="CT81" s="79">
        <f t="shared" si="2395"/>
        <v>-410</v>
      </c>
      <c r="CU81" s="79">
        <f t="shared" si="2395"/>
        <v>-5810</v>
      </c>
      <c r="CV81" s="79">
        <f t="shared" si="2395"/>
        <v>-1718</v>
      </c>
      <c r="CW81" s="79">
        <f t="shared" si="2395"/>
        <v>-10795</v>
      </c>
      <c r="CX81" s="79">
        <f t="shared" si="2395"/>
        <v>0</v>
      </c>
      <c r="CY81" s="79">
        <f t="shared" si="2395"/>
        <v>-10795</v>
      </c>
      <c r="CZ81" s="79">
        <f t="shared" si="2395"/>
        <v>-342</v>
      </c>
      <c r="DA81" s="79">
        <f t="shared" si="2395"/>
        <v>-11137</v>
      </c>
      <c r="DB81" s="79">
        <f t="shared" si="2395"/>
        <v>2444</v>
      </c>
      <c r="DC81" s="79">
        <f t="shared" si="2395"/>
        <v>0</v>
      </c>
      <c r="DD81" s="79">
        <f t="shared" si="2395"/>
        <v>0</v>
      </c>
      <c r="DE81" s="79">
        <f t="shared" si="2395"/>
        <v>0</v>
      </c>
      <c r="DF81" s="79">
        <f t="shared" si="2395"/>
        <v>0</v>
      </c>
      <c r="DG81" s="79">
        <f>DG76-DG39</f>
        <v>0</v>
      </c>
    </row>
    <row r="82" spans="1:111" x14ac:dyDescent="0.25">
      <c r="A82" s="77"/>
      <c r="B82" s="77"/>
      <c r="C82" s="78"/>
      <c r="D82" s="89"/>
      <c r="E82" s="89"/>
      <c r="F82" s="89"/>
      <c r="G82" s="89"/>
      <c r="H82" s="89"/>
    </row>
    <row r="83" spans="1:111" x14ac:dyDescent="0.25">
      <c r="A83" s="77"/>
      <c r="B83" s="77"/>
      <c r="C83" s="78"/>
      <c r="D83" s="89"/>
      <c r="E83" s="89"/>
      <c r="F83" s="89"/>
      <c r="G83" s="89"/>
      <c r="H83" s="89"/>
    </row>
    <row r="84" spans="1:111" x14ac:dyDescent="0.25">
      <c r="A84" s="77"/>
      <c r="B84" s="77"/>
      <c r="C84" s="78"/>
      <c r="D84" s="89"/>
      <c r="E84" s="89"/>
      <c r="F84" s="89"/>
      <c r="G84" s="89"/>
      <c r="H84" s="89"/>
    </row>
    <row r="85" spans="1:111" x14ac:dyDescent="0.25">
      <c r="A85" s="77"/>
      <c r="B85" s="77"/>
      <c r="C85" s="78"/>
      <c r="D85" s="89"/>
      <c r="E85" s="89"/>
      <c r="F85" s="89"/>
      <c r="G85" s="89"/>
      <c r="H85" s="89"/>
    </row>
    <row r="86" spans="1:111" x14ac:dyDescent="0.25">
      <c r="A86" s="77"/>
      <c r="B86" s="77"/>
      <c r="C86" s="78"/>
      <c r="D86" s="89"/>
      <c r="E86" s="89"/>
      <c r="F86" s="89"/>
      <c r="G86" s="89"/>
      <c r="H86" s="89"/>
    </row>
    <row r="87" spans="1:111" x14ac:dyDescent="0.25">
      <c r="A87" s="77"/>
      <c r="B87" s="77"/>
      <c r="C87" s="78"/>
      <c r="D87" s="89"/>
      <c r="E87" s="89"/>
      <c r="F87" s="89"/>
      <c r="G87" s="89"/>
      <c r="H87" s="89"/>
    </row>
    <row r="88" spans="1:111" x14ac:dyDescent="0.25">
      <c r="A88" s="77"/>
      <c r="B88" s="77"/>
      <c r="C88" s="78"/>
      <c r="D88" s="89"/>
      <c r="E88" s="89"/>
      <c r="F88" s="89"/>
      <c r="G88" s="89"/>
      <c r="H88" s="89"/>
    </row>
    <row r="89" spans="1:111" x14ac:dyDescent="0.25">
      <c r="A89" s="77"/>
      <c r="B89" s="77"/>
      <c r="C89" s="78"/>
      <c r="D89" s="89"/>
      <c r="E89" s="89"/>
      <c r="F89" s="89"/>
      <c r="G89" s="89"/>
      <c r="H89" s="89"/>
    </row>
    <row r="90" spans="1:111" x14ac:dyDescent="0.25">
      <c r="A90" s="77"/>
      <c r="B90" s="77"/>
      <c r="C90" s="78"/>
      <c r="D90" s="89"/>
      <c r="E90" s="89"/>
      <c r="F90" s="89"/>
      <c r="G90" s="89"/>
      <c r="H90" s="89"/>
    </row>
    <row r="91" spans="1:111" x14ac:dyDescent="0.25">
      <c r="A91" s="77"/>
      <c r="B91" s="77"/>
      <c r="C91" s="78"/>
      <c r="D91" s="89"/>
      <c r="E91" s="89"/>
      <c r="F91" s="89"/>
      <c r="G91" s="89"/>
      <c r="H91" s="89"/>
    </row>
    <row r="92" spans="1:111" x14ac:dyDescent="0.25">
      <c r="A92" s="77"/>
      <c r="B92" s="77"/>
      <c r="C92" s="78"/>
      <c r="D92" s="89"/>
      <c r="E92" s="89"/>
      <c r="F92" s="89"/>
      <c r="G92" s="89"/>
      <c r="H92" s="89"/>
    </row>
    <row r="93" spans="1:111" x14ac:dyDescent="0.25">
      <c r="A93" s="77"/>
      <c r="B93" s="77"/>
      <c r="C93" s="78"/>
      <c r="D93" s="89"/>
      <c r="E93" s="89"/>
      <c r="F93" s="89"/>
      <c r="G93" s="89"/>
      <c r="H93" s="89"/>
    </row>
    <row r="94" spans="1:111" x14ac:dyDescent="0.25">
      <c r="A94" s="77"/>
      <c r="B94" s="77"/>
      <c r="C94" s="78"/>
      <c r="D94" s="89"/>
      <c r="E94" s="89"/>
      <c r="F94" s="89"/>
      <c r="G94" s="89"/>
      <c r="H94" s="89"/>
    </row>
    <row r="95" spans="1:111" x14ac:dyDescent="0.25">
      <c r="A95" s="77"/>
      <c r="B95" s="77"/>
      <c r="C95" s="78"/>
      <c r="D95" s="89"/>
      <c r="E95" s="89"/>
      <c r="F95" s="89"/>
      <c r="G95" s="89"/>
      <c r="H95" s="89"/>
    </row>
    <row r="96" spans="1:111" x14ac:dyDescent="0.25">
      <c r="A96" s="77"/>
      <c r="B96" s="77"/>
      <c r="C96" s="78"/>
      <c r="D96" s="89"/>
      <c r="E96" s="89"/>
      <c r="F96" s="89"/>
      <c r="G96" s="89"/>
      <c r="H96" s="89"/>
    </row>
    <row r="97" spans="1:8" x14ac:dyDescent="0.25">
      <c r="A97" s="77"/>
      <c r="B97" s="77"/>
      <c r="C97" s="78"/>
      <c r="D97" s="89"/>
      <c r="E97" s="89"/>
      <c r="F97" s="89"/>
      <c r="G97" s="89"/>
      <c r="H97" s="89"/>
    </row>
    <row r="98" spans="1:8" x14ac:dyDescent="0.25">
      <c r="A98" s="77"/>
      <c r="B98" s="77"/>
      <c r="C98" s="78"/>
      <c r="D98" s="89"/>
      <c r="E98" s="89"/>
      <c r="F98" s="89"/>
      <c r="G98" s="89"/>
      <c r="H98" s="89"/>
    </row>
    <row r="99" spans="1:8" x14ac:dyDescent="0.25">
      <c r="A99" s="77"/>
      <c r="B99" s="77"/>
      <c r="C99" s="78"/>
      <c r="D99" s="89"/>
      <c r="E99" s="89"/>
      <c r="F99" s="89"/>
      <c r="G99" s="89"/>
      <c r="H99" s="89"/>
    </row>
    <row r="100" spans="1:8" x14ac:dyDescent="0.25">
      <c r="A100" s="77"/>
      <c r="B100" s="77"/>
      <c r="C100" s="78"/>
      <c r="D100" s="89"/>
      <c r="E100" s="89"/>
      <c r="F100" s="89"/>
      <c r="G100" s="89"/>
      <c r="H100" s="89"/>
    </row>
    <row r="101" spans="1:8" x14ac:dyDescent="0.25">
      <c r="A101" s="77"/>
      <c r="B101" s="77"/>
      <c r="C101" s="78"/>
      <c r="D101" s="89"/>
      <c r="E101" s="89"/>
      <c r="F101" s="89"/>
      <c r="G101" s="89"/>
      <c r="H101" s="89"/>
    </row>
    <row r="102" spans="1:8" x14ac:dyDescent="0.25">
      <c r="A102" s="77"/>
      <c r="B102" s="77"/>
      <c r="C102" s="78"/>
      <c r="D102" s="89"/>
      <c r="E102" s="89"/>
      <c r="F102" s="89"/>
      <c r="G102" s="89"/>
      <c r="H102" s="89"/>
    </row>
    <row r="103" spans="1:8" x14ac:dyDescent="0.25">
      <c r="A103" s="77"/>
      <c r="B103" s="77"/>
      <c r="C103" s="78"/>
      <c r="D103" s="89"/>
      <c r="E103" s="89"/>
      <c r="F103" s="89"/>
      <c r="G103" s="89"/>
      <c r="H103" s="89"/>
    </row>
    <row r="104" spans="1:8" x14ac:dyDescent="0.25">
      <c r="A104" s="77"/>
      <c r="B104" s="77"/>
      <c r="C104" s="78"/>
      <c r="D104" s="89"/>
      <c r="E104" s="89"/>
      <c r="F104" s="89"/>
      <c r="G104" s="89"/>
      <c r="H104" s="89"/>
    </row>
    <row r="105" spans="1:8" x14ac:dyDescent="0.25">
      <c r="A105" s="77"/>
      <c r="B105" s="77"/>
      <c r="C105" s="78"/>
      <c r="D105" s="89"/>
      <c r="E105" s="89"/>
      <c r="F105" s="89"/>
      <c r="G105" s="89"/>
      <c r="H105" s="89"/>
    </row>
    <row r="106" spans="1:8" x14ac:dyDescent="0.25">
      <c r="A106" s="77"/>
      <c r="B106" s="77"/>
      <c r="C106" s="78"/>
      <c r="D106" s="89"/>
      <c r="E106" s="89"/>
      <c r="F106" s="89"/>
      <c r="G106" s="89"/>
      <c r="H106" s="89"/>
    </row>
    <row r="107" spans="1:8" x14ac:dyDescent="0.25">
      <c r="A107" s="77"/>
      <c r="B107" s="77"/>
      <c r="C107" s="78"/>
      <c r="D107" s="89"/>
      <c r="E107" s="89"/>
      <c r="F107" s="89"/>
      <c r="G107" s="89"/>
      <c r="H107" s="89"/>
    </row>
    <row r="108" spans="1:8" x14ac:dyDescent="0.25">
      <c r="A108" s="77"/>
      <c r="B108" s="77"/>
      <c r="C108" s="78"/>
      <c r="D108" s="89"/>
      <c r="E108" s="89"/>
      <c r="F108" s="89"/>
      <c r="G108" s="89"/>
      <c r="H108" s="89"/>
    </row>
    <row r="109" spans="1:8" x14ac:dyDescent="0.25">
      <c r="A109" s="77"/>
      <c r="B109" s="77"/>
      <c r="C109" s="78"/>
      <c r="D109" s="89"/>
      <c r="E109" s="89"/>
      <c r="F109" s="89"/>
      <c r="G109" s="89"/>
      <c r="H109" s="89"/>
    </row>
    <row r="110" spans="1:8" x14ac:dyDescent="0.25">
      <c r="A110" s="77"/>
      <c r="B110" s="77"/>
      <c r="C110" s="78"/>
      <c r="D110" s="89"/>
      <c r="E110" s="89"/>
      <c r="F110" s="89"/>
      <c r="G110" s="89"/>
      <c r="H110" s="89"/>
    </row>
    <row r="111" spans="1:8" x14ac:dyDescent="0.25">
      <c r="A111" s="77"/>
      <c r="B111" s="77"/>
      <c r="C111" s="78"/>
      <c r="D111" s="89"/>
      <c r="E111" s="89"/>
      <c r="F111" s="89"/>
      <c r="G111" s="89"/>
      <c r="H111" s="89"/>
    </row>
    <row r="112" spans="1:8" x14ac:dyDescent="0.25">
      <c r="A112" s="77"/>
      <c r="B112" s="77"/>
      <c r="C112" s="78"/>
      <c r="D112" s="89"/>
      <c r="E112" s="89"/>
      <c r="F112" s="89"/>
      <c r="G112" s="89"/>
      <c r="H112" s="89"/>
    </row>
    <row r="113" spans="1:8" x14ac:dyDescent="0.25">
      <c r="A113" s="77"/>
      <c r="B113" s="77"/>
      <c r="C113" s="78"/>
      <c r="D113" s="89"/>
      <c r="E113" s="89"/>
      <c r="F113" s="89"/>
      <c r="G113" s="89"/>
      <c r="H113" s="89"/>
    </row>
    <row r="114" spans="1:8" x14ac:dyDescent="0.25">
      <c r="A114" s="77"/>
      <c r="B114" s="77"/>
      <c r="C114" s="78"/>
      <c r="D114" s="89"/>
      <c r="E114" s="89"/>
      <c r="F114" s="89"/>
      <c r="G114" s="89"/>
      <c r="H114" s="89"/>
    </row>
    <row r="115" spans="1:8" x14ac:dyDescent="0.25">
      <c r="A115" s="77"/>
      <c r="B115" s="77"/>
      <c r="C115" s="78"/>
      <c r="D115" s="89"/>
      <c r="E115" s="89"/>
      <c r="F115" s="89"/>
      <c r="G115" s="89"/>
      <c r="H115" s="89"/>
    </row>
    <row r="116" spans="1:8" x14ac:dyDescent="0.25">
      <c r="A116" s="77"/>
      <c r="B116" s="77"/>
      <c r="C116" s="78"/>
      <c r="D116" s="89"/>
      <c r="E116" s="89"/>
      <c r="F116" s="89"/>
      <c r="G116" s="89"/>
      <c r="H116" s="89"/>
    </row>
    <row r="117" spans="1:8" x14ac:dyDescent="0.25">
      <c r="A117" s="77"/>
      <c r="B117" s="77"/>
      <c r="C117" s="78"/>
      <c r="D117" s="89"/>
      <c r="E117" s="89"/>
      <c r="F117" s="89"/>
      <c r="G117" s="89"/>
      <c r="H117" s="89"/>
    </row>
    <row r="118" spans="1:8" x14ac:dyDescent="0.25">
      <c r="A118" s="77"/>
      <c r="B118" s="77"/>
      <c r="C118" s="78"/>
      <c r="D118" s="89"/>
      <c r="E118" s="89"/>
      <c r="F118" s="89"/>
      <c r="G118" s="89"/>
      <c r="H118" s="89"/>
    </row>
    <row r="119" spans="1:8" x14ac:dyDescent="0.25">
      <c r="A119" s="77"/>
      <c r="B119" s="77"/>
      <c r="C119" s="78"/>
      <c r="D119" s="89"/>
      <c r="E119" s="89"/>
      <c r="F119" s="89"/>
      <c r="G119" s="89"/>
      <c r="H119" s="89"/>
    </row>
    <row r="120" spans="1:8" x14ac:dyDescent="0.25">
      <c r="A120" s="77"/>
      <c r="B120" s="77"/>
      <c r="C120" s="78"/>
      <c r="D120" s="89"/>
      <c r="E120" s="89"/>
      <c r="F120" s="89"/>
      <c r="G120" s="89"/>
      <c r="H120" s="89"/>
    </row>
    <row r="121" spans="1:8" x14ac:dyDescent="0.25">
      <c r="A121" s="77"/>
      <c r="B121" s="77"/>
      <c r="C121" s="78"/>
      <c r="D121" s="89"/>
      <c r="E121" s="89"/>
      <c r="F121" s="89"/>
      <c r="G121" s="89"/>
      <c r="H121" s="89"/>
    </row>
    <row r="122" spans="1:8" x14ac:dyDescent="0.25">
      <c r="A122" s="77"/>
      <c r="B122" s="77"/>
      <c r="C122" s="78"/>
      <c r="D122" s="89"/>
      <c r="E122" s="89"/>
      <c r="F122" s="89"/>
      <c r="G122" s="89"/>
      <c r="H122" s="89"/>
    </row>
    <row r="123" spans="1:8" x14ac:dyDescent="0.25">
      <c r="A123" s="77"/>
      <c r="B123" s="77"/>
      <c r="C123" s="78"/>
      <c r="D123" s="89"/>
      <c r="E123" s="89"/>
      <c r="F123" s="89"/>
      <c r="G123" s="89"/>
      <c r="H123" s="89"/>
    </row>
    <row r="124" spans="1:8" x14ac:dyDescent="0.25">
      <c r="A124" s="77"/>
      <c r="B124" s="77"/>
      <c r="C124" s="78"/>
      <c r="D124" s="89"/>
      <c r="E124" s="89"/>
      <c r="F124" s="89"/>
      <c r="G124" s="89"/>
      <c r="H124" s="89"/>
    </row>
    <row r="125" spans="1:8" x14ac:dyDescent="0.25">
      <c r="A125" s="77"/>
      <c r="B125" s="77"/>
      <c r="C125" s="78"/>
      <c r="D125" s="89"/>
      <c r="E125" s="89"/>
      <c r="F125" s="89"/>
      <c r="G125" s="89"/>
      <c r="H125" s="89"/>
    </row>
    <row r="126" spans="1:8" x14ac:dyDescent="0.25">
      <c r="A126" s="77"/>
      <c r="B126" s="77"/>
      <c r="C126" s="78"/>
      <c r="D126" s="89"/>
      <c r="E126" s="89"/>
      <c r="F126" s="89"/>
      <c r="G126" s="89"/>
      <c r="H126" s="89"/>
    </row>
    <row r="127" spans="1:8" x14ac:dyDescent="0.25">
      <c r="A127" s="77"/>
      <c r="B127" s="77"/>
      <c r="C127" s="78"/>
      <c r="D127" s="89"/>
      <c r="E127" s="89"/>
      <c r="F127" s="89"/>
      <c r="G127" s="89"/>
      <c r="H127" s="89"/>
    </row>
    <row r="128" spans="1:8" x14ac:dyDescent="0.25">
      <c r="A128" s="77"/>
      <c r="B128" s="77"/>
      <c r="C128" s="78"/>
      <c r="D128" s="89"/>
      <c r="E128" s="89"/>
      <c r="F128" s="89"/>
      <c r="G128" s="89"/>
      <c r="H128" s="89"/>
    </row>
    <row r="129" spans="1:8" x14ac:dyDescent="0.25">
      <c r="A129" s="77"/>
      <c r="B129" s="77"/>
      <c r="C129" s="78"/>
      <c r="D129" s="89"/>
      <c r="E129" s="89"/>
      <c r="F129" s="89"/>
      <c r="G129" s="89"/>
      <c r="H129" s="89"/>
    </row>
    <row r="130" spans="1:8" x14ac:dyDescent="0.25">
      <c r="A130" s="77"/>
      <c r="B130" s="77"/>
      <c r="C130" s="78"/>
      <c r="D130" s="89"/>
      <c r="E130" s="89"/>
      <c r="F130" s="89"/>
      <c r="G130" s="89"/>
      <c r="H130" s="89"/>
    </row>
    <row r="131" spans="1:8" x14ac:dyDescent="0.25">
      <c r="A131" s="77"/>
      <c r="B131" s="77"/>
      <c r="C131" s="78"/>
      <c r="D131" s="89"/>
      <c r="E131" s="89"/>
      <c r="F131" s="89"/>
      <c r="G131" s="89"/>
      <c r="H131" s="89"/>
    </row>
    <row r="132" spans="1:8" x14ac:dyDescent="0.25">
      <c r="A132" s="77"/>
      <c r="B132" s="77"/>
      <c r="C132" s="78"/>
      <c r="D132" s="89"/>
      <c r="E132" s="89"/>
      <c r="F132" s="89"/>
      <c r="G132" s="89"/>
      <c r="H132" s="89"/>
    </row>
    <row r="133" spans="1:8" x14ac:dyDescent="0.25">
      <c r="A133" s="77"/>
      <c r="B133" s="77"/>
      <c r="C133" s="78"/>
      <c r="D133" s="89"/>
      <c r="E133" s="89"/>
      <c r="F133" s="89"/>
      <c r="G133" s="89"/>
      <c r="H133" s="89"/>
    </row>
    <row r="134" spans="1:8" x14ac:dyDescent="0.25">
      <c r="A134" s="77"/>
      <c r="B134" s="77"/>
      <c r="C134" s="78"/>
      <c r="D134" s="89"/>
      <c r="E134" s="89"/>
      <c r="F134" s="89"/>
      <c r="G134" s="89"/>
      <c r="H134" s="89"/>
    </row>
    <row r="135" spans="1:8" x14ac:dyDescent="0.25">
      <c r="A135" s="77"/>
      <c r="B135" s="77"/>
      <c r="C135" s="78"/>
      <c r="D135" s="89"/>
      <c r="E135" s="89"/>
      <c r="F135" s="89"/>
      <c r="G135" s="89"/>
      <c r="H135" s="89"/>
    </row>
    <row r="136" spans="1:8" x14ac:dyDescent="0.25">
      <c r="A136" s="77"/>
      <c r="B136" s="77"/>
      <c r="C136" s="78"/>
      <c r="D136" s="89"/>
      <c r="E136" s="89"/>
      <c r="F136" s="89"/>
      <c r="G136" s="89"/>
      <c r="H136" s="89"/>
    </row>
    <row r="137" spans="1:8" x14ac:dyDescent="0.25">
      <c r="A137" s="77"/>
      <c r="B137" s="77"/>
      <c r="C137" s="78"/>
      <c r="D137" s="89"/>
      <c r="E137" s="89"/>
      <c r="F137" s="89"/>
      <c r="G137" s="89"/>
      <c r="H137" s="89"/>
    </row>
    <row r="138" spans="1:8" x14ac:dyDescent="0.25">
      <c r="A138" s="77"/>
      <c r="B138" s="77"/>
      <c r="C138" s="78"/>
      <c r="D138" s="89"/>
      <c r="E138" s="89"/>
      <c r="F138" s="89"/>
      <c r="G138" s="89"/>
      <c r="H138" s="89"/>
    </row>
    <row r="139" spans="1:8" x14ac:dyDescent="0.25">
      <c r="A139" s="77"/>
      <c r="B139" s="77"/>
      <c r="C139" s="78"/>
      <c r="D139" s="89"/>
      <c r="E139" s="89"/>
      <c r="F139" s="89"/>
      <c r="G139" s="89"/>
      <c r="H139" s="89"/>
    </row>
    <row r="140" spans="1:8" x14ac:dyDescent="0.25">
      <c r="A140" s="77"/>
      <c r="B140" s="77"/>
      <c r="C140" s="78"/>
      <c r="D140" s="89"/>
      <c r="E140" s="89"/>
      <c r="F140" s="89"/>
      <c r="G140" s="89"/>
      <c r="H140" s="89"/>
    </row>
    <row r="141" spans="1:8" x14ac:dyDescent="0.25">
      <c r="A141" s="77"/>
      <c r="B141" s="77"/>
      <c r="C141" s="78"/>
      <c r="D141" s="89"/>
      <c r="E141" s="89"/>
      <c r="F141" s="89"/>
      <c r="G141" s="89"/>
      <c r="H141" s="89"/>
    </row>
    <row r="142" spans="1:8" x14ac:dyDescent="0.25">
      <c r="A142" s="77"/>
      <c r="B142" s="77"/>
      <c r="C142" s="78"/>
      <c r="D142" s="89"/>
      <c r="E142" s="89"/>
      <c r="F142" s="89"/>
      <c r="G142" s="89"/>
      <c r="H142" s="89"/>
    </row>
    <row r="143" spans="1:8" x14ac:dyDescent="0.25">
      <c r="A143" s="77"/>
      <c r="B143" s="77"/>
      <c r="C143" s="78"/>
      <c r="D143" s="89"/>
      <c r="E143" s="89"/>
      <c r="F143" s="89"/>
      <c r="G143" s="89"/>
      <c r="H143" s="89"/>
    </row>
    <row r="144" spans="1:8" x14ac:dyDescent="0.25">
      <c r="A144" s="77"/>
      <c r="B144" s="77"/>
      <c r="C144" s="78"/>
      <c r="D144" s="89"/>
      <c r="E144" s="89"/>
      <c r="F144" s="89"/>
      <c r="G144" s="89"/>
      <c r="H144" s="89"/>
    </row>
    <row r="145" spans="1:8" x14ac:dyDescent="0.25">
      <c r="A145" s="77"/>
      <c r="B145" s="77"/>
      <c r="C145" s="78"/>
      <c r="D145" s="89"/>
      <c r="E145" s="89"/>
      <c r="F145" s="89"/>
      <c r="G145" s="89"/>
      <c r="H145" s="89"/>
    </row>
    <row r="146" spans="1:8" x14ac:dyDescent="0.25">
      <c r="A146" s="77"/>
      <c r="B146" s="77"/>
      <c r="C146" s="78"/>
      <c r="D146" s="89"/>
      <c r="E146" s="89"/>
      <c r="F146" s="89"/>
      <c r="G146" s="89"/>
      <c r="H146" s="89"/>
    </row>
    <row r="147" spans="1:8" x14ac:dyDescent="0.25">
      <c r="A147" s="77"/>
      <c r="B147" s="77"/>
      <c r="C147" s="78"/>
      <c r="D147" s="89"/>
      <c r="E147" s="89"/>
      <c r="F147" s="89"/>
      <c r="G147" s="89"/>
      <c r="H147" s="89"/>
    </row>
    <row r="148" spans="1:8" x14ac:dyDescent="0.25">
      <c r="A148" s="77"/>
      <c r="B148" s="77"/>
      <c r="C148" s="78"/>
      <c r="D148" s="89"/>
      <c r="E148" s="89"/>
      <c r="F148" s="89"/>
      <c r="G148" s="89"/>
      <c r="H148" s="89"/>
    </row>
    <row r="149" spans="1:8" x14ac:dyDescent="0.25">
      <c r="A149" s="77"/>
      <c r="B149" s="77"/>
      <c r="C149" s="78"/>
      <c r="D149" s="89"/>
      <c r="E149" s="89"/>
      <c r="F149" s="89"/>
      <c r="G149" s="89"/>
      <c r="H149" s="89"/>
    </row>
    <row r="150" spans="1:8" x14ac:dyDescent="0.25">
      <c r="A150" s="77"/>
      <c r="B150" s="77"/>
      <c r="C150" s="78"/>
      <c r="D150" s="89"/>
      <c r="E150" s="89"/>
      <c r="F150" s="89"/>
      <c r="G150" s="89"/>
      <c r="H150" s="89"/>
    </row>
    <row r="151" spans="1:8" x14ac:dyDescent="0.25">
      <c r="A151" s="77"/>
      <c r="B151" s="77"/>
      <c r="C151" s="78"/>
      <c r="D151" s="89"/>
      <c r="E151" s="89"/>
      <c r="F151" s="89"/>
      <c r="G151" s="89"/>
      <c r="H151" s="89"/>
    </row>
    <row r="152" spans="1:8" x14ac:dyDescent="0.25">
      <c r="A152" s="77"/>
      <c r="B152" s="77"/>
      <c r="C152" s="78"/>
      <c r="D152" s="89"/>
      <c r="E152" s="89"/>
      <c r="F152" s="89"/>
      <c r="G152" s="89"/>
      <c r="H152" s="89"/>
    </row>
    <row r="153" spans="1:8" x14ac:dyDescent="0.25">
      <c r="A153" s="77"/>
      <c r="B153" s="77"/>
      <c r="C153" s="78"/>
      <c r="D153" s="89"/>
      <c r="E153" s="89"/>
      <c r="F153" s="89"/>
      <c r="G153" s="89"/>
      <c r="H153" s="89"/>
    </row>
    <row r="154" spans="1:8" x14ac:dyDescent="0.25">
      <c r="A154" s="77"/>
      <c r="B154" s="77"/>
      <c r="C154" s="78"/>
      <c r="D154" s="89"/>
      <c r="E154" s="89"/>
      <c r="F154" s="89"/>
      <c r="G154" s="89"/>
      <c r="H154" s="89"/>
    </row>
    <row r="155" spans="1:8" x14ac:dyDescent="0.25">
      <c r="A155" s="77"/>
      <c r="B155" s="77"/>
      <c r="C155" s="78"/>
      <c r="D155" s="89"/>
      <c r="E155" s="89"/>
      <c r="F155" s="89"/>
      <c r="G155" s="89"/>
      <c r="H155" s="89"/>
    </row>
    <row r="156" spans="1:8" x14ac:dyDescent="0.25">
      <c r="A156" s="77"/>
      <c r="B156" s="77"/>
      <c r="C156" s="78"/>
      <c r="D156" s="89"/>
      <c r="E156" s="89"/>
      <c r="F156" s="89"/>
      <c r="G156" s="89"/>
      <c r="H156" s="89"/>
    </row>
    <row r="157" spans="1:8" x14ac:dyDescent="0.25">
      <c r="A157" s="77"/>
      <c r="B157" s="77"/>
      <c r="C157" s="78"/>
      <c r="D157" s="89"/>
      <c r="E157" s="89"/>
      <c r="F157" s="89"/>
      <c r="G157" s="89"/>
      <c r="H157" s="89"/>
    </row>
    <row r="158" spans="1:8" x14ac:dyDescent="0.25">
      <c r="A158" s="77"/>
      <c r="B158" s="77"/>
      <c r="C158" s="78"/>
      <c r="D158" s="89"/>
      <c r="E158" s="89"/>
      <c r="F158" s="89"/>
      <c r="G158" s="89"/>
      <c r="H158" s="89"/>
    </row>
    <row r="159" spans="1:8" x14ac:dyDescent="0.25">
      <c r="A159" s="77"/>
      <c r="B159" s="77"/>
      <c r="C159" s="78"/>
      <c r="D159" s="89"/>
      <c r="E159" s="89"/>
      <c r="F159" s="89"/>
      <c r="G159" s="89"/>
      <c r="H159" s="89"/>
    </row>
    <row r="160" spans="1:8" x14ac:dyDescent="0.25">
      <c r="A160" s="77"/>
      <c r="B160" s="77"/>
      <c r="C160" s="78"/>
      <c r="D160" s="89"/>
      <c r="E160" s="89"/>
      <c r="F160" s="89"/>
      <c r="G160" s="89"/>
      <c r="H160" s="89"/>
    </row>
    <row r="161" spans="1:8" x14ac:dyDescent="0.25">
      <c r="A161" s="77"/>
      <c r="B161" s="77"/>
      <c r="C161" s="78"/>
      <c r="D161" s="89"/>
      <c r="E161" s="89"/>
      <c r="F161" s="89"/>
      <c r="G161" s="89"/>
      <c r="H161" s="89"/>
    </row>
    <row r="162" spans="1:8" x14ac:dyDescent="0.25">
      <c r="A162" s="77"/>
      <c r="B162" s="77"/>
      <c r="C162" s="78"/>
      <c r="D162" s="89"/>
      <c r="E162" s="89"/>
      <c r="F162" s="89"/>
      <c r="G162" s="89"/>
      <c r="H162" s="89"/>
    </row>
    <row r="163" spans="1:8" x14ac:dyDescent="0.25">
      <c r="A163" s="77"/>
      <c r="B163" s="77"/>
      <c r="C163" s="78"/>
      <c r="D163" s="89"/>
      <c r="E163" s="89"/>
      <c r="F163" s="89"/>
      <c r="G163" s="89"/>
      <c r="H163" s="89"/>
    </row>
    <row r="164" spans="1:8" x14ac:dyDescent="0.25">
      <c r="A164" s="77"/>
      <c r="B164" s="77"/>
      <c r="C164" s="78"/>
      <c r="D164" s="89"/>
      <c r="E164" s="89"/>
      <c r="F164" s="89"/>
      <c r="G164" s="89"/>
      <c r="H164" s="89"/>
    </row>
    <row r="165" spans="1:8" x14ac:dyDescent="0.25">
      <c r="A165" s="77"/>
      <c r="B165" s="77"/>
      <c r="C165" s="78"/>
      <c r="D165" s="89"/>
      <c r="E165" s="89"/>
      <c r="F165" s="89"/>
      <c r="G165" s="89"/>
      <c r="H165" s="89"/>
    </row>
    <row r="166" spans="1:8" x14ac:dyDescent="0.25">
      <c r="A166" s="77"/>
      <c r="B166" s="77"/>
      <c r="C166" s="78"/>
      <c r="D166" s="89"/>
      <c r="E166" s="89"/>
      <c r="F166" s="89"/>
      <c r="G166" s="89"/>
      <c r="H166" s="89"/>
    </row>
    <row r="167" spans="1:8" x14ac:dyDescent="0.25">
      <c r="A167" s="77"/>
      <c r="B167" s="77"/>
      <c r="C167" s="78"/>
      <c r="D167" s="89"/>
      <c r="E167" s="89"/>
      <c r="F167" s="89"/>
      <c r="G167" s="89"/>
      <c r="H167" s="89"/>
    </row>
    <row r="168" spans="1:8" x14ac:dyDescent="0.25">
      <c r="A168" s="77"/>
      <c r="B168" s="77"/>
      <c r="C168" s="78"/>
      <c r="D168" s="89"/>
      <c r="E168" s="89"/>
      <c r="F168" s="89"/>
      <c r="G168" s="89"/>
      <c r="H168" s="89"/>
    </row>
    <row r="169" spans="1:8" x14ac:dyDescent="0.25">
      <c r="A169" s="77"/>
      <c r="B169" s="77"/>
      <c r="C169" s="78"/>
      <c r="D169" s="89"/>
      <c r="E169" s="89"/>
      <c r="F169" s="89"/>
      <c r="G169" s="89"/>
      <c r="H169" s="89"/>
    </row>
    <row r="170" spans="1:8" x14ac:dyDescent="0.25">
      <c r="A170" s="77"/>
      <c r="B170" s="77"/>
      <c r="C170" s="78"/>
      <c r="D170" s="89"/>
      <c r="E170" s="89"/>
      <c r="F170" s="89"/>
      <c r="G170" s="89"/>
      <c r="H170" s="89"/>
    </row>
    <row r="171" spans="1:8" x14ac:dyDescent="0.25">
      <c r="A171" s="77"/>
      <c r="B171" s="77"/>
      <c r="C171" s="78"/>
      <c r="D171" s="89"/>
      <c r="E171" s="89"/>
      <c r="F171" s="89"/>
      <c r="G171" s="89"/>
      <c r="H171" s="89"/>
    </row>
    <row r="172" spans="1:8" x14ac:dyDescent="0.25">
      <c r="A172" s="77"/>
      <c r="B172" s="77"/>
      <c r="C172" s="78"/>
      <c r="D172" s="89"/>
      <c r="E172" s="89"/>
      <c r="F172" s="89"/>
      <c r="G172" s="89"/>
      <c r="H172" s="89"/>
    </row>
    <row r="173" spans="1:8" x14ac:dyDescent="0.25">
      <c r="A173" s="77"/>
      <c r="B173" s="77"/>
      <c r="C173" s="78"/>
      <c r="D173" s="89"/>
      <c r="E173" s="89"/>
      <c r="F173" s="89"/>
      <c r="G173" s="89"/>
      <c r="H173" s="89"/>
    </row>
    <row r="174" spans="1:8" x14ac:dyDescent="0.25">
      <c r="A174" s="77"/>
      <c r="B174" s="77"/>
      <c r="C174" s="78"/>
      <c r="D174" s="89"/>
      <c r="E174" s="89"/>
      <c r="F174" s="89"/>
      <c r="G174" s="89"/>
      <c r="H174" s="89"/>
    </row>
    <row r="175" spans="1:8" x14ac:dyDescent="0.25">
      <c r="A175" s="77"/>
      <c r="B175" s="77"/>
      <c r="C175" s="78"/>
      <c r="D175" s="89"/>
      <c r="E175" s="89"/>
      <c r="F175" s="89"/>
      <c r="G175" s="89"/>
      <c r="H175" s="89"/>
    </row>
    <row r="176" spans="1:8" x14ac:dyDescent="0.25">
      <c r="A176" s="77"/>
      <c r="B176" s="77"/>
      <c r="C176" s="78"/>
      <c r="D176" s="89"/>
      <c r="E176" s="89"/>
      <c r="F176" s="89"/>
      <c r="G176" s="89"/>
      <c r="H176" s="89"/>
    </row>
    <row r="177" spans="1:8" x14ac:dyDescent="0.25">
      <c r="A177" s="77"/>
      <c r="B177" s="77"/>
      <c r="C177" s="78"/>
      <c r="D177" s="89"/>
      <c r="E177" s="89"/>
      <c r="F177" s="89"/>
      <c r="G177" s="89"/>
      <c r="H177" s="89"/>
    </row>
    <row r="178" spans="1:8" x14ac:dyDescent="0.25">
      <c r="A178" s="77"/>
      <c r="B178" s="77"/>
      <c r="C178" s="78"/>
      <c r="D178" s="89"/>
      <c r="E178" s="89"/>
      <c r="F178" s="89"/>
      <c r="G178" s="89"/>
      <c r="H178" s="89"/>
    </row>
    <row r="179" spans="1:8" x14ac:dyDescent="0.25">
      <c r="A179" s="77"/>
      <c r="B179" s="77"/>
      <c r="C179" s="78"/>
      <c r="D179" s="89"/>
      <c r="E179" s="89"/>
      <c r="F179" s="89"/>
      <c r="G179" s="89"/>
      <c r="H179" s="89"/>
    </row>
    <row r="180" spans="1:8" x14ac:dyDescent="0.25">
      <c r="A180" s="77"/>
      <c r="B180" s="77"/>
      <c r="C180" s="78"/>
      <c r="D180" s="89"/>
      <c r="E180" s="89"/>
      <c r="F180" s="89"/>
      <c r="G180" s="89"/>
      <c r="H180" s="89"/>
    </row>
    <row r="181" spans="1:8" x14ac:dyDescent="0.25">
      <c r="A181" s="77"/>
      <c r="B181" s="77"/>
      <c r="C181" s="78"/>
      <c r="D181" s="89"/>
      <c r="E181" s="89"/>
      <c r="F181" s="89"/>
      <c r="G181" s="89"/>
      <c r="H181" s="89"/>
    </row>
    <row r="182" spans="1:8" x14ac:dyDescent="0.25">
      <c r="A182" s="77"/>
      <c r="B182" s="77"/>
      <c r="C182" s="78"/>
      <c r="D182" s="89"/>
      <c r="E182" s="89"/>
      <c r="F182" s="89"/>
      <c r="G182" s="89"/>
      <c r="H182" s="89"/>
    </row>
    <row r="183" spans="1:8" x14ac:dyDescent="0.25">
      <c r="A183" s="77"/>
      <c r="B183" s="77"/>
      <c r="C183" s="78"/>
      <c r="D183" s="89"/>
      <c r="E183" s="89"/>
      <c r="F183" s="89"/>
      <c r="G183" s="89"/>
      <c r="H183" s="89"/>
    </row>
    <row r="184" spans="1:8" x14ac:dyDescent="0.25">
      <c r="A184" s="77"/>
      <c r="B184" s="77"/>
      <c r="C184" s="78"/>
      <c r="D184" s="89"/>
      <c r="E184" s="89"/>
      <c r="F184" s="89"/>
      <c r="G184" s="89"/>
      <c r="H184" s="89"/>
    </row>
    <row r="185" spans="1:8" x14ac:dyDescent="0.25">
      <c r="A185" s="77"/>
      <c r="B185" s="77"/>
      <c r="C185" s="78"/>
      <c r="D185" s="89"/>
      <c r="E185" s="89"/>
      <c r="F185" s="89"/>
      <c r="G185" s="89"/>
      <c r="H185" s="89"/>
    </row>
    <row r="186" spans="1:8" x14ac:dyDescent="0.25">
      <c r="A186" s="77"/>
      <c r="B186" s="77"/>
      <c r="C186" s="78"/>
      <c r="D186" s="89"/>
      <c r="E186" s="89"/>
      <c r="F186" s="89"/>
      <c r="G186" s="89"/>
      <c r="H186" s="89"/>
    </row>
    <row r="187" spans="1:8" x14ac:dyDescent="0.25">
      <c r="A187" s="77"/>
      <c r="B187" s="77"/>
      <c r="C187" s="78"/>
      <c r="D187" s="89"/>
      <c r="E187" s="89"/>
      <c r="F187" s="89"/>
      <c r="G187" s="89"/>
      <c r="H187" s="89"/>
    </row>
    <row r="188" spans="1:8" x14ac:dyDescent="0.25">
      <c r="A188" s="77"/>
      <c r="B188" s="77"/>
      <c r="C188" s="78"/>
      <c r="D188" s="89"/>
      <c r="E188" s="89"/>
      <c r="F188" s="89"/>
      <c r="G188" s="89"/>
      <c r="H188" s="89"/>
    </row>
    <row r="189" spans="1:8" x14ac:dyDescent="0.25">
      <c r="A189" s="77"/>
      <c r="B189" s="77"/>
      <c r="C189" s="78"/>
      <c r="D189" s="89"/>
      <c r="E189" s="89"/>
      <c r="F189" s="89"/>
      <c r="G189" s="89"/>
      <c r="H189" s="89"/>
    </row>
    <row r="190" spans="1:8" x14ac:dyDescent="0.25">
      <c r="A190" s="77"/>
      <c r="B190" s="77"/>
      <c r="C190" s="78"/>
      <c r="D190" s="89"/>
      <c r="E190" s="89"/>
      <c r="F190" s="89"/>
      <c r="G190" s="89"/>
      <c r="H190" s="89"/>
    </row>
    <row r="191" spans="1:8" x14ac:dyDescent="0.25">
      <c r="A191" s="77"/>
      <c r="B191" s="77"/>
      <c r="C191" s="78"/>
      <c r="D191" s="89"/>
      <c r="E191" s="89"/>
      <c r="F191" s="89"/>
      <c r="G191" s="89"/>
      <c r="H191" s="89"/>
    </row>
    <row r="192" spans="1:8" x14ac:dyDescent="0.25">
      <c r="A192" s="77"/>
      <c r="B192" s="77"/>
      <c r="C192" s="78"/>
      <c r="D192" s="89"/>
      <c r="E192" s="89"/>
      <c r="F192" s="89"/>
      <c r="G192" s="89"/>
      <c r="H192" s="89"/>
    </row>
    <row r="193" spans="1:8" x14ac:dyDescent="0.25">
      <c r="A193" s="77"/>
      <c r="B193" s="77"/>
      <c r="C193" s="78"/>
      <c r="D193" s="89"/>
      <c r="E193" s="89"/>
      <c r="F193" s="89"/>
      <c r="G193" s="89"/>
      <c r="H193" s="89"/>
    </row>
    <row r="194" spans="1:8" x14ac:dyDescent="0.25">
      <c r="A194" s="77"/>
      <c r="B194" s="77"/>
      <c r="C194" s="78"/>
      <c r="D194" s="89"/>
      <c r="E194" s="89"/>
      <c r="F194" s="89"/>
      <c r="G194" s="89"/>
      <c r="H194" s="89"/>
    </row>
    <row r="195" spans="1:8" x14ac:dyDescent="0.25">
      <c r="A195" s="77"/>
      <c r="B195" s="77"/>
      <c r="C195" s="78"/>
      <c r="D195" s="89"/>
      <c r="E195" s="89"/>
      <c r="F195" s="89"/>
      <c r="G195" s="89"/>
      <c r="H195" s="89"/>
    </row>
    <row r="196" spans="1:8" x14ac:dyDescent="0.25">
      <c r="A196" s="77"/>
      <c r="B196" s="77"/>
      <c r="C196" s="78"/>
      <c r="D196" s="89"/>
      <c r="E196" s="89"/>
      <c r="F196" s="89"/>
      <c r="G196" s="89"/>
      <c r="H196" s="89"/>
    </row>
    <row r="197" spans="1:8" x14ac:dyDescent="0.25">
      <c r="A197" s="77"/>
      <c r="B197" s="77"/>
      <c r="C197" s="78"/>
      <c r="D197" s="89"/>
      <c r="E197" s="89"/>
      <c r="F197" s="89"/>
      <c r="G197" s="89"/>
      <c r="H197" s="89"/>
    </row>
    <row r="198" spans="1:8" x14ac:dyDescent="0.25">
      <c r="A198" s="77"/>
      <c r="B198" s="77"/>
      <c r="C198" s="78"/>
      <c r="D198" s="89"/>
      <c r="E198" s="89"/>
      <c r="F198" s="89"/>
      <c r="G198" s="89"/>
      <c r="H198" s="89"/>
    </row>
    <row r="199" spans="1:8" x14ac:dyDescent="0.25">
      <c r="A199" s="77"/>
      <c r="B199" s="77"/>
      <c r="C199" s="78"/>
      <c r="D199" s="89"/>
      <c r="E199" s="89"/>
      <c r="F199" s="89"/>
      <c r="G199" s="89"/>
      <c r="H199" s="89"/>
    </row>
    <row r="200" spans="1:8" x14ac:dyDescent="0.25">
      <c r="A200" s="77"/>
      <c r="B200" s="77"/>
      <c r="C200" s="78"/>
      <c r="D200" s="89"/>
      <c r="E200" s="89"/>
      <c r="F200" s="89"/>
      <c r="G200" s="89"/>
      <c r="H200" s="89"/>
    </row>
    <row r="201" spans="1:8" x14ac:dyDescent="0.25">
      <c r="A201" s="77"/>
      <c r="B201" s="77"/>
      <c r="C201" s="78"/>
      <c r="D201" s="89"/>
      <c r="E201" s="89"/>
      <c r="F201" s="89"/>
      <c r="G201" s="89"/>
      <c r="H201" s="89"/>
    </row>
    <row r="202" spans="1:8" x14ac:dyDescent="0.25">
      <c r="A202" s="77"/>
      <c r="B202" s="77"/>
      <c r="C202" s="78"/>
      <c r="D202" s="89"/>
      <c r="E202" s="89"/>
      <c r="F202" s="89"/>
      <c r="G202" s="89"/>
      <c r="H202" s="89"/>
    </row>
    <row r="203" spans="1:8" x14ac:dyDescent="0.25">
      <c r="A203" s="77"/>
      <c r="B203" s="77"/>
      <c r="C203" s="78"/>
      <c r="D203" s="89"/>
      <c r="E203" s="89"/>
      <c r="F203" s="89"/>
      <c r="G203" s="89"/>
      <c r="H203" s="89"/>
    </row>
    <row r="204" spans="1:8" x14ac:dyDescent="0.25">
      <c r="A204" s="77"/>
      <c r="B204" s="77"/>
      <c r="C204" s="78"/>
      <c r="D204" s="89"/>
      <c r="E204" s="89"/>
      <c r="F204" s="89"/>
      <c r="G204" s="89"/>
      <c r="H204" s="89"/>
    </row>
    <row r="205" spans="1:8" x14ac:dyDescent="0.25">
      <c r="A205" s="77"/>
      <c r="B205" s="77"/>
      <c r="C205" s="78"/>
      <c r="D205" s="89"/>
      <c r="E205" s="89"/>
      <c r="F205" s="89"/>
      <c r="G205" s="89"/>
      <c r="H205" s="89"/>
    </row>
    <row r="206" spans="1:8" x14ac:dyDescent="0.25">
      <c r="A206" s="77"/>
      <c r="B206" s="77"/>
      <c r="C206" s="78"/>
      <c r="D206" s="89"/>
      <c r="E206" s="89"/>
      <c r="F206" s="89"/>
      <c r="G206" s="89"/>
      <c r="H206" s="89"/>
    </row>
    <row r="207" spans="1:8" x14ac:dyDescent="0.25">
      <c r="A207" s="77"/>
      <c r="B207" s="77"/>
      <c r="C207" s="78"/>
      <c r="D207" s="89"/>
      <c r="E207" s="89"/>
      <c r="F207" s="89"/>
      <c r="G207" s="89"/>
      <c r="H207" s="89"/>
    </row>
    <row r="208" spans="1:8" x14ac:dyDescent="0.25">
      <c r="A208" s="77"/>
      <c r="B208" s="77"/>
      <c r="C208" s="78"/>
      <c r="D208" s="89"/>
      <c r="E208" s="89"/>
      <c r="F208" s="89"/>
      <c r="G208" s="89"/>
      <c r="H208" s="89"/>
    </row>
    <row r="209" spans="1:8" x14ac:dyDescent="0.25">
      <c r="A209" s="77"/>
      <c r="B209" s="77"/>
      <c r="C209" s="78"/>
      <c r="D209" s="89"/>
      <c r="E209" s="89"/>
      <c r="F209" s="89"/>
      <c r="G209" s="89"/>
      <c r="H209" s="89"/>
    </row>
    <row r="210" spans="1:8" x14ac:dyDescent="0.25">
      <c r="A210" s="77"/>
      <c r="B210" s="77"/>
      <c r="C210" s="78"/>
      <c r="D210" s="89"/>
      <c r="E210" s="89"/>
      <c r="F210" s="89"/>
      <c r="G210" s="89"/>
      <c r="H210" s="89"/>
    </row>
    <row r="211" spans="1:8" x14ac:dyDescent="0.25">
      <c r="A211" s="77"/>
      <c r="B211" s="77"/>
      <c r="C211" s="78"/>
      <c r="D211" s="89"/>
      <c r="E211" s="89"/>
      <c r="F211" s="89"/>
      <c r="G211" s="89"/>
      <c r="H211" s="89"/>
    </row>
    <row r="212" spans="1:8" x14ac:dyDescent="0.25">
      <c r="A212" s="77"/>
      <c r="B212" s="77"/>
      <c r="C212" s="78"/>
      <c r="D212" s="89"/>
      <c r="E212" s="89"/>
      <c r="F212" s="89"/>
      <c r="G212" s="89"/>
      <c r="H212" s="89"/>
    </row>
    <row r="213" spans="1:8" x14ac:dyDescent="0.25">
      <c r="A213" s="77"/>
      <c r="B213" s="77"/>
      <c r="C213" s="78"/>
      <c r="D213" s="89"/>
      <c r="E213" s="89"/>
      <c r="F213" s="89"/>
      <c r="G213" s="89"/>
      <c r="H213" s="89"/>
    </row>
    <row r="214" spans="1:8" x14ac:dyDescent="0.25">
      <c r="A214" s="77"/>
      <c r="B214" s="77"/>
      <c r="C214" s="78"/>
      <c r="D214" s="89"/>
      <c r="E214" s="89"/>
      <c r="F214" s="89"/>
      <c r="G214" s="89"/>
      <c r="H214" s="89"/>
    </row>
    <row r="215" spans="1:8" x14ac:dyDescent="0.25">
      <c r="A215" s="77"/>
      <c r="B215" s="77"/>
      <c r="C215" s="78"/>
      <c r="D215" s="89"/>
      <c r="E215" s="89"/>
      <c r="F215" s="89"/>
      <c r="G215" s="89"/>
      <c r="H215" s="89"/>
    </row>
    <row r="216" spans="1:8" x14ac:dyDescent="0.25">
      <c r="A216" s="77"/>
      <c r="B216" s="77"/>
      <c r="C216" s="78"/>
      <c r="D216" s="89"/>
      <c r="E216" s="89"/>
      <c r="F216" s="89"/>
      <c r="G216" s="89"/>
      <c r="H216" s="89"/>
    </row>
    <row r="217" spans="1:8" x14ac:dyDescent="0.25">
      <c r="A217" s="77"/>
      <c r="B217" s="77"/>
      <c r="C217" s="78"/>
      <c r="D217" s="89"/>
      <c r="E217" s="89"/>
      <c r="F217" s="89"/>
      <c r="G217" s="89"/>
      <c r="H217" s="89"/>
    </row>
    <row r="218" spans="1:8" x14ac:dyDescent="0.25">
      <c r="A218" s="77"/>
      <c r="B218" s="77"/>
      <c r="C218" s="78"/>
      <c r="D218" s="89"/>
      <c r="E218" s="89"/>
      <c r="F218" s="89"/>
      <c r="G218" s="89"/>
      <c r="H218" s="89"/>
    </row>
    <row r="219" spans="1:8" x14ac:dyDescent="0.25">
      <c r="A219" s="77"/>
      <c r="B219" s="77"/>
      <c r="C219" s="78"/>
      <c r="D219" s="89"/>
      <c r="E219" s="89"/>
      <c r="F219" s="89"/>
      <c r="G219" s="89"/>
      <c r="H219" s="89"/>
    </row>
    <row r="220" spans="1:8" x14ac:dyDescent="0.25">
      <c r="A220" s="77"/>
      <c r="B220" s="77"/>
      <c r="C220" s="78"/>
      <c r="D220" s="89"/>
      <c r="E220" s="89"/>
      <c r="F220" s="89"/>
      <c r="G220" s="89"/>
      <c r="H220" s="89"/>
    </row>
    <row r="221" spans="1:8" x14ac:dyDescent="0.25">
      <c r="A221" s="77"/>
      <c r="B221" s="77"/>
      <c r="C221" s="78"/>
      <c r="D221" s="89"/>
      <c r="E221" s="89"/>
      <c r="F221" s="89"/>
      <c r="G221" s="89"/>
      <c r="H221" s="89"/>
    </row>
    <row r="222" spans="1:8" x14ac:dyDescent="0.25">
      <c r="A222" s="77"/>
      <c r="B222" s="77"/>
      <c r="C222" s="78"/>
      <c r="D222" s="89"/>
      <c r="E222" s="89"/>
      <c r="F222" s="89"/>
      <c r="G222" s="89"/>
      <c r="H222" s="89"/>
    </row>
    <row r="223" spans="1:8" x14ac:dyDescent="0.25">
      <c r="A223" s="77"/>
      <c r="B223" s="77"/>
      <c r="C223" s="78"/>
      <c r="D223" s="89"/>
      <c r="E223" s="89"/>
      <c r="F223" s="89"/>
      <c r="G223" s="89"/>
      <c r="H223" s="89"/>
    </row>
    <row r="224" spans="1:8" x14ac:dyDescent="0.25">
      <c r="A224" s="77"/>
      <c r="B224" s="77"/>
      <c r="C224" s="78"/>
      <c r="D224" s="89"/>
      <c r="E224" s="89"/>
      <c r="F224" s="89"/>
      <c r="G224" s="89"/>
      <c r="H224" s="89"/>
    </row>
    <row r="225" spans="1:8" x14ac:dyDescent="0.25">
      <c r="A225" s="77"/>
      <c r="B225" s="77"/>
      <c r="C225" s="78"/>
      <c r="D225" s="89"/>
      <c r="E225" s="89"/>
      <c r="F225" s="89"/>
      <c r="G225" s="89"/>
      <c r="H225" s="89"/>
    </row>
    <row r="226" spans="1:8" x14ac:dyDescent="0.25">
      <c r="A226" s="77"/>
      <c r="B226" s="77"/>
      <c r="C226" s="78"/>
      <c r="D226" s="89"/>
      <c r="E226" s="89"/>
      <c r="F226" s="89"/>
      <c r="G226" s="89"/>
      <c r="H226" s="89"/>
    </row>
    <row r="227" spans="1:8" x14ac:dyDescent="0.25">
      <c r="A227" s="77"/>
      <c r="B227" s="77"/>
      <c r="C227" s="78"/>
      <c r="D227" s="89"/>
      <c r="E227" s="89"/>
      <c r="F227" s="89"/>
      <c r="G227" s="89"/>
      <c r="H227" s="89"/>
    </row>
    <row r="228" spans="1:8" x14ac:dyDescent="0.25">
      <c r="A228" s="77"/>
      <c r="B228" s="77"/>
      <c r="C228" s="78"/>
      <c r="D228" s="89"/>
      <c r="E228" s="89"/>
      <c r="F228" s="89"/>
      <c r="G228" s="89"/>
      <c r="H228" s="89"/>
    </row>
    <row r="229" spans="1:8" x14ac:dyDescent="0.25">
      <c r="A229" s="77"/>
      <c r="B229" s="77"/>
      <c r="C229" s="78"/>
      <c r="D229" s="89"/>
      <c r="E229" s="89"/>
      <c r="F229" s="89"/>
      <c r="G229" s="89"/>
      <c r="H229" s="89"/>
    </row>
    <row r="230" spans="1:8" x14ac:dyDescent="0.25">
      <c r="A230" s="77"/>
      <c r="B230" s="77"/>
      <c r="C230" s="78"/>
      <c r="D230" s="89"/>
      <c r="E230" s="89"/>
      <c r="F230" s="89"/>
      <c r="G230" s="89"/>
      <c r="H230" s="89"/>
    </row>
    <row r="231" spans="1:8" x14ac:dyDescent="0.25">
      <c r="A231" s="77"/>
      <c r="B231" s="77"/>
      <c r="C231" s="78"/>
      <c r="D231" s="89"/>
      <c r="E231" s="89"/>
      <c r="F231" s="89"/>
      <c r="G231" s="89"/>
      <c r="H231" s="89"/>
    </row>
    <row r="232" spans="1:8" x14ac:dyDescent="0.25">
      <c r="A232" s="77"/>
      <c r="B232" s="77"/>
      <c r="C232" s="78"/>
      <c r="D232" s="89"/>
      <c r="E232" s="89"/>
      <c r="F232" s="89"/>
      <c r="G232" s="89"/>
      <c r="H232" s="89"/>
    </row>
    <row r="233" spans="1:8" x14ac:dyDescent="0.25">
      <c r="A233" s="77"/>
      <c r="B233" s="77"/>
      <c r="C233" s="78"/>
      <c r="D233" s="89"/>
      <c r="E233" s="89"/>
      <c r="F233" s="89"/>
      <c r="G233" s="89"/>
      <c r="H233" s="89"/>
    </row>
    <row r="234" spans="1:8" x14ac:dyDescent="0.25">
      <c r="A234" s="77"/>
      <c r="B234" s="77"/>
      <c r="C234" s="78"/>
      <c r="D234" s="89"/>
      <c r="E234" s="89"/>
      <c r="F234" s="89"/>
      <c r="G234" s="89"/>
      <c r="H234" s="89"/>
    </row>
    <row r="235" spans="1:8" x14ac:dyDescent="0.25">
      <c r="A235" s="77"/>
      <c r="B235" s="77"/>
      <c r="C235" s="78"/>
      <c r="D235" s="89"/>
      <c r="E235" s="89"/>
      <c r="F235" s="89"/>
      <c r="G235" s="89"/>
      <c r="H235" s="89"/>
    </row>
    <row r="236" spans="1:8" x14ac:dyDescent="0.25">
      <c r="A236" s="77"/>
      <c r="B236" s="77"/>
      <c r="C236" s="78"/>
      <c r="D236" s="89"/>
      <c r="E236" s="89"/>
      <c r="F236" s="89"/>
      <c r="G236" s="89"/>
      <c r="H236" s="89"/>
    </row>
    <row r="237" spans="1:8" x14ac:dyDescent="0.25">
      <c r="A237" s="77"/>
      <c r="B237" s="77"/>
      <c r="C237" s="78"/>
      <c r="D237" s="89"/>
      <c r="E237" s="89"/>
      <c r="F237" s="89"/>
      <c r="G237" s="89"/>
      <c r="H237" s="89"/>
    </row>
    <row r="238" spans="1:8" x14ac:dyDescent="0.25">
      <c r="A238" s="77"/>
      <c r="B238" s="77"/>
      <c r="C238" s="78"/>
      <c r="D238" s="89"/>
      <c r="E238" s="89"/>
      <c r="F238" s="89"/>
      <c r="G238" s="89"/>
      <c r="H238" s="89"/>
    </row>
    <row r="239" spans="1:8" x14ac:dyDescent="0.25">
      <c r="A239" s="77"/>
      <c r="B239" s="77"/>
      <c r="C239" s="78"/>
      <c r="D239" s="89"/>
      <c r="E239" s="89"/>
      <c r="F239" s="89"/>
      <c r="G239" s="89"/>
      <c r="H239" s="89"/>
    </row>
    <row r="240" spans="1:8" x14ac:dyDescent="0.25">
      <c r="A240" s="77"/>
      <c r="B240" s="77"/>
      <c r="C240" s="78"/>
      <c r="D240" s="89"/>
      <c r="E240" s="89"/>
      <c r="F240" s="89"/>
      <c r="G240" s="89"/>
      <c r="H240" s="89"/>
    </row>
    <row r="241" spans="1:8" x14ac:dyDescent="0.25">
      <c r="A241" s="77"/>
      <c r="B241" s="77"/>
      <c r="C241" s="78"/>
      <c r="D241" s="89"/>
      <c r="E241" s="89"/>
      <c r="F241" s="89"/>
      <c r="G241" s="89"/>
      <c r="H241" s="89"/>
    </row>
    <row r="242" spans="1:8" x14ac:dyDescent="0.25">
      <c r="A242" s="77"/>
      <c r="B242" s="77"/>
      <c r="C242" s="78"/>
      <c r="D242" s="89"/>
      <c r="E242" s="89"/>
      <c r="F242" s="89"/>
      <c r="G242" s="89"/>
      <c r="H242" s="89"/>
    </row>
    <row r="243" spans="1:8" x14ac:dyDescent="0.25">
      <c r="A243" s="77"/>
      <c r="B243" s="77"/>
      <c r="C243" s="78"/>
      <c r="D243" s="89"/>
      <c r="E243" s="89"/>
      <c r="F243" s="89"/>
      <c r="G243" s="89"/>
      <c r="H243" s="89"/>
    </row>
    <row r="244" spans="1:8" x14ac:dyDescent="0.25">
      <c r="A244" s="77"/>
      <c r="B244" s="77"/>
      <c r="C244" s="78"/>
      <c r="D244" s="89"/>
      <c r="E244" s="89"/>
      <c r="F244" s="89"/>
      <c r="G244" s="89"/>
      <c r="H244" s="89"/>
    </row>
    <row r="245" spans="1:8" x14ac:dyDescent="0.25">
      <c r="A245" s="77"/>
      <c r="B245" s="77"/>
      <c r="C245" s="78"/>
      <c r="D245" s="89"/>
      <c r="E245" s="89"/>
      <c r="F245" s="89"/>
      <c r="G245" s="89"/>
      <c r="H245" s="89"/>
    </row>
    <row r="246" spans="1:8" x14ac:dyDescent="0.25">
      <c r="A246" s="77"/>
      <c r="B246" s="77"/>
      <c r="C246" s="78"/>
      <c r="D246" s="89"/>
      <c r="E246" s="89"/>
      <c r="F246" s="89"/>
      <c r="G246" s="89"/>
      <c r="H246" s="89"/>
    </row>
  </sheetData>
  <mergeCells count="794">
    <mergeCell ref="A1:C2"/>
    <mergeCell ref="MX4:NB4"/>
    <mergeCell ref="MX5:NB6"/>
    <mergeCell ref="LE4:LI4"/>
    <mergeCell ref="LE5:LI6"/>
    <mergeCell ref="LJ4:LN4"/>
    <mergeCell ref="LJ5:LN6"/>
    <mergeCell ref="LO4:LS4"/>
    <mergeCell ref="LO5:LS6"/>
    <mergeCell ref="LT5:LX6"/>
    <mergeCell ref="LT4:LX4"/>
    <mergeCell ref="LY4:MC4"/>
    <mergeCell ref="LY5:MC6"/>
    <mergeCell ref="MD4:MH4"/>
    <mergeCell ref="MI4:MM4"/>
    <mergeCell ref="MI5:MM6"/>
    <mergeCell ref="MN5:MR6"/>
    <mergeCell ref="JG4:JK4"/>
    <mergeCell ref="JG5:JK6"/>
    <mergeCell ref="JL4:JP4"/>
    <mergeCell ref="JL5:JP6"/>
    <mergeCell ref="JQ4:JU4"/>
    <mergeCell ref="JQ5:JU6"/>
    <mergeCell ref="JV4:JZ4"/>
    <mergeCell ref="JV5:JZ6"/>
    <mergeCell ref="KA4:KE4"/>
    <mergeCell ref="KA5:KE6"/>
    <mergeCell ref="IH5:IL6"/>
    <mergeCell ref="IM4:IQ4"/>
    <mergeCell ref="IM5:IQ6"/>
    <mergeCell ref="IR4:IV4"/>
    <mergeCell ref="IR5:IV6"/>
    <mergeCell ref="IW4:JA4"/>
    <mergeCell ref="IW5:JA6"/>
    <mergeCell ref="JB4:JF4"/>
    <mergeCell ref="JB5:JF6"/>
    <mergeCell ref="HD4:HH4"/>
    <mergeCell ref="HD5:HH6"/>
    <mergeCell ref="HI4:HM4"/>
    <mergeCell ref="HI5:HM6"/>
    <mergeCell ref="HN4:HR4"/>
    <mergeCell ref="HN5:HR6"/>
    <mergeCell ref="HS4:HW4"/>
    <mergeCell ref="HS5:HW6"/>
    <mergeCell ref="HX4:IB4"/>
    <mergeCell ref="HX5:IB6"/>
    <mergeCell ref="GE4:GI4"/>
    <mergeCell ref="GE5:GI6"/>
    <mergeCell ref="GJ4:GN4"/>
    <mergeCell ref="GJ5:GN6"/>
    <mergeCell ref="GO4:GS4"/>
    <mergeCell ref="GO5:GS6"/>
    <mergeCell ref="GT4:GX4"/>
    <mergeCell ref="GY4:HC4"/>
    <mergeCell ref="GT5:GX6"/>
    <mergeCell ref="GY5:HC6"/>
    <mergeCell ref="FF5:FJ6"/>
    <mergeCell ref="FK4:FO4"/>
    <mergeCell ref="FK5:FO6"/>
    <mergeCell ref="FP4:FT4"/>
    <mergeCell ref="FP5:FT6"/>
    <mergeCell ref="FU4:FY4"/>
    <mergeCell ref="FU5:FY6"/>
    <mergeCell ref="FZ4:GD4"/>
    <mergeCell ref="FZ5:GD6"/>
    <mergeCell ref="UP4:UU4"/>
    <mergeCell ref="UV4:VA4"/>
    <mergeCell ref="UP5:UU6"/>
    <mergeCell ref="UV5:VA6"/>
    <mergeCell ref="MN7:MN8"/>
    <mergeCell ref="MO7:MO8"/>
    <mergeCell ref="MP7:MP8"/>
    <mergeCell ref="MQ7:MQ8"/>
    <mergeCell ref="MR7:MR8"/>
    <mergeCell ref="UF7:UF8"/>
    <mergeCell ref="UG7:UG8"/>
    <mergeCell ref="UY7:UY8"/>
    <mergeCell ref="UZ7:UZ8"/>
    <mergeCell ref="UM7:UM8"/>
    <mergeCell ref="UN7:UN8"/>
    <mergeCell ref="US7:US8"/>
    <mergeCell ref="UT7:UT8"/>
    <mergeCell ref="TD7:TD8"/>
    <mergeCell ref="TE7:TE8"/>
    <mergeCell ref="TX7:TX8"/>
    <mergeCell ref="TY7:TY8"/>
    <mergeCell ref="MN4:MR4"/>
    <mergeCell ref="MS4:MW4"/>
    <mergeCell ref="MS5:MW6"/>
    <mergeCell ref="ST7:ST8"/>
    <mergeCell ref="SU7:SU8"/>
    <mergeCell ref="SY7:SY8"/>
    <mergeCell ref="SZ7:SZ8"/>
    <mergeCell ref="SV7:SV8"/>
    <mergeCell ref="TA7:TA8"/>
    <mergeCell ref="SW7:SW8"/>
    <mergeCell ref="SX7:SX8"/>
    <mergeCell ref="VA7:VA8"/>
    <mergeCell ref="UO7:UO8"/>
    <mergeCell ref="UX7:UX8"/>
    <mergeCell ref="TR7:TR8"/>
    <mergeCell ref="TS7:TS8"/>
    <mergeCell ref="TT7:TT8"/>
    <mergeCell ref="TU7:TU8"/>
    <mergeCell ref="TG7:TG8"/>
    <mergeCell ref="TH7:TH8"/>
    <mergeCell ref="TI7:TI8"/>
    <mergeCell ref="TJ7:TJ8"/>
    <mergeCell ref="TK7:TK8"/>
    <mergeCell ref="TL7:TL8"/>
    <mergeCell ref="TM7:TM8"/>
    <mergeCell ref="TN7:TN8"/>
    <mergeCell ref="TO7:TO8"/>
    <mergeCell ref="SJ7:SJ8"/>
    <mergeCell ref="SK7:SK8"/>
    <mergeCell ref="SO7:SO8"/>
    <mergeCell ref="SP7:SP8"/>
    <mergeCell ref="SQ7:SQ8"/>
    <mergeCell ref="SL7:SL8"/>
    <mergeCell ref="SE7:SE8"/>
    <mergeCell ref="SF7:SF8"/>
    <mergeCell ref="SB7:SB8"/>
    <mergeCell ref="SG7:SG8"/>
    <mergeCell ref="SC7:SC8"/>
    <mergeCell ref="SD7:SD8"/>
    <mergeCell ref="SA7:SA8"/>
    <mergeCell ref="RK7:RK8"/>
    <mergeCell ref="RL7:RL8"/>
    <mergeCell ref="RP7:RP8"/>
    <mergeCell ref="RQ7:RQ8"/>
    <mergeCell ref="RM7:RM8"/>
    <mergeCell ref="RN7:RN8"/>
    <mergeCell ref="RO7:RO8"/>
    <mergeCell ref="RR7:RR8"/>
    <mergeCell ref="RU7:RU8"/>
    <mergeCell ref="RV7:RV8"/>
    <mergeCell ref="RZ7:RZ8"/>
    <mergeCell ref="QQ7:QQ8"/>
    <mergeCell ref="QR7:QR8"/>
    <mergeCell ref="QV7:QV8"/>
    <mergeCell ref="QW7:QW8"/>
    <mergeCell ref="QX7:QX8"/>
    <mergeCell ref="QS7:QS8"/>
    <mergeCell ref="QT7:QT8"/>
    <mergeCell ref="QU7:QU8"/>
    <mergeCell ref="RW7:RW8"/>
    <mergeCell ref="RA7:RA8"/>
    <mergeCell ref="RB7:RB8"/>
    <mergeCell ref="RF7:RF8"/>
    <mergeCell ref="RG7:RG8"/>
    <mergeCell ref="RH7:RH8"/>
    <mergeCell ref="RC7:RC8"/>
    <mergeCell ref="QJ7:QJ8"/>
    <mergeCell ref="QK7:QK8"/>
    <mergeCell ref="QO7:QO8"/>
    <mergeCell ref="QP7:QP8"/>
    <mergeCell ref="QL7:QL8"/>
    <mergeCell ref="QM7:QM8"/>
    <mergeCell ref="QD7:QD8"/>
    <mergeCell ref="QN7:QN8"/>
    <mergeCell ref="QI7:QI8"/>
    <mergeCell ref="PZ7:PZ8"/>
    <mergeCell ref="QA7:QA8"/>
    <mergeCell ref="QG7:QG8"/>
    <mergeCell ref="QE7:QE8"/>
    <mergeCell ref="QF7:QF8"/>
    <mergeCell ref="QH7:QH8"/>
    <mergeCell ref="PW7:PW8"/>
    <mergeCell ref="PX7:PX8"/>
    <mergeCell ref="QB7:QB8"/>
    <mergeCell ref="QC7:QC8"/>
    <mergeCell ref="PY7:PY8"/>
    <mergeCell ref="PQ7:PQ8"/>
    <mergeCell ref="PU7:PU8"/>
    <mergeCell ref="PV7:PV8"/>
    <mergeCell ref="PM7:PM8"/>
    <mergeCell ref="PN7:PN8"/>
    <mergeCell ref="PR7:PR8"/>
    <mergeCell ref="PS7:PS8"/>
    <mergeCell ref="PT7:PT8"/>
    <mergeCell ref="PO7:PO8"/>
    <mergeCell ref="OQ7:OQ8"/>
    <mergeCell ref="OR7:OR8"/>
    <mergeCell ref="OV7:OV8"/>
    <mergeCell ref="OW7:OW8"/>
    <mergeCell ref="PA7:PA8"/>
    <mergeCell ref="OI7:OI8"/>
    <mergeCell ref="OJ7:OJ8"/>
    <mergeCell ref="ON7:ON8"/>
    <mergeCell ref="OO7:OO8"/>
    <mergeCell ref="OP7:OP8"/>
    <mergeCell ref="OK7:OK8"/>
    <mergeCell ref="OL7:OL8"/>
    <mergeCell ref="OM7:OM8"/>
    <mergeCell ref="OC7:OC8"/>
    <mergeCell ref="NO7:NO8"/>
    <mergeCell ref="NP7:NP8"/>
    <mergeCell ref="NT7:NT8"/>
    <mergeCell ref="NU7:NU8"/>
    <mergeCell ref="NV7:NV8"/>
    <mergeCell ref="NQ7:NQ8"/>
    <mergeCell ref="NR7:NR8"/>
    <mergeCell ref="NS7:NS8"/>
    <mergeCell ref="NI7:NI8"/>
    <mergeCell ref="NM7:NM8"/>
    <mergeCell ref="NN7:NN8"/>
    <mergeCell ref="NJ7:NJ8"/>
    <mergeCell ref="NK7:NK8"/>
    <mergeCell ref="NL7:NL8"/>
    <mergeCell ref="NW7:NW8"/>
    <mergeCell ref="NX7:NX8"/>
    <mergeCell ref="OB7:OB8"/>
    <mergeCell ref="NB7:NB8"/>
    <mergeCell ref="MX7:MX8"/>
    <mergeCell ref="MY7:MY8"/>
    <mergeCell ref="NE7:NE8"/>
    <mergeCell ref="NC7:NC8"/>
    <mergeCell ref="ND7:ND8"/>
    <mergeCell ref="NF7:NF8"/>
    <mergeCell ref="NG7:NG8"/>
    <mergeCell ref="NH7:NH8"/>
    <mergeCell ref="MV7:MV8"/>
    <mergeCell ref="MZ7:MZ8"/>
    <mergeCell ref="NA7:NA8"/>
    <mergeCell ref="MW7:MW8"/>
    <mergeCell ref="MD7:MD8"/>
    <mergeCell ref="ME7:ME8"/>
    <mergeCell ref="MI7:MI8"/>
    <mergeCell ref="MJ7:MJ8"/>
    <mergeCell ref="MS7:MS8"/>
    <mergeCell ref="MT7:MT8"/>
    <mergeCell ref="MF7:MF8"/>
    <mergeCell ref="MG7:MG8"/>
    <mergeCell ref="MK7:MK8"/>
    <mergeCell ref="ML7:ML8"/>
    <mergeCell ref="MH7:MH8"/>
    <mergeCell ref="KL7:KL8"/>
    <mergeCell ref="KA7:KA8"/>
    <mergeCell ref="KB7:KB8"/>
    <mergeCell ref="KF7:KF8"/>
    <mergeCell ref="KG7:KG8"/>
    <mergeCell ref="KC7:KC8"/>
    <mergeCell ref="KD7:KD8"/>
    <mergeCell ref="MA7:MA8"/>
    <mergeCell ref="MB7:MB8"/>
    <mergeCell ref="LC7:LC8"/>
    <mergeCell ref="LG7:LG8"/>
    <mergeCell ref="LH7:LH8"/>
    <mergeCell ref="LL7:LL8"/>
    <mergeCell ref="LM7:LM8"/>
    <mergeCell ref="LN7:LN8"/>
    <mergeCell ref="LI7:LI8"/>
    <mergeCell ref="LD7:LD8"/>
    <mergeCell ref="LE7:LE8"/>
    <mergeCell ref="LF7:LF8"/>
    <mergeCell ref="LJ7:LJ8"/>
    <mergeCell ref="LK7:LK8"/>
    <mergeCell ref="LO7:LO8"/>
    <mergeCell ref="LP7:LP8"/>
    <mergeCell ref="JT7:JT8"/>
    <mergeCell ref="JP7:JP8"/>
    <mergeCell ref="JL7:JL8"/>
    <mergeCell ref="JM7:JM8"/>
    <mergeCell ref="KK5:KO6"/>
    <mergeCell ref="KP4:KT4"/>
    <mergeCell ref="KP5:KT6"/>
    <mergeCell ref="KF4:KJ4"/>
    <mergeCell ref="KF5:KJ6"/>
    <mergeCell ref="KK4:KO4"/>
    <mergeCell ref="JU7:JU8"/>
    <mergeCell ref="JQ7:JQ8"/>
    <mergeCell ref="JR7:JR8"/>
    <mergeCell ref="JX7:JX8"/>
    <mergeCell ref="JV7:JV8"/>
    <mergeCell ref="JW7:JW8"/>
    <mergeCell ref="JY7:JY8"/>
    <mergeCell ref="JZ7:JZ8"/>
    <mergeCell ref="KH7:KH8"/>
    <mergeCell ref="KI7:KI8"/>
    <mergeCell ref="KM7:KM8"/>
    <mergeCell ref="KN7:KN8"/>
    <mergeCell ref="KJ7:KJ8"/>
    <mergeCell ref="KK7:KK8"/>
    <mergeCell ref="KZ5:LD6"/>
    <mergeCell ref="IT7:IT8"/>
    <mergeCell ref="IU7:IU8"/>
    <mergeCell ref="IY7:IY8"/>
    <mergeCell ref="IZ7:IZ8"/>
    <mergeCell ref="JA7:JA8"/>
    <mergeCell ref="IV7:IV8"/>
    <mergeCell ref="IW7:IW8"/>
    <mergeCell ref="IX7:IX8"/>
    <mergeCell ref="JB7:JB8"/>
    <mergeCell ref="JC7:JC8"/>
    <mergeCell ref="JG7:JG8"/>
    <mergeCell ref="JH7:JH8"/>
    <mergeCell ref="JD7:JD8"/>
    <mergeCell ref="JE7:JE8"/>
    <mergeCell ref="JI7:JI8"/>
    <mergeCell ref="JJ7:JJ8"/>
    <mergeCell ref="JF7:JF8"/>
    <mergeCell ref="JK7:JK8"/>
    <mergeCell ref="KP7:KP8"/>
    <mergeCell ref="KQ7:KQ8"/>
    <mergeCell ref="JN7:JN8"/>
    <mergeCell ref="JO7:JO8"/>
    <mergeCell ref="JS7:JS8"/>
    <mergeCell ref="IM7:IM8"/>
    <mergeCell ref="IN7:IN8"/>
    <mergeCell ref="IR7:IR8"/>
    <mergeCell ref="IS7:IS8"/>
    <mergeCell ref="IO7:IO8"/>
    <mergeCell ref="IP7:IP8"/>
    <mergeCell ref="IG7:IG8"/>
    <mergeCell ref="IC7:IC8"/>
    <mergeCell ref="ID7:ID8"/>
    <mergeCell ref="IJ7:IJ8"/>
    <mergeCell ref="IH7:IH8"/>
    <mergeCell ref="II7:II8"/>
    <mergeCell ref="IK7:IK8"/>
    <mergeCell ref="HS7:HS8"/>
    <mergeCell ref="HT7:HT8"/>
    <mergeCell ref="HX7:HX8"/>
    <mergeCell ref="HY7:HY8"/>
    <mergeCell ref="HP7:HP8"/>
    <mergeCell ref="HQ7:HQ8"/>
    <mergeCell ref="HU7:HU8"/>
    <mergeCell ref="HV7:HV8"/>
    <mergeCell ref="HR7:HR8"/>
    <mergeCell ref="GT7:GT8"/>
    <mergeCell ref="GU7:GU8"/>
    <mergeCell ref="GY7:GY8"/>
    <mergeCell ref="GZ7:GZ8"/>
    <mergeCell ref="GL7:GL8"/>
    <mergeCell ref="GM7:GM8"/>
    <mergeCell ref="GQ7:GQ8"/>
    <mergeCell ref="GR7:GR8"/>
    <mergeCell ref="GS7:GS8"/>
    <mergeCell ref="GO7:GO8"/>
    <mergeCell ref="GP7:GP8"/>
    <mergeCell ref="GE7:GE8"/>
    <mergeCell ref="GF7:GF8"/>
    <mergeCell ref="GJ7:GJ8"/>
    <mergeCell ref="GK7:GK8"/>
    <mergeCell ref="GG7:GG8"/>
    <mergeCell ref="GH7:GH8"/>
    <mergeCell ref="GI7:GI8"/>
    <mergeCell ref="FY7:FY8"/>
    <mergeCell ref="FU7:FU8"/>
    <mergeCell ref="FV7:FV8"/>
    <mergeCell ref="GB7:GB8"/>
    <mergeCell ref="FZ7:FZ8"/>
    <mergeCell ref="GA7:GA8"/>
    <mergeCell ref="GC7:GC8"/>
    <mergeCell ref="GD7:GD8"/>
    <mergeCell ref="FR7:FR8"/>
    <mergeCell ref="FS7:FS8"/>
    <mergeCell ref="FW7:FW8"/>
    <mergeCell ref="FX7:FX8"/>
    <mergeCell ref="FT7:FT8"/>
    <mergeCell ref="FF7:FF8"/>
    <mergeCell ref="FG7:FG8"/>
    <mergeCell ref="FK7:FK8"/>
    <mergeCell ref="FL7:FL8"/>
    <mergeCell ref="FP7:FP8"/>
    <mergeCell ref="FQ7:FQ8"/>
    <mergeCell ref="FH7:FH8"/>
    <mergeCell ref="FI7:FI8"/>
    <mergeCell ref="FM7:FM8"/>
    <mergeCell ref="FN7:FN8"/>
    <mergeCell ref="FJ7:FJ8"/>
    <mergeCell ref="FO7:FO8"/>
    <mergeCell ref="FC7:FC8"/>
    <mergeCell ref="FD7:FD8"/>
    <mergeCell ref="EN7:EN8"/>
    <mergeCell ref="EO7:EO8"/>
    <mergeCell ref="ES7:ES8"/>
    <mergeCell ref="ET7:ET8"/>
    <mergeCell ref="EP7:EP8"/>
    <mergeCell ref="EU7:EU8"/>
    <mergeCell ref="FA7:FA8"/>
    <mergeCell ref="FB7:FB8"/>
    <mergeCell ref="EI7:EI8"/>
    <mergeCell ref="EJ7:EJ8"/>
    <mergeCell ref="EK7:EK8"/>
    <mergeCell ref="EF7:EF8"/>
    <mergeCell ref="EX7:EX8"/>
    <mergeCell ref="EY7:EY8"/>
    <mergeCell ref="EG7:EG8"/>
    <mergeCell ref="EH7:EH8"/>
    <mergeCell ref="EL7:EL8"/>
    <mergeCell ref="EM7:EM8"/>
    <mergeCell ref="EQ7:EQ8"/>
    <mergeCell ref="ER7:ER8"/>
    <mergeCell ref="EV7:EV8"/>
    <mergeCell ref="EW7:EW8"/>
    <mergeCell ref="DY7:DY8"/>
    <mergeCell ref="DZ7:DZ8"/>
    <mergeCell ref="EA7:EA8"/>
    <mergeCell ref="DV7:DV8"/>
    <mergeCell ref="ED7:ED8"/>
    <mergeCell ref="EE7:EE8"/>
    <mergeCell ref="EB7:EB8"/>
    <mergeCell ref="EC7:EC8"/>
    <mergeCell ref="DW7:DW8"/>
    <mergeCell ref="DX7:DX8"/>
    <mergeCell ref="CJ7:CJ8"/>
    <mergeCell ref="CK7:CK8"/>
    <mergeCell ref="CL7:CL8"/>
    <mergeCell ref="CP7:CP8"/>
    <mergeCell ref="CQ7:CQ8"/>
    <mergeCell ref="CR7:CR8"/>
    <mergeCell ref="BR4:BW4"/>
    <mergeCell ref="BX4:CC4"/>
    <mergeCell ref="BR5:BW6"/>
    <mergeCell ref="BX5:CC6"/>
    <mergeCell ref="BY7:BY8"/>
    <mergeCell ref="BZ7:BZ8"/>
    <mergeCell ref="CD7:CD8"/>
    <mergeCell ref="CE7:CE8"/>
    <mergeCell ref="CF7:CF8"/>
    <mergeCell ref="CD5:CI6"/>
    <mergeCell ref="CD4:CI4"/>
    <mergeCell ref="CJ5:CO6"/>
    <mergeCell ref="CJ4:CO4"/>
    <mergeCell ref="CP5:CU6"/>
    <mergeCell ref="CP4:CU4"/>
    <mergeCell ref="BJ7:BJ8"/>
    <mergeCell ref="BE7:BE8"/>
    <mergeCell ref="BK7:BK8"/>
    <mergeCell ref="BO7:BO8"/>
    <mergeCell ref="BP7:BP8"/>
    <mergeCell ref="BQ7:BQ8"/>
    <mergeCell ref="BF5:BK6"/>
    <mergeCell ref="BL5:BQ6"/>
    <mergeCell ref="BF7:BF8"/>
    <mergeCell ref="BG7:BG8"/>
    <mergeCell ref="BH7:BH8"/>
    <mergeCell ref="BL7:BL8"/>
    <mergeCell ref="BM7:BM8"/>
    <mergeCell ref="BN7:BN8"/>
    <mergeCell ref="BU7:BU8"/>
    <mergeCell ref="BV7:BV8"/>
    <mergeCell ref="B4:B8"/>
    <mergeCell ref="DG7:DG8"/>
    <mergeCell ref="FE7:FE8"/>
    <mergeCell ref="KR7:KR8"/>
    <mergeCell ref="KY7:KY8"/>
    <mergeCell ref="KE7:KE8"/>
    <mergeCell ref="KX7:KX8"/>
    <mergeCell ref="EZ7:EZ8"/>
    <mergeCell ref="KO7:KO8"/>
    <mergeCell ref="KT7:KT8"/>
    <mergeCell ref="KS7:KS8"/>
    <mergeCell ref="KW7:KW8"/>
    <mergeCell ref="S7:S8"/>
    <mergeCell ref="T7:T8"/>
    <mergeCell ref="AK7:AK8"/>
    <mergeCell ref="AL7:AL8"/>
    <mergeCell ref="AM7:AM8"/>
    <mergeCell ref="AQ7:AQ8"/>
    <mergeCell ref="AR7:AR8"/>
    <mergeCell ref="AN7:AN8"/>
    <mergeCell ref="AO7:AO8"/>
    <mergeCell ref="A4:A8"/>
    <mergeCell ref="C4:C8"/>
    <mergeCell ref="O7:O8"/>
    <mergeCell ref="U7:U8"/>
    <mergeCell ref="AG7:AG8"/>
    <mergeCell ref="AA7:AA8"/>
    <mergeCell ref="I7:I8"/>
    <mergeCell ref="G7:G8"/>
    <mergeCell ref="H7:H8"/>
    <mergeCell ref="M7:M8"/>
    <mergeCell ref="N7:N8"/>
    <mergeCell ref="Y7:Y8"/>
    <mergeCell ref="Z7:Z8"/>
    <mergeCell ref="AE7:AE8"/>
    <mergeCell ref="AF7:AF8"/>
    <mergeCell ref="D4:I4"/>
    <mergeCell ref="J4:O4"/>
    <mergeCell ref="P4:U4"/>
    <mergeCell ref="V4:AA4"/>
    <mergeCell ref="AB4:AG4"/>
    <mergeCell ref="D7:D8"/>
    <mergeCell ref="E7:E8"/>
    <mergeCell ref="F7:F8"/>
    <mergeCell ref="J7:J8"/>
    <mergeCell ref="US1:UU1"/>
    <mergeCell ref="UU7:UU8"/>
    <mergeCell ref="HC7:HC8"/>
    <mergeCell ref="GN7:GN8"/>
    <mergeCell ref="HW7:HW8"/>
    <mergeCell ref="CA7:CA8"/>
    <mergeCell ref="CB7:CB8"/>
    <mergeCell ref="DO7:DO8"/>
    <mergeCell ref="DP7:DP8"/>
    <mergeCell ref="DL7:DL8"/>
    <mergeCell ref="DQ7:DQ8"/>
    <mergeCell ref="MM7:MM8"/>
    <mergeCell ref="CO7:CO8"/>
    <mergeCell ref="LB7:LB8"/>
    <mergeCell ref="DE7:DE8"/>
    <mergeCell ref="DF7:DF8"/>
    <mergeCell ref="CC7:CC8"/>
    <mergeCell ref="CZ7:CZ8"/>
    <mergeCell ref="CM7:CM8"/>
    <mergeCell ref="CN7:CN8"/>
    <mergeCell ref="CG7:CG8"/>
    <mergeCell ref="CH7:CH8"/>
    <mergeCell ref="CI7:CI8"/>
    <mergeCell ref="CU7:CU8"/>
    <mergeCell ref="DJ7:DJ8"/>
    <mergeCell ref="DK7:DK8"/>
    <mergeCell ref="CS7:CS8"/>
    <mergeCell ref="CT7:CT8"/>
    <mergeCell ref="CY7:CY8"/>
    <mergeCell ref="DA7:DA8"/>
    <mergeCell ref="DT7:DT8"/>
    <mergeCell ref="DU7:DU8"/>
    <mergeCell ref="CV7:CV8"/>
    <mergeCell ref="CW7:CW8"/>
    <mergeCell ref="CX7:CX8"/>
    <mergeCell ref="DB7:DB8"/>
    <mergeCell ref="DC7:DC8"/>
    <mergeCell ref="DD7:DD8"/>
    <mergeCell ref="DH7:DH8"/>
    <mergeCell ref="DI7:DI8"/>
    <mergeCell ref="DM7:DM8"/>
    <mergeCell ref="DN7:DN8"/>
    <mergeCell ref="DR7:DR8"/>
    <mergeCell ref="DS7:DS8"/>
    <mergeCell ref="AH4:AM4"/>
    <mergeCell ref="AN4:AS4"/>
    <mergeCell ref="AT4:AY4"/>
    <mergeCell ref="AZ4:BE4"/>
    <mergeCell ref="BF4:BK4"/>
    <mergeCell ref="BL4:BQ4"/>
    <mergeCell ref="D5:I6"/>
    <mergeCell ref="J5:O6"/>
    <mergeCell ref="P5:U6"/>
    <mergeCell ref="V5:AA6"/>
    <mergeCell ref="AB5:AG6"/>
    <mergeCell ref="AH5:AM6"/>
    <mergeCell ref="AN5:AS6"/>
    <mergeCell ref="AT5:AY6"/>
    <mergeCell ref="AZ5:BE6"/>
    <mergeCell ref="K7:K8"/>
    <mergeCell ref="L7:L8"/>
    <mergeCell ref="P7:P8"/>
    <mergeCell ref="Q7:Q8"/>
    <mergeCell ref="R7:R8"/>
    <mergeCell ref="V7:V8"/>
    <mergeCell ref="W7:W8"/>
    <mergeCell ref="X7:X8"/>
    <mergeCell ref="AB7:AB8"/>
    <mergeCell ref="AC7:AC8"/>
    <mergeCell ref="AD7:AD8"/>
    <mergeCell ref="AH7:AH8"/>
    <mergeCell ref="AI7:AI8"/>
    <mergeCell ref="AJ7:AJ8"/>
    <mergeCell ref="BR7:BR8"/>
    <mergeCell ref="BS7:BS8"/>
    <mergeCell ref="BT7:BT8"/>
    <mergeCell ref="BX7:BX8"/>
    <mergeCell ref="BW7:BW8"/>
    <mergeCell ref="AP7:AP8"/>
    <mergeCell ref="AW7:AW8"/>
    <mergeCell ref="AX7:AX8"/>
    <mergeCell ref="AS7:AS8"/>
    <mergeCell ref="AY7:AY8"/>
    <mergeCell ref="BC7:BC8"/>
    <mergeCell ref="BD7:BD8"/>
    <mergeCell ref="AT7:AT8"/>
    <mergeCell ref="AU7:AU8"/>
    <mergeCell ref="AV7:AV8"/>
    <mergeCell ref="AZ7:AZ8"/>
    <mergeCell ref="BA7:BA8"/>
    <mergeCell ref="BB7:BB8"/>
    <mergeCell ref="BI7:BI8"/>
    <mergeCell ref="HD7:HD8"/>
    <mergeCell ref="HE7:HE8"/>
    <mergeCell ref="GV7:GV8"/>
    <mergeCell ref="GW7:GW8"/>
    <mergeCell ref="HA7:HA8"/>
    <mergeCell ref="HB7:HB8"/>
    <mergeCell ref="GX7:GX8"/>
    <mergeCell ref="HN7:HN8"/>
    <mergeCell ref="IQ7:IQ8"/>
    <mergeCell ref="IL7:IL8"/>
    <mergeCell ref="HF7:HF8"/>
    <mergeCell ref="HG7:HG8"/>
    <mergeCell ref="HK7:HK8"/>
    <mergeCell ref="HL7:HL8"/>
    <mergeCell ref="HM7:HM8"/>
    <mergeCell ref="HH7:HH8"/>
    <mergeCell ref="HI7:HI8"/>
    <mergeCell ref="HJ7:HJ8"/>
    <mergeCell ref="HZ7:HZ8"/>
    <mergeCell ref="IA7:IA8"/>
    <mergeCell ref="IE7:IE8"/>
    <mergeCell ref="IF7:IF8"/>
    <mergeCell ref="IB7:IB8"/>
    <mergeCell ref="HO7:HO8"/>
    <mergeCell ref="OG7:OG8"/>
    <mergeCell ref="OH7:OH8"/>
    <mergeCell ref="NY7:NY8"/>
    <mergeCell ref="NZ7:NZ8"/>
    <mergeCell ref="OD7:OD8"/>
    <mergeCell ref="OE7:OE8"/>
    <mergeCell ref="OA7:OA8"/>
    <mergeCell ref="OF7:OF8"/>
    <mergeCell ref="KU7:KU8"/>
    <mergeCell ref="KV7:KV8"/>
    <mergeCell ref="KZ7:KZ8"/>
    <mergeCell ref="LA7:LA8"/>
    <mergeCell ref="LT7:LT8"/>
    <mergeCell ref="LU7:LU8"/>
    <mergeCell ref="LY7:LY8"/>
    <mergeCell ref="LZ7:LZ8"/>
    <mergeCell ref="LQ7:LQ8"/>
    <mergeCell ref="LR7:LR8"/>
    <mergeCell ref="LV7:LV8"/>
    <mergeCell ref="LW7:LW8"/>
    <mergeCell ref="LX7:LX8"/>
    <mergeCell ref="LS7:LS8"/>
    <mergeCell ref="MC7:MC8"/>
    <mergeCell ref="MU7:MU8"/>
    <mergeCell ref="PB7:PB8"/>
    <mergeCell ref="OS7:OS8"/>
    <mergeCell ref="OT7:OT8"/>
    <mergeCell ref="OX7:OX8"/>
    <mergeCell ref="OY7:OY8"/>
    <mergeCell ref="OZ7:OZ8"/>
    <mergeCell ref="OU7:OU8"/>
    <mergeCell ref="PK7:PK8"/>
    <mergeCell ref="PC7:PC8"/>
    <mergeCell ref="PD7:PD8"/>
    <mergeCell ref="PH7:PH8"/>
    <mergeCell ref="PI7:PI8"/>
    <mergeCell ref="PJ7:PJ8"/>
    <mergeCell ref="PE7:PE8"/>
    <mergeCell ref="PF7:PF8"/>
    <mergeCell ref="PG7:PG8"/>
    <mergeCell ref="PL7:PL8"/>
    <mergeCell ref="PP7:PP8"/>
    <mergeCell ref="UK7:UK8"/>
    <mergeCell ref="UL7:UL8"/>
    <mergeCell ref="UP7:UP8"/>
    <mergeCell ref="UQ7:UQ8"/>
    <mergeCell ref="UR7:UR8"/>
    <mergeCell ref="UV7:UV8"/>
    <mergeCell ref="UW7:UW8"/>
    <mergeCell ref="TB7:TB8"/>
    <mergeCell ref="TC7:TC8"/>
    <mergeCell ref="TV7:TV8"/>
    <mergeCell ref="TW7:TW8"/>
    <mergeCell ref="UA7:UA8"/>
    <mergeCell ref="UB7:UB8"/>
    <mergeCell ref="TZ7:TZ8"/>
    <mergeCell ref="UC7:UC8"/>
    <mergeCell ref="UD7:UD8"/>
    <mergeCell ref="UH7:UH8"/>
    <mergeCell ref="UI7:UI8"/>
    <mergeCell ref="UE7:UE8"/>
    <mergeCell ref="UJ7:UJ8"/>
    <mergeCell ref="TF7:TF8"/>
    <mergeCell ref="TQ7:TQ8"/>
    <mergeCell ref="CV5:DA6"/>
    <mergeCell ref="CV4:DA4"/>
    <mergeCell ref="SH7:SH8"/>
    <mergeCell ref="SI7:SI8"/>
    <mergeCell ref="SM7:SM8"/>
    <mergeCell ref="SN7:SN8"/>
    <mergeCell ref="SR7:SR8"/>
    <mergeCell ref="SS7:SS8"/>
    <mergeCell ref="RS7:RS8"/>
    <mergeCell ref="RT7:RT8"/>
    <mergeCell ref="RX7:RX8"/>
    <mergeCell ref="RY7:RY8"/>
    <mergeCell ref="DB4:DG4"/>
    <mergeCell ref="DB5:DG6"/>
    <mergeCell ref="DH5:DL6"/>
    <mergeCell ref="DH4:DL4"/>
    <mergeCell ref="DM4:DQ4"/>
    <mergeCell ref="DM5:DQ6"/>
    <mergeCell ref="QY7:QY8"/>
    <mergeCell ref="QZ7:QZ8"/>
    <mergeCell ref="RD7:RD8"/>
    <mergeCell ref="RE7:RE8"/>
    <mergeCell ref="RI7:RI8"/>
    <mergeCell ref="RJ7:RJ8"/>
    <mergeCell ref="DR4:DV4"/>
    <mergeCell ref="DR5:DV6"/>
    <mergeCell ref="DW4:EA4"/>
    <mergeCell ref="DW5:EA6"/>
    <mergeCell ref="EB4:EF4"/>
    <mergeCell ref="EB5:EF6"/>
    <mergeCell ref="EG4:EK4"/>
    <mergeCell ref="EG5:EK6"/>
    <mergeCell ref="MD5:MH6"/>
    <mergeCell ref="EL4:EP4"/>
    <mergeCell ref="EL5:EP6"/>
    <mergeCell ref="EQ4:EU4"/>
    <mergeCell ref="EQ5:EU6"/>
    <mergeCell ref="EV4:EZ4"/>
    <mergeCell ref="EV5:EZ6"/>
    <mergeCell ref="FA4:FE4"/>
    <mergeCell ref="FA5:FE6"/>
    <mergeCell ref="FF4:FJ4"/>
    <mergeCell ref="IC4:IG4"/>
    <mergeCell ref="IC5:IG6"/>
    <mergeCell ref="IH4:IL4"/>
    <mergeCell ref="KU4:KY4"/>
    <mergeCell ref="KU5:KY6"/>
    <mergeCell ref="KZ4:LD4"/>
    <mergeCell ref="TP7:TP8"/>
    <mergeCell ref="NC4:NG4"/>
    <mergeCell ref="NC5:NG6"/>
    <mergeCell ref="NH4:NL4"/>
    <mergeCell ref="NH5:NL6"/>
    <mergeCell ref="NM4:NQ4"/>
    <mergeCell ref="NM5:NQ6"/>
    <mergeCell ref="NR4:NV4"/>
    <mergeCell ref="NR5:NV6"/>
    <mergeCell ref="NW4:OA4"/>
    <mergeCell ref="NW5:OA6"/>
    <mergeCell ref="OB4:OF4"/>
    <mergeCell ref="OB5:OF6"/>
    <mergeCell ref="OG4:OK4"/>
    <mergeCell ref="OG5:OK6"/>
    <mergeCell ref="OL4:OP4"/>
    <mergeCell ref="OL5:OP6"/>
    <mergeCell ref="OQ4:OU4"/>
    <mergeCell ref="OQ5:OU6"/>
    <mergeCell ref="OV4:OZ4"/>
    <mergeCell ref="OV5:OZ6"/>
    <mergeCell ref="PA4:PE4"/>
    <mergeCell ref="PA5:PE6"/>
    <mergeCell ref="PF4:PJ4"/>
    <mergeCell ref="PF5:PJ6"/>
    <mergeCell ref="PK4:PO4"/>
    <mergeCell ref="PK5:PO6"/>
    <mergeCell ref="PP4:PT4"/>
    <mergeCell ref="PP5:PT6"/>
    <mergeCell ref="PU4:PY4"/>
    <mergeCell ref="PU5:PY6"/>
    <mergeCell ref="PZ4:QD4"/>
    <mergeCell ref="PZ5:QD6"/>
    <mergeCell ref="QE4:QI4"/>
    <mergeCell ref="QE5:QI6"/>
    <mergeCell ref="QJ4:QN4"/>
    <mergeCell ref="QJ5:QN6"/>
    <mergeCell ref="QO4:QS4"/>
    <mergeCell ref="QO5:QS6"/>
    <mergeCell ref="QT4:QX4"/>
    <mergeCell ref="QT5:QX6"/>
    <mergeCell ref="QY4:RC4"/>
    <mergeCell ref="QY5:RC6"/>
    <mergeCell ref="RD4:RH4"/>
    <mergeCell ref="RD5:RH6"/>
    <mergeCell ref="RI4:RM4"/>
    <mergeCell ref="RI5:RM6"/>
    <mergeCell ref="RN4:RR4"/>
    <mergeCell ref="RN5:RR6"/>
    <mergeCell ref="RS4:RW4"/>
    <mergeCell ref="RS5:RW6"/>
    <mergeCell ref="SH4:SL4"/>
    <mergeCell ref="SC5:SG6"/>
    <mergeCell ref="RX5:SB6"/>
    <mergeCell ref="RX4:SB4"/>
    <mergeCell ref="SH5:SL6"/>
    <mergeCell ref="SM4:SQ4"/>
    <mergeCell ref="SM5:SQ6"/>
    <mergeCell ref="SR4:SV4"/>
    <mergeCell ref="SR5:SV6"/>
    <mergeCell ref="UA5:UE6"/>
    <mergeCell ref="UF4:UJ4"/>
    <mergeCell ref="UF5:UJ6"/>
    <mergeCell ref="UK4:UO4"/>
    <mergeCell ref="UK5:UO6"/>
    <mergeCell ref="TV4:TZ4"/>
    <mergeCell ref="TV5:TZ6"/>
    <mergeCell ref="UA4:UE4"/>
    <mergeCell ref="SW4:TA4"/>
    <mergeCell ref="SW5:TA6"/>
    <mergeCell ref="TB4:TF4"/>
    <mergeCell ref="TB5:TF6"/>
    <mergeCell ref="TG4:TK4"/>
    <mergeCell ref="TG5:TK6"/>
    <mergeCell ref="TL4:TP4"/>
    <mergeCell ref="TL5:TP6"/>
    <mergeCell ref="TQ4:TU4"/>
    <mergeCell ref="TQ5:TU6"/>
  </mergeCells>
  <phoneticPr fontId="4" type="noConversion"/>
  <printOptions horizontalCentered="1" verticalCentered="1"/>
  <pageMargins left="0" right="0" top="0" bottom="0" header="0" footer="0"/>
  <pageSetup paperSize="9" scale="42" fitToWidth="0" orientation="landscape" r:id="rId1"/>
  <headerFooter alignWithMargins="0">
    <oddHeader>&amp;R&amp;16 6. melléklet &amp;P. oldal</oddHeader>
  </headerFooter>
  <colBreaks count="9" manualBreakCount="9">
    <brk id="15" max="77" man="1"/>
    <brk id="27" max="77" man="1"/>
    <brk id="39" max="77" man="1"/>
    <brk id="51" max="77" man="1"/>
    <brk id="63" max="77" man="1"/>
    <brk id="75" max="77" man="1"/>
    <brk id="87" max="77" man="1"/>
    <brk id="99" max="77" man="1"/>
    <brk id="111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2026-05-06T07:50:19Z</dcterms:modified>
</cp:coreProperties>
</file>